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15" windowWidth="15480" windowHeight="11640" tabRatio="563" firstSheet="7" activeTab="12"/>
  </bookViews>
  <sheets>
    <sheet name="Serv.Salud" sheetId="32" r:id="rId1"/>
    <sheet name="Materno Inf " sheetId="33" r:id="rId2"/>
    <sheet name="Salu.Mental " sheetId="34" r:id="rId3"/>
    <sheet name="Promo.Salud " sheetId="35" r:id="rId4"/>
    <sheet name="Ambient Human" sheetId="36" r:id="rId5"/>
    <sheet name="Vig.Salu" sheetId="37" r:id="rId6"/>
    <sheet name="Regulac" sheetId="38" r:id="rId7"/>
    <sheet name="Tabaco " sheetId="39" r:id="rId8"/>
    <sheet name="DireccyConducc" sheetId="40" r:id="rId9"/>
    <sheet name="Gest. Institucional " sheetId="41" r:id="rId10"/>
    <sheet name="TI " sheetId="42" r:id="rId11"/>
    <sheet name="MONTOS ESTIMADOS" sheetId="43" r:id="rId12"/>
    <sheet name="Valoración_Riesgo " sheetId="31" r:id="rId13"/>
    <sheet name="SEVRI-INFO" sheetId="21" r:id="rId14"/>
    <sheet name="bd" sheetId="7" r:id="rId15"/>
    <sheet name="Hoja1" sheetId="44" r:id="rId16"/>
  </sheets>
  <externalReferences>
    <externalReference r:id="rId17"/>
    <externalReference r:id="rId18"/>
    <externalReference r:id="rId19"/>
  </externalReferences>
  <definedNames>
    <definedName name="a" localSheetId="0">#REF!</definedName>
    <definedName name="a">#REF!</definedName>
    <definedName name="aasa">#REF!</definedName>
    <definedName name="_xlnm.Print_Area" localSheetId="0">Serv.Salud!$A$1:$H$7</definedName>
    <definedName name="as" localSheetId="0">#REF!</definedName>
    <definedName name="as">#REF!</definedName>
    <definedName name="categoriasr">bd!$B$97:$B$108</definedName>
    <definedName name="categoriasriesgo" localSheetId="0">[1]bd!#REF!</definedName>
    <definedName name="categoriasriesgo" localSheetId="12">[2]bd!#REF!</definedName>
    <definedName name="categoriasriesgo">bd!#REF!</definedName>
    <definedName name="CostInd" localSheetId="0">#REF!</definedName>
    <definedName name="CostInd" localSheetId="12">'[2]Inventario recursos'!#REF!</definedName>
    <definedName name="CostInd">#REF!</definedName>
    <definedName name="inventarioriesgos">bd!$B$35:$B$94</definedName>
    <definedName name="l" localSheetId="0">#REF!</definedName>
    <definedName name="l">#REF!</definedName>
    <definedName name="riesgos">bd!$B$1:$B$12</definedName>
    <definedName name="SisyTec" localSheetId="0">#REF!</definedName>
    <definedName name="SisyTec" localSheetId="12">'[2]Inventario recursos'!#REF!</definedName>
    <definedName name="SisyTec">#REF!</definedName>
  </definedNames>
  <calcPr calcId="145621"/>
</workbook>
</file>

<file path=xl/calcChain.xml><?xml version="1.0" encoding="utf-8"?>
<calcChain xmlns="http://schemas.openxmlformats.org/spreadsheetml/2006/main">
  <c r="O46" i="31" l="1"/>
  <c r="J46" i="31"/>
  <c r="I46" i="31"/>
  <c r="K46" i="31" s="1"/>
  <c r="O36" i="31"/>
  <c r="J36" i="31"/>
  <c r="I36" i="31"/>
  <c r="K36" i="31" s="1"/>
  <c r="O35" i="31"/>
  <c r="J35" i="31"/>
  <c r="I35" i="31"/>
  <c r="K35" i="31" s="1"/>
  <c r="O34" i="31"/>
  <c r="J34" i="31"/>
  <c r="I34" i="31"/>
  <c r="O28" i="31"/>
  <c r="J28" i="31"/>
  <c r="I28" i="31"/>
  <c r="K28" i="31" s="1"/>
  <c r="O27" i="31"/>
  <c r="J27" i="31"/>
  <c r="I27" i="31"/>
  <c r="K27" i="31" s="1"/>
  <c r="O26" i="31"/>
  <c r="J26" i="31"/>
  <c r="I26" i="31"/>
  <c r="K26" i="31" s="1"/>
  <c r="K34" i="31" l="1"/>
  <c r="O42" i="31"/>
  <c r="J42" i="31"/>
  <c r="I42" i="31"/>
  <c r="O31" i="31"/>
  <c r="J31" i="31"/>
  <c r="I31" i="31"/>
  <c r="O30" i="31"/>
  <c r="J30" i="31"/>
  <c r="I30" i="31"/>
  <c r="K30" i="31" s="1"/>
  <c r="O23" i="31"/>
  <c r="J23" i="31"/>
  <c r="I23" i="31"/>
  <c r="K23" i="31" s="1"/>
  <c r="O22" i="31"/>
  <c r="J22" i="31"/>
  <c r="I22" i="31"/>
  <c r="O19" i="31"/>
  <c r="J19" i="31"/>
  <c r="I19" i="31"/>
  <c r="O18" i="31"/>
  <c r="J18" i="31"/>
  <c r="I18" i="31"/>
  <c r="K18" i="31" s="1"/>
  <c r="K22" i="31" l="1"/>
  <c r="K42" i="31"/>
  <c r="K19" i="31"/>
  <c r="K31" i="31"/>
  <c r="I18" i="33"/>
  <c r="I17" i="33"/>
  <c r="J15" i="31"/>
  <c r="I15" i="31"/>
  <c r="J14" i="31"/>
  <c r="I14" i="31"/>
  <c r="K14" i="31" s="1"/>
  <c r="B12" i="34"/>
  <c r="I12" i="34"/>
  <c r="B13" i="34"/>
  <c r="I13" i="34"/>
  <c r="I22" i="35"/>
  <c r="B22" i="35"/>
  <c r="I21" i="35"/>
  <c r="B21" i="35"/>
  <c r="I29" i="40"/>
  <c r="B29" i="40"/>
  <c r="K15" i="31" l="1"/>
  <c r="B15" i="32"/>
  <c r="B16" i="32"/>
  <c r="A2" i="42"/>
  <c r="A2" i="41"/>
  <c r="A2" i="40"/>
  <c r="A2" i="39"/>
  <c r="A2" i="38"/>
  <c r="A2" i="37"/>
  <c r="A2" i="36"/>
  <c r="A2" i="35"/>
  <c r="A2" i="34"/>
  <c r="A2" i="33"/>
  <c r="H3" i="42"/>
  <c r="C13" i="43" s="1"/>
  <c r="H3" i="41"/>
  <c r="C12" i="43" s="1"/>
  <c r="H3" i="40"/>
  <c r="C11" i="43" s="1"/>
  <c r="H3" i="39"/>
  <c r="C10" i="43" s="1"/>
  <c r="H3" i="38"/>
  <c r="C9" i="43" s="1"/>
  <c r="H3" i="37"/>
  <c r="C8" i="43" s="1"/>
  <c r="H3" i="36"/>
  <c r="C7" i="43" s="1"/>
  <c r="H3" i="35"/>
  <c r="C6" i="43" s="1"/>
  <c r="H3" i="34"/>
  <c r="C5" i="43" s="1"/>
  <c r="H3" i="33"/>
  <c r="C4" i="43" s="1"/>
  <c r="H3" i="32"/>
  <c r="C3" i="43"/>
  <c r="B6" i="43"/>
  <c r="I19" i="33"/>
  <c r="I17" i="32"/>
  <c r="I16" i="32"/>
  <c r="I15" i="32"/>
  <c r="B13" i="43"/>
  <c r="B12" i="43"/>
  <c r="B11" i="43"/>
  <c r="B10" i="43"/>
  <c r="B9" i="43"/>
  <c r="B8" i="43"/>
  <c r="B7" i="43"/>
  <c r="B5" i="43"/>
  <c r="B3" i="43"/>
  <c r="B4" i="43"/>
  <c r="B16" i="42"/>
  <c r="B15" i="42"/>
  <c r="B14" i="42"/>
  <c r="B42" i="41"/>
  <c r="B41" i="41"/>
  <c r="B40" i="41"/>
  <c r="B30" i="40"/>
  <c r="B31" i="40"/>
  <c r="B17" i="39"/>
  <c r="B18" i="39"/>
  <c r="B16" i="39"/>
  <c r="B19" i="38"/>
  <c r="B20" i="38"/>
  <c r="B18" i="38"/>
  <c r="B21" i="37"/>
  <c r="B22" i="37"/>
  <c r="B20" i="37"/>
  <c r="B21" i="36"/>
  <c r="B22" i="36"/>
  <c r="B20" i="36"/>
  <c r="B23" i="35"/>
  <c r="B14" i="34"/>
  <c r="B18" i="33"/>
  <c r="B19" i="33"/>
  <c r="B17" i="33"/>
  <c r="I16" i="42"/>
  <c r="I15" i="42"/>
  <c r="I14" i="42"/>
  <c r="I42" i="41"/>
  <c r="I41" i="41"/>
  <c r="I40" i="41"/>
  <c r="I31" i="40"/>
  <c r="I30" i="40"/>
  <c r="I18" i="39"/>
  <c r="I17" i="39"/>
  <c r="I16" i="39"/>
  <c r="I20" i="38"/>
  <c r="I19" i="38"/>
  <c r="I18" i="38"/>
  <c r="I22" i="37"/>
  <c r="I21" i="37"/>
  <c r="I20" i="37"/>
  <c r="I22" i="36"/>
  <c r="I21" i="36"/>
  <c r="I20" i="36"/>
  <c r="I23" i="35"/>
  <c r="I14" i="34"/>
  <c r="B17" i="32"/>
  <c r="O52" i="31"/>
  <c r="O51" i="31"/>
  <c r="O50" i="31"/>
  <c r="O48" i="31"/>
  <c r="O47" i="31"/>
  <c r="O44" i="31"/>
  <c r="O43" i="31"/>
  <c r="O40" i="31"/>
  <c r="O39" i="31"/>
  <c r="O38" i="31"/>
  <c r="O32" i="31"/>
  <c r="O24" i="31"/>
  <c r="O20" i="31"/>
  <c r="O16" i="31"/>
  <c r="O15" i="31"/>
  <c r="O14" i="31"/>
  <c r="O12" i="31"/>
  <c r="O11" i="31"/>
  <c r="A50" i="31"/>
  <c r="A46" i="31"/>
  <c r="A42" i="31"/>
  <c r="A38" i="31"/>
  <c r="A34" i="31"/>
  <c r="A30" i="31"/>
  <c r="A26" i="31"/>
  <c r="A22" i="31"/>
  <c r="A18" i="31"/>
  <c r="A14" i="31"/>
  <c r="A10" i="31"/>
  <c r="J52" i="31"/>
  <c r="I52" i="31"/>
  <c r="J51" i="31"/>
  <c r="I51" i="31"/>
  <c r="K51" i="31"/>
  <c r="J50" i="31"/>
  <c r="I50" i="31"/>
  <c r="J48" i="31"/>
  <c r="I48" i="31"/>
  <c r="K48" i="31" s="1"/>
  <c r="P48" i="31" s="1"/>
  <c r="J47" i="31"/>
  <c r="K47" i="31"/>
  <c r="I47" i="31"/>
  <c r="J44" i="31"/>
  <c r="I44" i="31"/>
  <c r="K44" i="31" s="1"/>
  <c r="P44" i="31" s="1"/>
  <c r="J43" i="31"/>
  <c r="I43" i="31"/>
  <c r="K43" i="31" s="1"/>
  <c r="J40" i="31"/>
  <c r="K40" i="31"/>
  <c r="P40" i="31" s="1"/>
  <c r="I40" i="31"/>
  <c r="J39" i="31"/>
  <c r="K39" i="31"/>
  <c r="P39" i="31" s="1"/>
  <c r="I39" i="31"/>
  <c r="J38" i="31"/>
  <c r="I38" i="31"/>
  <c r="P36" i="31"/>
  <c r="P35" i="31"/>
  <c r="P34" i="31"/>
  <c r="J32" i="31"/>
  <c r="K32" i="31" s="1"/>
  <c r="I32" i="31"/>
  <c r="P31" i="31"/>
  <c r="P28" i="31"/>
  <c r="J24" i="31"/>
  <c r="K24" i="31" s="1"/>
  <c r="I24" i="31"/>
  <c r="P23" i="31"/>
  <c r="Q23" i="31" s="1"/>
  <c r="J20" i="31"/>
  <c r="I20" i="31"/>
  <c r="K20" i="31" s="1"/>
  <c r="P19" i="31"/>
  <c r="J16" i="31"/>
  <c r="K16" i="31" s="1"/>
  <c r="I16" i="31"/>
  <c r="J12" i="31"/>
  <c r="I12" i="31"/>
  <c r="K12" i="31" s="1"/>
  <c r="J11" i="31"/>
  <c r="I11" i="31"/>
  <c r="O10" i="31"/>
  <c r="J10" i="31"/>
  <c r="I10" i="31"/>
  <c r="K50" i="31"/>
  <c r="P50" i="31"/>
  <c r="K52" i="31"/>
  <c r="P52" i="31"/>
  <c r="R52" i="31" s="1"/>
  <c r="P46" i="31"/>
  <c r="R46" i="31"/>
  <c r="Q46" i="31"/>
  <c r="P15" i="31"/>
  <c r="Q15" i="31" s="1"/>
  <c r="T34" i="31"/>
  <c r="U34" i="31" s="1"/>
  <c r="V34" i="31" s="1"/>
  <c r="P26" i="31"/>
  <c r="Q26" i="31" s="1"/>
  <c r="P47" i="31"/>
  <c r="Q47" i="31" s="1"/>
  <c r="R47" i="31"/>
  <c r="P51" i="31"/>
  <c r="R51" i="31"/>
  <c r="Q51" i="31"/>
  <c r="Q50" i="31"/>
  <c r="R50" i="31"/>
  <c r="P14" i="31"/>
  <c r="P30" i="31"/>
  <c r="Q19" i="31"/>
  <c r="R19" i="31"/>
  <c r="R23" i="31"/>
  <c r="Q28" i="31"/>
  <c r="R28" i="31"/>
  <c r="Q31" i="31"/>
  <c r="R31" i="31"/>
  <c r="R36" i="31"/>
  <c r="Q36" i="31"/>
  <c r="P42" i="31"/>
  <c r="Q52" i="31"/>
  <c r="P22" i="31"/>
  <c r="Q22" i="31" s="1"/>
  <c r="Q35" i="31"/>
  <c r="R35" i="31"/>
  <c r="R15" i="31"/>
  <c r="T26" i="31"/>
  <c r="P27" i="31"/>
  <c r="Q34" i="31"/>
  <c r="R34" i="31"/>
  <c r="T50" i="31"/>
  <c r="S50" i="31" s="1"/>
  <c r="R22" i="31"/>
  <c r="R42" i="31"/>
  <c r="Q42" i="31"/>
  <c r="Q30" i="31"/>
  <c r="R30" i="31"/>
  <c r="R14" i="31"/>
  <c r="Q14" i="31"/>
  <c r="Q27" i="31"/>
  <c r="R27" i="31"/>
  <c r="S26" i="31"/>
  <c r="U26" i="31"/>
  <c r="V26" i="31"/>
  <c r="K11" i="31"/>
  <c r="P11" i="31"/>
  <c r="R11" i="31" s="1"/>
  <c r="Q11" i="31"/>
  <c r="K10" i="31"/>
  <c r="P10" i="31"/>
  <c r="P18" i="31"/>
  <c r="Q18" i="31" s="1"/>
  <c r="Q10" i="31"/>
  <c r="R10" i="31"/>
  <c r="T46" i="31" l="1"/>
  <c r="T14" i="31"/>
  <c r="P16" i="31"/>
  <c r="Q40" i="31"/>
  <c r="R40" i="31"/>
  <c r="Q44" i="31"/>
  <c r="R44" i="31"/>
  <c r="P12" i="31"/>
  <c r="T10" i="31"/>
  <c r="R39" i="31"/>
  <c r="Q39" i="31"/>
  <c r="Q48" i="31"/>
  <c r="R48" i="31"/>
  <c r="T18" i="31"/>
  <c r="P20" i="31"/>
  <c r="P24" i="31"/>
  <c r="T22" i="31"/>
  <c r="P32" i="31"/>
  <c r="T30" i="31"/>
  <c r="P43" i="31"/>
  <c r="T42" i="31"/>
  <c r="U42" i="31" s="1"/>
  <c r="V42" i="31" s="1"/>
  <c r="R18" i="31"/>
  <c r="U50" i="31"/>
  <c r="V50" i="31" s="1"/>
  <c r="R26" i="31"/>
  <c r="K38" i="31"/>
  <c r="T38" i="31" s="1"/>
  <c r="P38" i="31"/>
  <c r="S34" i="31"/>
  <c r="S42" i="31"/>
  <c r="C14" i="43"/>
  <c r="R43" i="31" l="1"/>
  <c r="Q43" i="31"/>
  <c r="R24" i="31"/>
  <c r="Q24" i="31"/>
  <c r="R12" i="31"/>
  <c r="Q12" i="31"/>
  <c r="S30" i="31"/>
  <c r="U30" i="31"/>
  <c r="V30" i="31" s="1"/>
  <c r="Q20" i="31"/>
  <c r="R20" i="31"/>
  <c r="R16" i="31"/>
  <c r="Q16" i="31"/>
  <c r="Q32" i="31"/>
  <c r="R32" i="31"/>
  <c r="S18" i="31"/>
  <c r="U18" i="31"/>
  <c r="V18" i="31" s="1"/>
  <c r="U14" i="31"/>
  <c r="V14" i="31" s="1"/>
  <c r="S14" i="31"/>
  <c r="U22" i="31"/>
  <c r="V22" i="31" s="1"/>
  <c r="U10" i="31"/>
  <c r="V10" i="31" s="1"/>
  <c r="S46" i="31"/>
  <c r="U46" i="31"/>
  <c r="V46" i="31" s="1"/>
  <c r="R38" i="31"/>
  <c r="Q38" i="31"/>
  <c r="W10" i="31"/>
  <c r="U38" i="31"/>
  <c r="V38" i="31" s="1"/>
  <c r="S22" i="31" l="1"/>
  <c r="S38" i="31"/>
  <c r="S10" i="31"/>
</calcChain>
</file>

<file path=xl/comments1.xml><?xml version="1.0" encoding="utf-8"?>
<comments xmlns="http://schemas.openxmlformats.org/spreadsheetml/2006/main">
  <authors>
    <author xml:space="preserve"> </author>
  </authors>
  <commentList>
    <comment ref="C7" authorId="0">
      <text>
        <r>
          <rPr>
            <b/>
            <sz val="8"/>
            <color indexed="81"/>
            <rFont val="Tahoma"/>
            <family val="2"/>
          </rPr>
          <t xml:space="preserve"> Norma desarrollada, implica: 
1) Elaboración (ajuste).
2) Divulgación
3) Implementación.
4) Seguimiento.
Cada nivel de gestión programa de acuerdo a su competencia.</t>
        </r>
      </text>
    </comment>
    <comment ref="C9" authorId="0">
      <text>
        <r>
          <rPr>
            <sz val="8"/>
            <color indexed="81"/>
            <rFont val="Tahoma"/>
            <family val="2"/>
          </rPr>
          <t xml:space="preserve">Se evaluará una muestra  de los establecimientos de servicios de salud públicos de los tres niveles una red seleccionada con la trazadora de diabetes mellitus.
</t>
        </r>
      </text>
    </comment>
  </commentList>
</comments>
</file>

<file path=xl/comments2.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3.xml><?xml version="1.0" encoding="utf-8"?>
<comments xmlns="http://schemas.openxmlformats.org/spreadsheetml/2006/main">
  <authors>
    <author>AlexPortatil</author>
  </authors>
  <commentList>
    <comment ref="C15" authorId="0">
      <text>
        <r>
          <rPr>
            <b/>
            <sz val="9"/>
            <color indexed="81"/>
            <rFont val="Tahoma"/>
            <family val="2"/>
          </rPr>
          <t>AlexPortatil:</t>
        </r>
        <r>
          <rPr>
            <sz val="9"/>
            <color indexed="81"/>
            <rFont val="Tahoma"/>
            <family val="2"/>
          </rPr>
          <t xml:space="preserve">
Incluir estas en actividades con un solo indicador.</t>
        </r>
      </text>
    </comment>
  </commentList>
</comments>
</file>

<file path=xl/comments4.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5.xml><?xml version="1.0" encoding="utf-8"?>
<comments xmlns="http://schemas.openxmlformats.org/spreadsheetml/2006/main">
  <authors>
    <author xml:space="preserve"> </author>
    <author>admloc</author>
  </authors>
  <commentList>
    <comment ref="C7" authorId="0">
      <text>
        <r>
          <rPr>
            <sz val="8"/>
            <color indexed="81"/>
            <rFont val="Tahoma"/>
            <family val="2"/>
          </rPr>
          <t>El ASIS debe estar actualizado en los tres niveles de gestión en el primer trimestre del 2015, con insumo para la planificación.</t>
        </r>
      </text>
    </comment>
    <comment ref="C13" authorId="1">
      <text>
        <r>
          <rPr>
            <b/>
            <sz val="9"/>
            <color indexed="81"/>
            <rFont val="Tahoma"/>
            <family val="2"/>
          </rPr>
          <t xml:space="preserve">Incluye  los informes de:
1. Analisis de situación del PAI
2. Informes de cobertura
</t>
        </r>
        <r>
          <rPr>
            <sz val="9"/>
            <color indexed="81"/>
            <rFont val="Tahoma"/>
            <family val="2"/>
          </rPr>
          <t xml:space="preserve">
</t>
        </r>
      </text>
    </comment>
  </commentList>
</comments>
</file>

<file path=xl/comments6.xml><?xml version="1.0" encoding="utf-8"?>
<comments xmlns="http://schemas.openxmlformats.org/spreadsheetml/2006/main">
  <authors>
    <author xml:space="preserve"> </author>
  </authors>
  <commentList>
    <comment ref="C7" authorId="0">
      <text>
        <r>
          <rPr>
            <sz val="8"/>
            <color indexed="81"/>
            <rFont val="Tahoma"/>
            <family val="2"/>
          </rPr>
          <t>Norma desarrollada, implica: 
1) Elaboración (ajuste).
2) Divulgación
3) Implementación.
4) Seguimiento.
Cada nivel de gestión programa de acuerdo a su competencia.</t>
        </r>
      </text>
    </comment>
  </commentList>
</comments>
</file>

<file path=xl/comments7.xml><?xml version="1.0" encoding="utf-8"?>
<comments xmlns="http://schemas.openxmlformats.org/spreadsheetml/2006/main">
  <authors>
    <author xml:space="preserve"> </author>
    <author>UAIS</author>
  </authors>
  <commentList>
    <comment ref="C7" authorId="0">
      <text>
        <r>
          <rPr>
            <sz val="8"/>
            <color indexed="81"/>
            <rFont val="Tahoma"/>
            <family val="2"/>
          </rPr>
          <t xml:space="preserve">Política desarrollada, implica: 
1) Elaboración (ajuste).
2) Divulgación
3) Implementación.
4) Seguimiento.
Cada nivel de gestión programa de acuerdo a su competencia.
</t>
        </r>
      </text>
    </comment>
    <comment ref="C9"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0"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1" authorId="0">
      <text>
        <r>
          <rPr>
            <sz val="8"/>
            <color indexed="81"/>
            <rFont val="Tahoma"/>
            <family val="2"/>
          </rPr>
          <t xml:space="preserve">El plan desarrollado, implica: 
1) Elaboración (ajuste).
2)Divulgación
3) Implementación.
4) Seguimiento.
Cada nivel de gestión programa de acuerdo a su competencia.
</t>
        </r>
      </text>
    </comment>
    <comment ref="C12" authorId="0">
      <text>
        <r>
          <rPr>
            <sz val="8"/>
            <color indexed="81"/>
            <rFont val="Tahoma"/>
            <family val="2"/>
          </rPr>
          <t>El plan desarrollado, implica: 
1) Elaboración (ajuste).
2)Divulgación
3) Implementación.
4) Seguimiento.
Cada nivel de gestión programa de acuerdo a su competencia.</t>
        </r>
      </text>
    </comment>
    <comment ref="C14" authorId="1">
      <text>
        <r>
          <rPr>
            <b/>
            <sz val="9"/>
            <color indexed="81"/>
            <rFont val="Tahoma"/>
            <family val="2"/>
          </rPr>
          <t>UAIS:</t>
        </r>
        <r>
          <rPr>
            <sz val="9"/>
            <color indexed="81"/>
            <rFont val="Tahoma"/>
            <family val="2"/>
          </rPr>
          <t xml:space="preserve">
Queda pendiente a la definición del PNS
ISM2015: 14 informes 
(trimestral, semestral y anual por parte de cada Región en el proyecto)</t>
        </r>
      </text>
    </comment>
    <comment ref="C26" authorId="0">
      <text>
        <r>
          <rPr>
            <b/>
            <sz val="8"/>
            <color indexed="81"/>
            <rFont val="Tahoma"/>
            <family val="2"/>
          </rPr>
          <t>Incluye criterio técnico y posición de país.</t>
        </r>
      </text>
    </comment>
  </commentList>
</comments>
</file>

<file path=xl/comments8.xml><?xml version="1.0" encoding="utf-8"?>
<comments xmlns="http://schemas.openxmlformats.org/spreadsheetml/2006/main">
  <authors>
    <author xml:space="preserve"> </author>
    <author>Lucía UDO</author>
    <author xml:space="preserve"> Maritza Camacho</author>
    <author>Narcín Pacheco Valverde</author>
    <author>Alonzo</author>
    <author>Nydia Amador</author>
  </authors>
  <commentList>
    <comment ref="C15" authorId="0">
      <text>
        <r>
          <rPr>
            <sz val="8"/>
            <color indexed="81"/>
            <rFont val="Tahoma"/>
            <family val="2"/>
          </rPr>
          <t xml:space="preserve">Procedimientos desarrolados, implica: 
1) Elaboración (ajuste).
2) Divulgación
3) Implementación.
4) Seguimiento.
5) Evaluación
Cada nivel de gestión programa de acuerdo a su competencia.
</t>
        </r>
      </text>
    </comment>
    <comment ref="C22" authorId="0">
      <text>
        <r>
          <rPr>
            <sz val="8"/>
            <color indexed="81"/>
            <rFont val="Tahoma"/>
            <family val="2"/>
          </rPr>
          <t>Procedimientos desarrolados, implica: 
1) Elaboración (ajuste).
2) Divulgación
3) Implementación.
4) Seguimiento.
5) Evaluación
Cada nivel de gestión programa de acuerdo a su competencia.</t>
        </r>
      </text>
    </comment>
    <comment ref="C23" authorId="0">
      <text>
        <r>
          <rPr>
            <b/>
            <sz val="8"/>
            <color indexed="81"/>
            <rFont val="Tahoma"/>
            <family val="2"/>
          </rPr>
          <t xml:space="preserve">1.Percepción imagen externa
2.Comunicación Organizacional interna
3.Manual de Identidad gráfica
</t>
        </r>
      </text>
    </comment>
    <comment ref="C25" authorId="1">
      <text>
        <r>
          <rPr>
            <sz val="9"/>
            <color indexed="81"/>
            <rFont val="Tahoma"/>
            <family val="2"/>
          </rPr>
          <t>MIDEPLAN,HACIENDA,CGR,MS(POI)</t>
        </r>
      </text>
    </comment>
    <comment ref="C26" authorId="0">
      <text>
        <r>
          <rPr>
            <sz val="8"/>
            <color indexed="81"/>
            <rFont val="Tahoma"/>
            <family val="2"/>
          </rPr>
          <t>Incluye: 
1) Autoevaluación de control interno
2) Plan de mejora de control interno.
3) Informe word de control interno.
4) Informe de ética institucional.</t>
        </r>
      </text>
    </comment>
    <comment ref="C27" authorId="0">
      <text>
        <r>
          <rPr>
            <sz val="8"/>
            <color indexed="81"/>
            <rFont val="Tahoma"/>
            <family val="2"/>
          </rPr>
          <t xml:space="preserve">Incluye verificación de:
1) Metas POI
2) Los "SI" de la Autoevaluación de Control Interno
3) Plan de mejora
4) Riesgos
</t>
        </r>
      </text>
    </comment>
    <comment ref="C29" authorId="1">
      <text>
        <r>
          <rPr>
            <sz val="9"/>
            <color indexed="81"/>
            <rFont val="Tahoma"/>
            <family val="2"/>
          </rPr>
          <t xml:space="preserve">Estos informes corresponden a:
1) Memoria institucional anual. 
2) Informe de logros.
3) Informe Índice de Gestión Institucional. </t>
        </r>
      </text>
    </comment>
    <comment ref="B50" authorId="2">
      <text>
        <r>
          <rPr>
            <b/>
            <sz val="18"/>
            <color indexed="81"/>
            <rFont val="Tahoma"/>
            <family val="2"/>
          </rPr>
          <t>Periodo que se esta evaluando.</t>
        </r>
        <r>
          <rPr>
            <sz val="18"/>
            <color indexed="81"/>
            <rFont val="Tahoma"/>
            <family val="2"/>
          </rPr>
          <t xml:space="preserve">
</t>
        </r>
      </text>
    </comment>
    <comment ref="D51" authorId="3">
      <text>
        <r>
          <rPr>
            <b/>
            <sz val="14"/>
            <color indexed="81"/>
            <rFont val="Tahoma"/>
            <family val="2"/>
          </rPr>
          <t>Poner el Normbre de la Unidad Organizativa Encargada de los Procesos</t>
        </r>
      </text>
    </comment>
    <comment ref="F51" authorId="3">
      <text>
        <r>
          <rPr>
            <b/>
            <sz val="14"/>
            <color indexed="81"/>
            <rFont val="Tahoma"/>
            <family val="2"/>
          </rPr>
          <t>Responsable: Puesto del funcionario(a) responsable de la Unidad</t>
        </r>
      </text>
    </comment>
    <comment ref="C53" authorId="4">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53" authorId="5">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9.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sharedStrings.xml><?xml version="1.0" encoding="utf-8"?>
<sst xmlns="http://schemas.openxmlformats.org/spreadsheetml/2006/main" count="1449" uniqueCount="751">
  <si>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</si>
  <si>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</si>
  <si>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</si>
  <si>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</si>
  <si>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</si>
  <si>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</si>
  <si>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</si>
  <si>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</si>
  <si>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</si>
  <si>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</si>
  <si>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</si>
  <si>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</si>
  <si>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</si>
  <si>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</si>
  <si>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</si>
  <si>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</si>
  <si>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</si>
  <si>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</si>
  <si>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</si>
  <si>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</si>
  <si>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</si>
  <si>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</si>
  <si>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</si>
  <si>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</si>
  <si>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</si>
  <si>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</si>
  <si>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</si>
  <si>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</si>
  <si>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</si>
  <si>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</si>
  <si>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</si>
  <si>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</si>
  <si>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</si>
  <si>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</si>
  <si>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</si>
  <si>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</si>
  <si>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</si>
  <si>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</si>
  <si>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</si>
  <si>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</si>
  <si>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</si>
  <si>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</si>
  <si>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</si>
  <si>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</si>
  <si>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</si>
  <si>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</si>
  <si>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</si>
  <si>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</si>
  <si>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</si>
  <si>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</si>
  <si>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</si>
  <si>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</si>
  <si>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</si>
  <si>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</si>
  <si>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</si>
  <si>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</si>
  <si>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</si>
  <si>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</si>
  <si>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</si>
  <si>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</si>
  <si>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</si>
  <si>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</si>
  <si>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</si>
  <si>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Factores de Riesgo (s)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</si>
  <si>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</si>
  <si>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</si>
  <si>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</si>
  <si>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</si>
  <si>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</si>
  <si>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</si>
  <si>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</si>
  <si>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</si>
  <si>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</si>
  <si>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</si>
  <si>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</si>
  <si>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</si>
  <si>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</si>
  <si>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</si>
  <si>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</si>
  <si>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</si>
  <si>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</si>
  <si>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</si>
  <si>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</si>
  <si>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</si>
  <si>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</si>
  <si>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</si>
  <si>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</si>
  <si>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</si>
  <si>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</si>
  <si>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</si>
  <si>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</si>
  <si>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</si>
  <si>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</si>
  <si>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</si>
  <si>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</si>
  <si>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</si>
  <si>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</si>
  <si>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</si>
  <si>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</si>
  <si>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</si>
  <si>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</si>
  <si>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</si>
  <si>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</si>
  <si>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</si>
  <si>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</si>
  <si>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</si>
  <si>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</si>
  <si>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</si>
  <si>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</si>
  <si>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</si>
  <si>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</si>
  <si>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</si>
  <si>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</si>
  <si>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</si>
  <si>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</si>
  <si>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</si>
  <si>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</si>
  <si>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</si>
  <si>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</si>
  <si>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</si>
  <si>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</si>
  <si>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</si>
  <si>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</si>
  <si>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</si>
  <si>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</si>
  <si>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</si>
  <si>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PLAN OPERATIVO INSTITUCIONAL 2015</t>
  </si>
  <si>
    <t>Número</t>
  </si>
  <si>
    <t>Porcentaje</t>
  </si>
  <si>
    <t>Nivel Central</t>
  </si>
  <si>
    <t>Establecimientos de salud y afines evaluados</t>
  </si>
  <si>
    <t>Porcentaje de establecimientos de salud evaluados</t>
  </si>
  <si>
    <t>Medidas minimizadoras del riesgo</t>
  </si>
  <si>
    <t>Meta Trimestral</t>
  </si>
  <si>
    <t>I</t>
  </si>
  <si>
    <t>II</t>
  </si>
  <si>
    <t>III</t>
  </si>
  <si>
    <t>IV</t>
  </si>
  <si>
    <t>Sistema de información automatizado de mortalidad infantil y materna implementado</t>
  </si>
  <si>
    <t>Número de funcionarios capacitados</t>
  </si>
  <si>
    <t>Conocimientos y habilidades en la prevención de trastornos neurocognitivos posicionados en los funcionarios de los servicios de salud mental de la CCSS</t>
  </si>
  <si>
    <t>Número de acciones desarrolladas para el fortalecimiento de la seguridad alimentaria y nutricional.</t>
  </si>
  <si>
    <t>Número de acciones desarrolladas para la promoción del autocuidado</t>
  </si>
  <si>
    <t>Número de acciones desarrolladas para la promoción de la actividad física</t>
  </si>
  <si>
    <t xml:space="preserve">Porcentaje de implentación de la Estrategia Nacional de Enfermedades Crónicas no Transmisibles </t>
  </si>
  <si>
    <t>Estilos de vida saludable promovidos en la población</t>
  </si>
  <si>
    <t>Estrategias para garantizar el derecho a la salud  de los grupos vulnerables implementadas</t>
  </si>
  <si>
    <t>Etapa de avance del sistema</t>
  </si>
  <si>
    <t>Sistema de Información Nacional de Gestón de Residuos (SINGIR) desarrollado.</t>
  </si>
  <si>
    <t>Establecimientos y actividades de interés sanitario cumpliendo con  normativa</t>
  </si>
  <si>
    <t>Residuos sólidos gestionados integralmente</t>
  </si>
  <si>
    <t>Número de normas desarrolladas</t>
  </si>
  <si>
    <t>Número de módulos del sistema de información en operación</t>
  </si>
  <si>
    <t>Sistema Nacional de Vigilancia de la Salud (SINAVIS)</t>
  </si>
  <si>
    <t xml:space="preserve">Porcentaje de entes notificadores públicos y privados, cumpliendo con la normativa.
</t>
  </si>
  <si>
    <t>Sistema de notificación obligatorio fortalecido.</t>
  </si>
  <si>
    <t>Programa Ampliado de Inmunizaciones (PAI) fortalecido.</t>
  </si>
  <si>
    <t>Alertas y eventos sanitarios  abordados</t>
  </si>
  <si>
    <t>Reglamento Sanitario Internacional (RSI) implementado</t>
  </si>
  <si>
    <t>ASIS actualizado</t>
  </si>
  <si>
    <t>Autoridad Reguladora Nacional cumpliendo con estándares de OPS</t>
  </si>
  <si>
    <t xml:space="preserve">Porcentaje de solicitudes de registro de medicamentos evaluados con prevención </t>
  </si>
  <si>
    <t>Porcentaje de ejecución del plan de control de productos</t>
  </si>
  <si>
    <t>Porcentaje de estudiantes de colegios públicos con estrategias de no fumado</t>
  </si>
  <si>
    <t>Dependencia de la población al tabaco y sus derivados reducida.</t>
  </si>
  <si>
    <t>Número de proyectos de cooperación internacional con acompañamiento</t>
  </si>
  <si>
    <t>Asuntos internacionales en salud respondiendo a las prioridades del país</t>
  </si>
  <si>
    <t>Programas y proyectos específicos en salud</t>
  </si>
  <si>
    <t>Etapa de avance del Plan Nacional de Ciencia y Técnología</t>
  </si>
  <si>
    <t>Número de informes de seguimiento internos y externos elaborados</t>
  </si>
  <si>
    <t>Número de procedimientos desarrollados</t>
  </si>
  <si>
    <t>Denuncias de usuarios internos y externos atendidas y con seguimiento</t>
  </si>
  <si>
    <t>Porcentaje de implementación del Plan Anual de Auditoría</t>
  </si>
  <si>
    <t>Porcentaje de asuntos de asesoria legal atendidos oportunamente</t>
  </si>
  <si>
    <t>Porcentaje de asuntos de gestión juridica atendidos en el plazo que establece la Ley</t>
  </si>
  <si>
    <t xml:space="preserve">Soporte jurídico y asesoria legal  
</t>
  </si>
  <si>
    <t>Normativa en TI desarrollada</t>
  </si>
  <si>
    <t>Resultados esperados</t>
  </si>
  <si>
    <t>Total programado</t>
  </si>
  <si>
    <t>Plan de Mejora</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</si>
  <si>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</si>
  <si>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</si>
  <si>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</si>
  <si>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</si>
  <si>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</si>
  <si>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</si>
  <si>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</si>
  <si>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</si>
  <si>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</si>
  <si>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</si>
  <si>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</si>
  <si>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</si>
  <si>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</si>
  <si>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</si>
  <si>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</si>
  <si>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</si>
  <si>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</si>
  <si>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</si>
  <si>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</si>
  <si>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</si>
  <si>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</si>
  <si>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</si>
  <si>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</si>
  <si>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</si>
  <si>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</si>
  <si>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6. DESCRIPCION DEL GASTO</t>
  </si>
  <si>
    <t>5. META</t>
  </si>
  <si>
    <t>4. Línea Base-2014</t>
  </si>
  <si>
    <t>3. INDICADOR</t>
  </si>
  <si>
    <t>2. PRODUCTOS</t>
  </si>
  <si>
    <t xml:space="preserve">1. RESULTADO ESPERADO </t>
  </si>
  <si>
    <t>Porcentaje de avance del Programa para la  Ejecución Ley 9028</t>
  </si>
  <si>
    <t>Normativa de servicios de salud y afines desarrollada</t>
  </si>
  <si>
    <t xml:space="preserve">Control y prevención del  cáncer </t>
  </si>
  <si>
    <t>Servicios de salud materno infantil cumpliendo con la normativa</t>
  </si>
  <si>
    <t>Normativa en salud materno infantil desarrollada</t>
  </si>
  <si>
    <t>Porcentaje de servicios de salud evaluados</t>
  </si>
  <si>
    <t>Porcentaje de planes de mejoramiento continuo en los servicios de atención materno infantil en proceso de ejecución</t>
  </si>
  <si>
    <t>Porcentaje de planes de mejoramiento continuo en los servicios de atención materno infantil con seguimiento</t>
  </si>
  <si>
    <t>Sistema Nacional de Mortalidad Materno e Infantil (SINAMI) fortalecido</t>
  </si>
  <si>
    <t>4. Línea Base. 2014</t>
  </si>
  <si>
    <t>Plan de Acción de Salud Mental 2012-2021 implementado</t>
  </si>
  <si>
    <t>Registro de enfermedades neurocognitivas y otras demencias desarrollado</t>
  </si>
  <si>
    <t>Estrategia Nacional de Promoción de la Salud elaborada</t>
  </si>
  <si>
    <t>Número de acciones desarrolladas para la prevención del trabajo infantil y sus peores formas</t>
  </si>
  <si>
    <t>Número de acciones desarrolladas de promoción de la igualdad de género, vida libre de violencia y del derecho a una sexualidad saludable e integral</t>
  </si>
  <si>
    <t>Número de acciones desarrolladas para la promoción del derecho a la salud integral de la persona adulta mayor</t>
  </si>
  <si>
    <t>Número de acciones desarrolladas para la promoción del derecho a la salud   de la población indigena y migrante</t>
  </si>
  <si>
    <t>Número de acciones desarrolladas para la promoción del derecho a la salud  de la población con discapacidad</t>
  </si>
  <si>
    <t>Número de acciones desarrolladas para la promoción de alimentación saludable</t>
  </si>
  <si>
    <t>Seguridad Alimentaria y Nutricional fortalecida</t>
  </si>
  <si>
    <t>Porcentaje de ASADAS y acueductos municipales que cumplen con la normativa</t>
  </si>
  <si>
    <t>Marco normativo desarrollado</t>
  </si>
  <si>
    <t>Efluentes de aguas residuales controlados a nivel nacional</t>
  </si>
  <si>
    <t>Emisiones de contaminantes del aire controladas</t>
  </si>
  <si>
    <t>Normativa para garantizar la inocuidad, seguridad y eficacia de los productos de interés sanitario desarrollada</t>
  </si>
  <si>
    <t>Política Nacional de Salud</t>
  </si>
  <si>
    <t>Número de informes de seguimiento del PND 2015-2018</t>
  </si>
  <si>
    <t>2. MORBI MORTALIDAD MATERNA, PERINATAL E INFATIL DISMINUIDAS</t>
  </si>
  <si>
    <t>Agua para consumo humano provista por entes operadores con vigilancia de la calidad</t>
  </si>
  <si>
    <t>Porcentaje de denuncias sanitarias atendidas</t>
  </si>
  <si>
    <t xml:space="preserve">Cobertura del Programa Saneamiento Básico Rural (SANEBAR) fortalecido </t>
  </si>
  <si>
    <t>Planes de contingencia implementado en los niveles regionales y locales.</t>
  </si>
  <si>
    <t>Número de alertas intervenidas y con informe de cierre</t>
  </si>
  <si>
    <t>Número de análisis  de la situación de los eventos vigilados.</t>
  </si>
  <si>
    <t>Número de trámites de registro de productos de interés saniario evaluados</t>
  </si>
  <si>
    <t>Porcentaje de laboratorios fabricantes de medicamentos con planes de mejora y verficación de la normativa</t>
  </si>
  <si>
    <t xml:space="preserve">8. REDUCCIÓN DEL  CONSUMO DE TABACO Y SUS EFECTOS NOCIVOS </t>
  </si>
  <si>
    <t>Porcentaje  de avance del Programa SM2015 "Prevención del Embarazo en Adolescentes"</t>
  </si>
  <si>
    <t>Reducción del riesgo, de emergencias y desastres de origen natural y antrópico con gestión oportuna y efectiva.</t>
  </si>
  <si>
    <t>Plazo para que la unidad organizativa de Gestión del Riesgo esté funcionando</t>
  </si>
  <si>
    <t>Plazo para que el Comité Sectorial de Gestión del Riesgo esté sesionando.</t>
  </si>
  <si>
    <r>
      <t xml:space="preserve">Número de informes de </t>
    </r>
    <r>
      <rPr>
        <sz val="11"/>
        <rFont val="Calibri"/>
        <family val="2"/>
      </rPr>
      <t>seguimiento del  cumplimiento de las recomendaciones emitidas</t>
    </r>
  </si>
  <si>
    <t>Planificación, Desarrollo y Mercadotecnia Institucional, fortalecidas.</t>
  </si>
  <si>
    <t>Manual de organización y  funciones actualizado</t>
  </si>
  <si>
    <t>Gestión del recurso humano eficiente y eficaz</t>
  </si>
  <si>
    <t>Documento de análisis de perfiles ocupacionales y cantidad de recurso humano para las áreas rectoras de salud</t>
  </si>
  <si>
    <t>Informes de seguimiento de planes, programas y procedimientos</t>
  </si>
  <si>
    <t>Gestión financiera eficiente y eficaz</t>
  </si>
  <si>
    <t>Plazo para que la metodología de costeo esté definida</t>
  </si>
  <si>
    <t>Plazo para que la metodología de asignación presupuestaria esté elaborada</t>
  </si>
  <si>
    <t>Gestión de bienes, servicios e infraestructura eficiente y eficaz</t>
  </si>
  <si>
    <t>Porcentaje de procesos de contratación administrativa exitosos</t>
  </si>
  <si>
    <t>Porcentaje de obras o proyectos de infraestructura desarrollados</t>
  </si>
  <si>
    <t>Infraestructura tecnológica institucional modernizada</t>
  </si>
  <si>
    <t xml:space="preserve">Sistema de gestión de calidad implementado </t>
  </si>
  <si>
    <t>Número de informes de seguimiento de planes estratégicos</t>
  </si>
  <si>
    <t>Número de informes de seguimiento de  programas estratégicos</t>
  </si>
  <si>
    <t>Plazo para la implementación del data center</t>
  </si>
  <si>
    <t>Número de unidades organizativas con redes interconectadas</t>
  </si>
  <si>
    <t>Número de unidades organizativas con infraestructura de redes modernizada</t>
  </si>
  <si>
    <t>Número de normas de servicios de salud desarrolladas</t>
  </si>
  <si>
    <t>Porcentaje de muertes maternas analizadas en el transcurso del primer trimestre posterior a la muerte</t>
  </si>
  <si>
    <t>Porcentaje de muertes infantiles analizadas en el transcurso del primer trimestre posterior a la muerte</t>
  </si>
  <si>
    <t>Porcentaje de servicios de salud con planes de mejoramiento continuo en proceso de ejecución y con seguimiento</t>
  </si>
  <si>
    <t>Porcentaje de implementación del plan</t>
  </si>
  <si>
    <t>Número de acciones ejecutadas  para el desarrollo del registro</t>
  </si>
  <si>
    <t>Número de acciones desarroladas para la prevención primaria de la violencia contra las mujeres, la niñez y la adolescencia</t>
  </si>
  <si>
    <t>Porcentaje de avance de elaboración de la estrategia.</t>
  </si>
  <si>
    <t>Porcentaje de fuentes fijas que cumplen con la normativa</t>
  </si>
  <si>
    <t>Porcentaje de efluentes cumpliendo con la normativa</t>
  </si>
  <si>
    <t>Número de acciones desarrolladas para la gestión integral de residuos sólidos</t>
  </si>
  <si>
    <t xml:space="preserve">Denuncias sanitarias atendidas oportunamente </t>
  </si>
  <si>
    <t>Pasarlo a TI</t>
  </si>
  <si>
    <t>Porcentaje de familias beneficiadas del Programa SANEBAR</t>
  </si>
  <si>
    <t>Porcentaje de ASADAS y acueductos municipales aplicando planes de mejora</t>
  </si>
  <si>
    <t>Porcentaje de establecimientos y actividades de interés sanitario que cuentan con Permiso Sanitario de Funcionamiento vigente.</t>
  </si>
  <si>
    <t>Porcentaje de planos aprobados</t>
  </si>
  <si>
    <t>Visado de planos oportunamente</t>
  </si>
  <si>
    <t>Número de acciones desarrolladas para incrementar la notificación de eventos.</t>
  </si>
  <si>
    <t>Número de informes de análisis de control de calidad de la información notificada</t>
  </si>
  <si>
    <t>Análisis de la Situación de Salud de los tres niveles de gestión actualizado</t>
  </si>
  <si>
    <t>Número de regiones de salud implementando la estrategia en forma sostenida</t>
  </si>
  <si>
    <t xml:space="preserve">Porcentaje de productos de interes sanitario registrados que cumplen con la normativa </t>
  </si>
  <si>
    <t>Porcentaje de denuncias atendidas oportunamente</t>
  </si>
  <si>
    <t>Productos de interés sanitario registrados y controlados</t>
  </si>
  <si>
    <t>Prevalencia de consumidores de tabaco en la población</t>
  </si>
  <si>
    <t>Porcentaje de denuncias de incumplimiento a la ley 9028 resueltos</t>
  </si>
  <si>
    <t xml:space="preserve">Informe del Plan de Recuperación Parrita y Aguirre  </t>
  </si>
  <si>
    <t xml:space="preserve">Porcentaje  de avance de evaluación  del programa de mensajería de texto para cesación del fumado    </t>
  </si>
  <si>
    <t>Acciones de prevención y cesación del consumo de tabaco y sus derivados evaluadas.</t>
  </si>
  <si>
    <t>Porcentaje de avance de la evaluación de pictogramas</t>
  </si>
  <si>
    <t>Política Nacional de Salud desarrollada</t>
  </si>
  <si>
    <t>Plan Estratégico Sectorial desarrollado</t>
  </si>
  <si>
    <t>Plan Nacional de Salud desarrollado</t>
  </si>
  <si>
    <t>Planes Estratégicos en Salud de los tres niveles de gestión desarrollados con participación de actores sociales y la comunidad.</t>
  </si>
  <si>
    <t>Planes estratégicos regionales y locales en salud desarrollados</t>
  </si>
  <si>
    <t>Plan Estratégico Institucional desarrollado</t>
  </si>
  <si>
    <t>Porcentaje de avance del Plan Estratégico Nacional para una Maternidad e Infancia Saludable y Segura</t>
  </si>
  <si>
    <t>Porcentaje de avance Plan Estratégico para el Control y Prevención del SIDA, 2016-2021 elaborado.</t>
  </si>
  <si>
    <t>Porcentaje de avance del Plan Sectorial de Respuesta a Desastres de Origen Natural y Antrópico</t>
  </si>
  <si>
    <t>Número de acciones puntuales de cooperación internacional en salud</t>
  </si>
  <si>
    <t>Número de acuerdos y resoluciones en salud  con  seguimiento</t>
  </si>
  <si>
    <t>Número de criterios país en salud con respuesta oportuna</t>
  </si>
  <si>
    <t>Plan Operativo Anual de Auditoría diseñado</t>
  </si>
  <si>
    <t>Porcentaje  de usuarios internos y externos atendidos</t>
  </si>
  <si>
    <t>Número de informes de encuestas de satisfacción al cliente</t>
  </si>
  <si>
    <t>Número de informes de mejoramiento de la calidad del servicio</t>
  </si>
  <si>
    <t>Porcentaje de trámites resueltos en el plazo de ley</t>
  </si>
  <si>
    <t>Número de ajustes realizados a la estructura organizativa</t>
  </si>
  <si>
    <t>Número de acciones de comunicación desarrollados</t>
  </si>
  <si>
    <t>Plazo para que el Plan Operativo Institucional 2016 esté elaborado</t>
  </si>
  <si>
    <t>Número de informes  de control interno y de ética institucional</t>
  </si>
  <si>
    <t>Porcentaje funcionarios capacitados en los temas de control interno y ética en los tres niveles de gestión</t>
  </si>
  <si>
    <t xml:space="preserve">Número de informes de rendición de cuentas solicitados por el Despacho Ministerial </t>
  </si>
  <si>
    <t>Plazo para que la estructura programática ajustada a las necesidades institucionales esté definida y aprobada.</t>
  </si>
  <si>
    <t>Número de protocolos desarrollados</t>
  </si>
  <si>
    <t>Gestión Documental</t>
  </si>
  <si>
    <t>Número de informes de resultados de la verificación de la Ley 7202 del Sistema Nacional de Archivos.</t>
  </si>
  <si>
    <t>Numero de verificaciones de la implementación de protocolos de Atención al Cliente en los tres niveles de gestión.</t>
  </si>
  <si>
    <t>Número de verificaciones del cumplimiento.</t>
  </si>
  <si>
    <t>Sistema de información gerencial integrado para la vigilancia de la salud (SINAVIS) y regulación de la salud (SERSA)</t>
  </si>
  <si>
    <t>8. ACTIVIDADES</t>
  </si>
  <si>
    <t>9. Meta anual</t>
  </si>
  <si>
    <t>7. MONTO EN  COLONES</t>
  </si>
  <si>
    <t>1. SERVICIOS DE SALUD ACCESIBLES Y CON CALIDAD</t>
  </si>
  <si>
    <t xml:space="preserve">3. SALUD MENTAL PROMOVIDA Y MEJORADA  </t>
  </si>
  <si>
    <t>4. PROMOCIÓN DE LA SALUD Y ESTILOS DE VIDA SALUDABLES FORTALECIDOS EN LA POBLACIÓN</t>
  </si>
  <si>
    <t>6. VIGILANCIA DE LA SALUD FORTALECIDA</t>
  </si>
  <si>
    <t>5. PROTECCIÓN Y RECUPERACIÓN DEL  AMBIENTE HUMANO</t>
  </si>
  <si>
    <t>7. PRODUCTOS DE INTERÉS SANITARIO SEGUROS</t>
  </si>
  <si>
    <t>9. DIRECCION Y CONDUCCIÓN EN SALUD</t>
  </si>
  <si>
    <t>10. GESTIÓN INSTITUCIONAL</t>
  </si>
  <si>
    <t>11. TECNOLOGÍAS DE LA INFORMACIÓN FORTALECIDAS</t>
  </si>
  <si>
    <t>10. I trimestre</t>
  </si>
  <si>
    <t>11. II trimestre</t>
  </si>
  <si>
    <t>12. III trimestre</t>
  </si>
  <si>
    <t>13. IV trimestre</t>
  </si>
  <si>
    <t>14. Fuente de verificación</t>
  </si>
  <si>
    <t>15. Responsable del producto</t>
  </si>
  <si>
    <t>Nombre unidad organizativa</t>
  </si>
  <si>
    <t>Monto estimado en colones</t>
  </si>
  <si>
    <t>Monto en colones medidas minizadoras</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</si>
  <si>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</si>
  <si>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</si>
  <si>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</si>
  <si>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</si>
  <si>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</si>
  <si>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</si>
  <si>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</si>
  <si>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</si>
  <si>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</si>
  <si>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</si>
  <si>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</si>
  <si>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</si>
  <si>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</si>
  <si>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</si>
  <si>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</si>
  <si>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</si>
  <si>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</si>
  <si>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</si>
  <si>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</si>
  <si>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Auditoría interna para la eficiencia y eficacia de la gestión institucional</t>
  </si>
  <si>
    <t>Clientes atendidos satisfactoriamente</t>
  </si>
  <si>
    <t xml:space="preserve">Porcentaje de establecimientos  de salud  evaluados de la red seleccionada   </t>
  </si>
  <si>
    <t>Porcentaje de servicios de cuidados paliativos evaluados según la normativa de habilitación</t>
  </si>
  <si>
    <t xml:space="preserve">Número de servicios de atención de personas con VIH-SIDA  evaluados según la normativa. </t>
  </si>
  <si>
    <t xml:space="preserve">
Número  de trámites simplificados con protocolos implementados.
</t>
  </si>
  <si>
    <r>
      <t>Número de</t>
    </r>
    <r>
      <rPr>
        <sz val="11"/>
        <color indexed="10"/>
        <rFont val="Calibri"/>
        <family val="2"/>
      </rPr>
      <t xml:space="preserve"> </t>
    </r>
    <r>
      <rPr>
        <sz val="11"/>
        <color indexed="8"/>
        <rFont val="Calibri"/>
        <family val="2"/>
      </rPr>
      <t xml:space="preserve">informes nacionales e internacionales de seguimiento y  evaluación </t>
    </r>
  </si>
  <si>
    <t>Etapa de avance del SINGIR</t>
  </si>
  <si>
    <r>
      <t xml:space="preserve">Estrategia de Gestión Integrada (EGI) para el control de las enfermedades vectoriales implementada y </t>
    </r>
    <r>
      <rPr>
        <sz val="12"/>
        <rFont val="Calibri"/>
        <family val="2"/>
      </rPr>
      <t>con seguimiento.</t>
    </r>
  </si>
  <si>
    <r>
      <t xml:space="preserve">Porcentaje de puntos de entrada priorizados por el nivel central,  evaluados y </t>
    </r>
    <r>
      <rPr>
        <sz val="11"/>
        <rFont val="Calibri"/>
        <family val="2"/>
      </rPr>
      <t>con seguimiento.</t>
    </r>
    <r>
      <rPr>
        <sz val="11"/>
        <color indexed="8"/>
        <rFont val="Calibri"/>
        <family val="2"/>
      </rPr>
      <t xml:space="preserve">
</t>
    </r>
  </si>
  <si>
    <r>
      <t xml:space="preserve">Porcentaje  de avance de evaluación de la </t>
    </r>
    <r>
      <rPr>
        <sz val="11"/>
        <color indexed="8"/>
        <rFont val="Calibri"/>
        <family val="2"/>
      </rPr>
      <t>prohibición de fumar sobre los ingresos por infarto agudo de miocardio</t>
    </r>
  </si>
  <si>
    <t>Número de informes del PAI.</t>
  </si>
  <si>
    <t>Herramienta número 3: Programación para el Nivel Local</t>
  </si>
  <si>
    <t xml:space="preserve">Coordinación de visita con el nivel Central, Regional y Local          Visitas de inspección                                                              Elaboración de informes                                  </t>
  </si>
  <si>
    <t>Gioconda Rivera Barquero</t>
  </si>
  <si>
    <t xml:space="preserve">Elaboración de oficios                                                                                                    Informes de inspección </t>
  </si>
  <si>
    <t xml:space="preserve">Visitas de inspección                                                              Elaboración de informes                                  </t>
  </si>
  <si>
    <t xml:space="preserve">                                                                                                    Informes de inspección </t>
  </si>
  <si>
    <t>Poca disponibilidad de tiempo del personal de ambiente humano para realizar visitas a establecimeintos de salud y afines</t>
  </si>
  <si>
    <t>Incumplimiento de las metas propuetas</t>
  </si>
  <si>
    <t>ALTA</t>
  </si>
  <si>
    <t>MANEJABLE</t>
  </si>
  <si>
    <t>Dotar de más personal  a las Areas Rectoras de acuerdo a las necesidades y la demanda de los clientes externos</t>
  </si>
  <si>
    <t>MUY BUENA</t>
  </si>
  <si>
    <t xml:space="preserve">No se dispone del vehiculo en forma exclusiva para realziar las visitas de inspeccion </t>
  </si>
  <si>
    <t xml:space="preserve">Contratar un operador de equipo móvil </t>
  </si>
  <si>
    <t>Definir un día a la semana para realizar visitas de inspeccion a establecimientos de salud y afines.</t>
  </si>
  <si>
    <r>
      <t xml:space="preserve">Viáticos                                                                            Papel                                                                            Tinta                                                                       </t>
    </r>
    <r>
      <rPr>
        <sz val="11"/>
        <color indexed="10"/>
        <rFont val="Calibri"/>
        <family val="2"/>
      </rPr>
      <t xml:space="preserve"> </t>
    </r>
    <r>
      <rPr>
        <sz val="11"/>
        <rFont val="Calibri"/>
        <family val="2"/>
      </rPr>
      <t>Gasolina</t>
    </r>
  </si>
  <si>
    <t>Disponer del vehículo y su operador, en  forma exclusiva durante las visitas de inspección a establecimientos de salud y afines, a fin de aprovechar el tiempo al máximo.</t>
  </si>
  <si>
    <t>1 Día a la semana establecido para visitas de inspección a establecimientos de salud y afines.</t>
  </si>
  <si>
    <t>1 vehículo de uso exclusivo para realizar visitas de inspección a establecimientos de salud y afines.</t>
  </si>
  <si>
    <t>Viáticos, combustible, insumos</t>
  </si>
  <si>
    <t>Visitas de Inspección, Coordinación con otras instituciones del cantón, Elaboración de Informes</t>
  </si>
  <si>
    <t>Informes de Inspección, Oficios de Respuesta</t>
  </si>
  <si>
    <t>Director Area Rectora</t>
  </si>
  <si>
    <t>Insumos,</t>
  </si>
  <si>
    <t xml:space="preserve">Reuniones de Equipo, Informes </t>
  </si>
  <si>
    <t>Plan Diseñado</t>
  </si>
  <si>
    <t xml:space="preserve">Reuniones de Equipo, Informes, Evaluaciones, </t>
  </si>
  <si>
    <t xml:space="preserve">Informes de Evaluacion de Implementación del Plan </t>
  </si>
  <si>
    <t>Reuniones para verificar cumplimiento, Informes de seguimiento</t>
  </si>
  <si>
    <t>Informe de seguimiento elaborado</t>
  </si>
  <si>
    <t>Insumos de oficina</t>
  </si>
  <si>
    <t>Evaluaciones trimestrales de Calidad del Servicio</t>
  </si>
  <si>
    <t>Informe de Calidad Elaborado</t>
  </si>
  <si>
    <t>Coordinador de Atención al Cliente</t>
  </si>
  <si>
    <t>Viaticos, combustible, insumos de oficina, horas extras</t>
  </si>
  <si>
    <t>Recepción de denuncia, Programación, Atención, Elaboración de Informe</t>
  </si>
  <si>
    <t>Base de Datos Denuncias 2015</t>
  </si>
  <si>
    <t>Coordinador de Regulación</t>
  </si>
  <si>
    <t>Recepción de tramite, Resolución de trámite</t>
  </si>
  <si>
    <t>Informe Accseso al Edificio y Informes consolidados de Trámites</t>
  </si>
  <si>
    <t xml:space="preserve">Transporte, alimentación, material didactico </t>
  </si>
  <si>
    <t xml:space="preserve">
1. Diseño de actividades de divulgación 
2. Desarrollo de actividades de divulgación</t>
  </si>
  <si>
    <t>Listas de asistencia</t>
  </si>
  <si>
    <t>Dirección
Geovanna Cerdas Ellis</t>
  </si>
  <si>
    <t>Suministros de oficina
Materiales impresos</t>
  </si>
  <si>
    <t>1. Elaboración del informe de seguimiento</t>
  </si>
  <si>
    <t>Informe elaborado</t>
  </si>
  <si>
    <t>No aplica</t>
  </si>
  <si>
    <t>1. Elaboración del Plan Estratégico                  
    2. Ejecución de las actividades definidas en el Plan Estratégico</t>
  </si>
  <si>
    <t>Plan estratégico
Listas de asistencia</t>
  </si>
  <si>
    <t>Plan estratégico
Lista de asistencia</t>
  </si>
  <si>
    <t>Herramientas de trabajo elaboradas</t>
  </si>
  <si>
    <t>1. Elaboración de la estrategia de Promoción a nivel Local 
2.Divulgación de la Estrategia de Promociónn de la Salud, con los actores locales claves para su implementación                      
    3. Ejecución de la Estrategia de Promoción de la Salud en el cantón central de Cartago</t>
  </si>
  <si>
    <t xml:space="preserve">Bitacoras de Reuniones Lista de asistencia </t>
  </si>
  <si>
    <t xml:space="preserve">Beatriz Solano                       Geovanna Cerdas </t>
  </si>
  <si>
    <t>1  Capacitación a Profesionales sobre el tema de trabajo infantil</t>
  </si>
  <si>
    <t xml:space="preserve">1. Elaborar informes trimestrales  "Hoja Ruta"                                                           2. Actividades de divulgación  sobre los derechos y deberes de las personas menores de edad en cuanto a trabajo infantil </t>
  </si>
  <si>
    <t xml:space="preserve">4 informes trimestrales                                             2 Actividades de divulgación </t>
  </si>
  <si>
    <t xml:space="preserve">Envio de los reportes de Hoja Ruta                      Bitacoras de Reunion               Lista de asistencia </t>
  </si>
  <si>
    <t xml:space="preserve">2 Acciones relacionadas con la temática </t>
  </si>
  <si>
    <t xml:space="preserve">tranportes y material didactico </t>
  </si>
  <si>
    <t xml:space="preserve">1. Participación en la Elaboración y Ejecución del Plan Local para la Prevención y Atención de la Violencia Intrafamiliar                                                2. Participar en actividades relacionadas con la Niñez y Adolescencia  </t>
  </si>
  <si>
    <t xml:space="preserve">1 Plan </t>
  </si>
  <si>
    <t xml:space="preserve">Transporte, material didáctico, alimentación </t>
  </si>
  <si>
    <t>1. Elaboración de  material informativo
2. Diseño de actividades de divulgación en  el tema de género, sexualidad saludable integral y una vida libre de violencia 
3. Desarrollo de actividades de divulgación</t>
  </si>
  <si>
    <t>1. Elaboración de  material informativo
2. Diseño de actividades de divulgación para la promoción del Derecho a la Salud de la persona Adulta Mayor
3. Desarrollo de actividades de divulgación</t>
  </si>
  <si>
    <t>Diagnóstico de la infraestructura del Comercio en el cantón centyral de Cartago para el cumplimiento de la Ley 7600</t>
  </si>
  <si>
    <t>1. Elaboración de  material informativo
2. Diseño de Actividades de  para la promoción del derecho a la salud de la población con discapacidad 
3. Desarrollo de actividades de divulgación</t>
  </si>
  <si>
    <t>1. Elaboración de la Estrategia Nacional de Enfermedades Crónicas no Transmisibles 
2.Divulgación de la Estrategia Nacional de Enfermedades Crónicas no Transmisibles , con los actores locales claves para su implementación                      
    3. Ejecución de laEstrategia Nacional de Enfermedades Crónicas no Transmisibles  en el cantón central de Cartago</t>
  </si>
  <si>
    <t xml:space="preserve">Plan Movete y Disfruta la Vida
Talleres de Salud Mental </t>
  </si>
  <si>
    <t>1. Desarrollar  tácticas del Plan movete y disfruta la vida en los colegios seleccionados 
2. Desarrollar el taller de Salud  Mental con grupos seleccionados</t>
  </si>
  <si>
    <t>Fotos bitacoras de reuniones 
Lista de asistencia</t>
  </si>
  <si>
    <t>Taller Salud Mental</t>
  </si>
  <si>
    <t>2 Talleres de Salud Mental</t>
  </si>
  <si>
    <t>Transporte, material informativo</t>
  </si>
  <si>
    <t xml:space="preserve">1. Divulgación del Plan de Acción de Salud Mental
2. Desarrollo de acciones de divulgación con grupos específicos prioritarios. </t>
  </si>
  <si>
    <t>Listas de Asistencia
Documentación</t>
  </si>
  <si>
    <t>Geovanna Cerdas Ellis</t>
  </si>
  <si>
    <t>25 Ebais con cumplimiento de normas evaluadas.</t>
  </si>
  <si>
    <t>7 Ebais con cumplimiento de normas adecuadas.</t>
  </si>
  <si>
    <t>PAPEL, TINTA, VIATICOS, TRANSPORTE, CD,</t>
  </si>
  <si>
    <t>100,000,00</t>
  </si>
  <si>
    <t>1, Convocar la COLAMMI, 2, Elaborar un plan de divulgación y seguimeinto de las normas. 3, Ejecución y evaluación del plan.</t>
  </si>
  <si>
    <t>32 Ebais  cumpliendo las normas.</t>
  </si>
  <si>
    <t>Informes, actas de reunión, lista de asistencia, fotografías.</t>
  </si>
  <si>
    <t>Walter Hernandez</t>
  </si>
  <si>
    <t>1 evaluación del cumplimiento de normas de atención materna en una muestra en todos  los Ebais del Cantón Central de Cartago.</t>
  </si>
  <si>
    <t>1 seguimiento al plan de mejora de la atención prenatal.</t>
  </si>
  <si>
    <t>viaticos, transporte, papel, tinta.</t>
  </si>
  <si>
    <t>1, Planificar el proceso de seguimiento. 2, Ejecutar el plan. 3, Evaluar el cumplimiento del plan y de las normas.</t>
  </si>
  <si>
    <t>Ebais evaluados y con seguimiento del plan de mejoras.</t>
  </si>
  <si>
    <t>informes, actas de reunión, lista de asistencia, fotografías.</t>
  </si>
  <si>
    <t xml:space="preserve">32 Ebais con planes de mejoramiento continuo. </t>
  </si>
  <si>
    <t>papel, sistema computo, tinta, viaticos, transporte.</t>
  </si>
  <si>
    <t>150,000,00</t>
  </si>
  <si>
    <t>1, visitas de seguimiento a los Ebais cque presentan los planes de mejora continuo.  2, Elaboración de informes y análisis de la información. 3, Presentación del análisis realizado a Comisones, y superiores.</t>
  </si>
  <si>
    <t xml:space="preserve">informes, actas de visita, oficios, </t>
  </si>
  <si>
    <t>Walter Hernandez, Hilda Ma. Gutiérrez.</t>
  </si>
  <si>
    <t>5 muertes analisadas.</t>
  </si>
  <si>
    <t>51,000,00</t>
  </si>
  <si>
    <t>1, Visita para entrevistar a la madredel fallecido. 2, Visita al Ebais u Hospital donde se dio el fallecimiento. 3, Reunión COLAMMI, para la discusión y análisis del caso. 4, divulgación del resultado de la auditoría del caso.</t>
  </si>
  <si>
    <t>instrumento N° 1 y N° 2 de la vigilancia de la mortalidad infantil., actas de reunión de la COLAMMI, lista de asistencia, oficios de revisión de casos, informes finales.</t>
  </si>
  <si>
    <t>1 muerte materna analizada.</t>
  </si>
  <si>
    <t>30,000,00</t>
  </si>
  <si>
    <t>1, Visita para entrevistar  al familiar del fallecido. 2, Visita al Ebais u Hospital donde se dio el fallecimiento. 3, Reunión COLAMMI, para divulgar el caso. 4, llenado de los instrumentos y envío de los mismos al nivel regional..</t>
  </si>
  <si>
    <t>instrumento de evaluacion de mortalidad materna, actas, bitácoras de reuniones e informes técnicos.</t>
  </si>
  <si>
    <t>Walter Hernández.</t>
  </si>
  <si>
    <t>1 sistema de información computalizado para la mortalidad infantil implementado.</t>
  </si>
  <si>
    <t>sistema de computo actualizado, lineamientos de uso, capacitación.</t>
  </si>
  <si>
    <t>25,000,00</t>
  </si>
  <si>
    <t>1, Depuración de la información recibida.  2,  Digitar la información en el sistema.</t>
  </si>
  <si>
    <t>instrumento de evaluacion de mortalidad materna, sistema de información computarizado.</t>
  </si>
  <si>
    <t>Hilda Ma. Gutiérrez Vargas.</t>
  </si>
  <si>
    <t>1 hospital Max Peralta y dos clínicas privadas.</t>
  </si>
  <si>
    <t>1, Diagnóstico de los servicios de atención materno infantil del Cantón Central. 2, Asesoría y seguimeinto del cumplimiento de los planes.</t>
  </si>
  <si>
    <t>informes, actas, bitácoras, listas de asistencia.</t>
  </si>
  <si>
    <t>3 seguimientos a planes de mejora</t>
  </si>
  <si>
    <t>55,000,00</t>
  </si>
  <si>
    <t>1, Viistas para el seguimiento de los planes de mejoramiento.  2, Elaboración de informes y análisis.. 3, Divulgación del análisi de la información.</t>
  </si>
  <si>
    <t>Walter Hernandez.</t>
  </si>
  <si>
    <t>Mala atención a la madre y el niño.</t>
  </si>
  <si>
    <t>mortilidad y mortalidad materna e infantil</t>
  </si>
  <si>
    <t>revisión y actualización de las normas materno infantil</t>
  </si>
  <si>
    <t>orientación, sensibilización, capacitación a los prestadores de servicios de salud a la madre y el niño.</t>
  </si>
  <si>
    <t>1, No existen programas de educación permanente para capacitar a los prestadores de servicio en lo relacionado a la madre y el niño.     2, Falta de una supervisicón de calidad de la atención.</t>
  </si>
  <si>
    <t>Mortalidad y morbilidad de la madre y el niño.</t>
  </si>
  <si>
    <t>MEDIA</t>
  </si>
  <si>
    <t>Rectoriar la implementación de un programa de educación continua para la atención de la madre y el niño.</t>
  </si>
  <si>
    <t>1, Revisión de normas en la COLAMMI.  2, Elaborar un plan de intervención para mejorar la calidad de la atención. 3, Ejecutar el plan de intervención.</t>
  </si>
  <si>
    <t>BUENA</t>
  </si>
  <si>
    <t>Prestatarios de los Ebais capacitados y orientados.</t>
  </si>
  <si>
    <t>16 Ebais</t>
  </si>
  <si>
    <t>actividades ejecutadas entre actividades programadas x 100</t>
  </si>
  <si>
    <t>1 ASIS elaborado a nivel Local.</t>
  </si>
  <si>
    <t>1 actualización ASIS</t>
  </si>
  <si>
    <t>tinta, papel, sistema de computo.</t>
  </si>
  <si>
    <t>75,000,00</t>
  </si>
  <si>
    <t xml:space="preserve">1, Convocatoria de los Procesos de Planificación Estratégica, Promoción Salud y Vigilancia Salud, con el fin de  concordar  2. tabulacion y analisis de datos  3.   actualizacion del informe del asis con prioridades  y metas a trabajar.  </t>
  </si>
  <si>
    <t>Actas de reunión, bitácoras, fotografías, informes técnicos.</t>
  </si>
  <si>
    <t>1 Plan Interinstitucional de Prevención y Control de Dengue y Chikungunya</t>
  </si>
  <si>
    <t>1 Seguimiento al Plan Interisnstitucional de Prevención y Control Dengue y Chikungunya y a los  lineamientos de Chikungunya.</t>
  </si>
  <si>
    <t xml:space="preserve">VIATICOS, TRANSPORTE, PAPEL, TINTA              </t>
  </si>
  <si>
    <t>200,000,00</t>
  </si>
  <si>
    <t>1, Seguimiento al Plan Interinstitucional de Prevención y Control Dengue y Chikungunya.  2, Seguimiento a los Planes de mejoramiento de establecimientos de salud.  3, Visitas de seguimiento para la verificación de cumplimiento de los planes y lineamientos.</t>
  </si>
  <si>
    <t xml:space="preserve">bitácoras, listas de asistencia, informes </t>
  </si>
  <si>
    <t>1 Plan de Contingencia</t>
  </si>
  <si>
    <t>1 Actualización del Plan de Contingencia.</t>
  </si>
  <si>
    <t>50,000,00</t>
  </si>
  <si>
    <t>1, Reunión CILOVIS Ampliada para revisión del Plan de Contingencia. 2, Seguimeinto al Plan de Contingencia.</t>
  </si>
  <si>
    <t>bitácoras, actas de reunión, lista asistencia, oficios.</t>
  </si>
  <si>
    <t>2 brotes de Influenza,          1 caso de Chikungunya.</t>
  </si>
  <si>
    <t>Atención oportuna de las alertas que se presenten</t>
  </si>
  <si>
    <t>300,000,00</t>
  </si>
  <si>
    <t>1, Activar el canal de comunicación con los niveles correspondientes. 2, Coordinar con el ente prestatario del servicio de salud para el control e investigación epidemiológica del caso.      3, realizar visita de acompañamiento con funcionarios CCSS., 4, Discutir y analizar el caso en la reunión de CILOVIS. 5, Elaboración del informe y análisis del caso.</t>
  </si>
  <si>
    <t>oficios, actas de reuniones, fotografías.</t>
  </si>
  <si>
    <t>3 análisis</t>
  </si>
  <si>
    <t>Análisis de todos los casos que se presenten.</t>
  </si>
  <si>
    <t>PAPEL, TINTA</t>
  </si>
  <si>
    <t>15,000,00</t>
  </si>
  <si>
    <t>1, Convocatoria de comisión local de vigilancia de la salud.  2,Elaboración de análisis.</t>
  </si>
  <si>
    <t>12 informes mensuales, 4 informes trimestrales, 2 informes semestrales y 1 informe anual.</t>
  </si>
  <si>
    <t>1, recepción de los informes según periodo de tiempo.  Consolidación de los informes.  3, Análisis de las coberturas de vacunación.  4, Presentación del análisis de vacunación a la CILOVIS local.  5, Envío de la información al nivel correspondiente.</t>
  </si>
  <si>
    <t>1, informes mensuales de inmunizaciones recibidos. 2, Consolidado de vacunas mensual. 3, Base de datos Exell. 4, actas dereunión. 4, listas de asistencia.</t>
  </si>
  <si>
    <t>91 entes notificadores</t>
  </si>
  <si>
    <t>110 entes notificadores</t>
  </si>
  <si>
    <t>SISTEMA DE COMPUTO y actualizacion del sistema de cómputo.</t>
  </si>
  <si>
    <t>200,00,00</t>
  </si>
  <si>
    <t xml:space="preserve">1, Orientar  al personal de  los  consultorios médicos privados y de empresa, sobre  la normativa existente para la notificación obligatoria. </t>
  </si>
  <si>
    <t>correo electrónico, oficios, actas de visitas.</t>
  </si>
  <si>
    <t>3 visitas de control de calidad de la informacion de las Áreas de Salud.  2 visitas de control de calidad en consultorio medico de empresa.</t>
  </si>
  <si>
    <t>transporte, viatico, papel, tinta, bases de datos y boletas ve-01, 02 y ve03..</t>
  </si>
  <si>
    <t>1, Planificación de la actividad de control de calidad. 2, visitas de evaluación de control de calidad a EBAIS y consultorios médicos de empresa.  3, Elaboración de informes. 4, Presentación de los resultados de la evaluación de control de calidad a jefaturas, CILOVIS.</t>
  </si>
  <si>
    <t>Oficios, Informes, actas de reunión, bitácoras.</t>
  </si>
  <si>
    <t>91 entes notificadores informados sobre la notificación oportuna de eventos.</t>
  </si>
  <si>
    <t>110 entes notificadores nuevos, notificando los eventos.</t>
  </si>
  <si>
    <t>250,000,00</t>
  </si>
  <si>
    <t>1, Visitar responsables técnicos de los consultorio con el fin de orientar sobre la correcta y oportuna notificación de enfermedades. 2, Envío de la información por medio de correos electrónicos.</t>
  </si>
  <si>
    <t>actas y bitácoras de las visitas realizadas. Correo lectrónico.</t>
  </si>
  <si>
    <t xml:space="preserve">1 Sistema de Información de Tumores.   2, Sistema Nacional de Mortalidad Materna e Infantil.   3, Sistema de notificación obligatoria boleta VE-01, VE-02 y VE-03.  </t>
  </si>
  <si>
    <t>5 Sistemas de Información en operación.</t>
  </si>
  <si>
    <t>SISTEMA DE CÓMPUTO ACTUALIZADO.</t>
  </si>
  <si>
    <t>1, Recepción y revisión de la información.  2, Tabular la información. 3, Envío de la información. 4, Análisis de la información. 5, divulgación de la información a los actores sociales y nivelesde salud correspondientes.</t>
  </si>
  <si>
    <t>boletas VE-01, el sistema electrónico del SISVE, boletines informativos, publicaciónes en la página institucional local del facebook, bases de datos actualizadas.</t>
  </si>
  <si>
    <t>No se propociona los lineamientos desde niveles superiores con anticipación</t>
  </si>
  <si>
    <t>La Unidad Organizativa no cuenta con lineamientos claros para la ejecución de las acciones</t>
  </si>
  <si>
    <t>No contar con efectivo disponible de forma oportuna con el fin de cumplir con los compromisos adquiridos</t>
  </si>
  <si>
    <t>La Unidad Organizativa no tiene la capacidad de desarrollar acciones de forma oportuna por la falta de recursos económicos que faciliten la consecución de los objetivos</t>
  </si>
  <si>
    <r>
      <rPr>
        <sz val="16"/>
        <rFont val="Times New Roman"/>
        <family val="1"/>
      </rPr>
      <t xml:space="preserve"> </t>
    </r>
    <r>
      <rPr>
        <sz val="16"/>
        <rFont val="Arial"/>
        <family val="2"/>
      </rPr>
      <t>Proporcionar oportunamente a las unidades organizativas las metodologías,  herramientas e instrumentos para el cumplimiento de lo programado</t>
    </r>
  </si>
  <si>
    <t>Trabajar con los recursos existentes, coordinar con las instituciones involucradas y elaborar herramientas de trabajo en el tema de promoción de la salud</t>
  </si>
  <si>
    <t>Número de acciones ejecutadas efectivamente</t>
  </si>
  <si>
    <t>Proporcionar oportunamente a las unidades organizativas los materiales y recursos necesarios para el desarrollo de actividades</t>
  </si>
  <si>
    <t xml:space="preserve">Coordinar con actores locales el desarrollo de las actividades con el fin de contar con los recursos necesarios de forma oportuna </t>
  </si>
  <si>
    <t>Numero de actividades ejecutadas efectimente</t>
  </si>
  <si>
    <t xml:space="preserve">Número de actores sociales involucrados </t>
  </si>
  <si>
    <t>ACTIVIDADES MINIMIZADORAS IMPLEMENTADAS.</t>
  </si>
  <si>
    <t>3 ACTIVIDADES.</t>
  </si>
  <si>
    <t>UN PROGRAMA DE CAPACITACION IMPLEMENTADO.</t>
  </si>
  <si>
    <t>1  PROGRAMA</t>
  </si>
  <si>
    <t xml:space="preserve"> FALTA DE INFORMACION PARA LA ACTUALIZACION DE LAS BASES DE DATOS.</t>
  </si>
  <si>
    <t>FALTA DE RESPUESTA DE ACTORES SOCIALES.</t>
  </si>
  <si>
    <t>REDUCCION DE LA CALIDAD Y CANTIDAD DE LA INFORMACION.</t>
  </si>
  <si>
    <t>EMPODERAR CLIENTE INTERNO EN RELACION AL PROCESO DE NOTIFICACION., PARA INCENTIVAR AL CLIENTE EXTERNO.</t>
  </si>
  <si>
    <t>CAPACITAR, ORIENTAR, ASESORAR A CLIENTE INTERNO  Y EXTERNO.</t>
  </si>
  <si>
    <t>POCA CAPACITACIÓN AL CAPITAL HUMANO DEL NIVEL LOCAL.</t>
  </si>
  <si>
    <t>COSTOS ALTOS, ERRORES SISTEMÁTICOS, EMPLEADOS DESMOTIVADOS.</t>
  </si>
  <si>
    <t>CAPACITACION Y ASESORIA AL PERSONAL.</t>
  </si>
  <si>
    <t>UN PROGRAMA DE CAPACITACION PERMANENTE A LOS FUNCIONARIOS DE VIGILANCIA.</t>
  </si>
  <si>
    <t>EXCELENTE</t>
  </si>
  <si>
    <t>Materiales impresos</t>
  </si>
  <si>
    <t xml:space="preserve">1. Aplicar los protocolos establecidos en atención al cliente
2. Realizar reuniones para la revisión de los protocolos con el equipo de atención al cliente. 
</t>
  </si>
  <si>
    <t xml:space="preserve">Bitácoras
Protocolos implementados </t>
  </si>
  <si>
    <t xml:space="preserve">1. Aplicar la encuesta de atención al cliente a los usuarios que realizan trámites en el unidad organizativa
2. Elaborar un informe de la encuesta de satisfacción al cliente aplicada. </t>
  </si>
  <si>
    <t xml:space="preserve">Cuestionarios aplicados
</t>
  </si>
  <si>
    <t>1. Revisar la aplicación de los protocolos en los trámites recibidos en Atención al Cliente. 
2. Realizar reuniones con el equipo de atención al cliente con el fin de revisar los protocolos implementados</t>
  </si>
  <si>
    <t xml:space="preserve">Materiales impresos
Suministros de oficina
</t>
  </si>
  <si>
    <t xml:space="preserve">1. Aplicar los protocolos establecidos durante la recepción y traslado de los trámites </t>
  </si>
  <si>
    <t>Trámites recibidos</t>
  </si>
  <si>
    <t>NA</t>
  </si>
  <si>
    <t>Materiales impresos
Suministros de oficina</t>
  </si>
  <si>
    <t xml:space="preserve">1. Elaborar informe de resultados
</t>
  </si>
  <si>
    <t>A definir</t>
  </si>
  <si>
    <t>8 Normativas con seguimientos</t>
  </si>
  <si>
    <t>Socialización al personal del ARSC sobre normativa específica</t>
  </si>
  <si>
    <t>Bitácora</t>
  </si>
  <si>
    <t>JOHANNA CHAVARRIA VIQUEZ</t>
  </si>
  <si>
    <t>0 Acueductos cumpliendo con la normativa</t>
  </si>
  <si>
    <t>Aplicación de guía SERSA</t>
  </si>
  <si>
    <t>Base de Datos</t>
  </si>
  <si>
    <t>FIORELLA ARAGON LEANDRO</t>
  </si>
  <si>
    <t>15 Acuedutos aplicando planes de mejora</t>
  </si>
  <si>
    <t>Elaboración de Informe técnico de visita de inspección</t>
  </si>
  <si>
    <t>2 campañas de recolección de residuos valorizables</t>
  </si>
  <si>
    <t>Elaboración de una campaña de recolección de residuos valorizables</t>
  </si>
  <si>
    <t>Informe Técnico</t>
  </si>
  <si>
    <t>FERNANDO AGUILAR MATA</t>
  </si>
  <si>
    <t>7 entes generadores reportando</t>
  </si>
  <si>
    <t>Actualización periodica de la Base de Datos de Entes Generadores de Emisiones Contaminates del aire</t>
  </si>
  <si>
    <t>CARLOS TORRES LUMBI</t>
  </si>
  <si>
    <t>100 entes generadores reportando</t>
  </si>
  <si>
    <t>Actualización periodica de la Base de Datos de Entes Generadores de Aguas Residuales</t>
  </si>
  <si>
    <t>NANCY FERNANDEZ FEDULLO</t>
  </si>
  <si>
    <t>Elaboración de Informe Técnico de Vistita de Inspección posterior a entrega de PSF</t>
  </si>
  <si>
    <t>Elaboración de Informe técnico de seguimiento de denuncias</t>
  </si>
  <si>
    <t xml:space="preserve">100 planos visados </t>
  </si>
  <si>
    <t>Elaboración de Informe técnico de seguimiento de visado de planos</t>
  </si>
  <si>
    <t>Actualización periodica de la Base de Datos de Gestores de Residuos</t>
  </si>
  <si>
    <t>VIGILANCIA DE LA SALUD</t>
  </si>
  <si>
    <t>No contar con personal a cargo del proceso por cese ocasionadas por congelación de puesto o lineamientos del servicio civil</t>
  </si>
  <si>
    <t>No cumplimiento de plazos o de la actividad</t>
  </si>
  <si>
    <t>Realizar un diagnóstico sobre las necesidades de personal</t>
  </si>
  <si>
    <t>Gestionar la dotación de personal idóneo a la unidad organizativa</t>
  </si>
  <si>
    <t>Edificaciones de la institución deterioradas, inseguras,  incumpliendo con la Ley 7600, atentan contra la integridad de los funcionarios, los usuarios  y la custodia de bienes bajo la responsabilidad del personal y la imagen institucional</t>
  </si>
  <si>
    <t>Dotar de una infraestructura adecuada a la Unidad Organizativa para el resguardo de los bienes institucionales</t>
  </si>
  <si>
    <t>Elaborar un plan de mantenimiento para prevenir el deterioro del edificio y realizar reparaciones menores</t>
  </si>
  <si>
    <t>Amenaza la habilidad de la institución para cubrir las demandas de los clientes internos y externos</t>
  </si>
  <si>
    <t>Proveer de instrumentos necesarios (insumos) de manera oportuna.</t>
  </si>
  <si>
    <t>Gestionar la dotación de recursos (humano, financiero, infraestructura y tecnológico)</t>
  </si>
  <si>
    <t>Ejecución del Plan de Control de PIS 2015</t>
  </si>
  <si>
    <t>Informe Técnico de Visitas de Inspección de Seguimiento del Plan de Control de Productos de Interes Sanitario 2015</t>
  </si>
  <si>
    <t>100% del plan de control de productos de interes sanitario ejecutado</t>
  </si>
  <si>
    <t>Informe Técnico de Seguimiento de Denuncias de Falta de Registro de Productos de Interes Sanitario</t>
  </si>
  <si>
    <r>
      <t xml:space="preserve">Viáticos                                                                            Papel                                                                            Tinta                                                                       </t>
    </r>
    <r>
      <rPr>
        <sz val="11"/>
        <color indexed="10"/>
        <rFont val="Calibri"/>
        <family val="2"/>
      </rPr>
      <t xml:space="preserve"> </t>
    </r>
    <r>
      <rPr>
        <sz val="11"/>
        <rFont val="Calibri"/>
        <family val="2"/>
      </rPr>
      <t>Gasolina</t>
    </r>
  </si>
  <si>
    <t>Realizar estudio de cargas de trabajo en los diferentes niveles de gestión</t>
  </si>
  <si>
    <t>Establecer un cronograma entre otros funcionarios de la unidad para dar soporte a procesos que lo requieran</t>
  </si>
  <si>
    <t>La Institución no tiene la infraestructura de tecnología de información que necesita para soportar eficazmente los requerimientos de información actuales</t>
  </si>
  <si>
    <t>Suministrar equipo que cumpla con los requerimientos institucionales para la ejecución de actividades</t>
  </si>
  <si>
    <t>Gestionar ante la unidad organizativa correspondiente la compra de equipos y su respectiva actualización para el cumplimento de las actividades</t>
  </si>
  <si>
    <t>Incumplimiento del Marco Estratégico</t>
  </si>
  <si>
    <t>Redistribución de recursos</t>
  </si>
  <si>
    <t>Elevar a los niveles correspondientes las solicitudes de recursos y darles seguimiento oportuno</t>
  </si>
  <si>
    <t>Cambios en las funciones de la Institución crean carencias de conocimiento en los funcionarios y la capacitación para las nuevas funciones no se desarrolla en forma paralela a las necesidades de éstos</t>
  </si>
  <si>
    <t>Diseñar un programa de capacitación continua donde los funcionarios transfieran el conocimiento a los miembros de la unidad organizativa</t>
  </si>
  <si>
    <t>Aprovechar al personal capacitado como elementos multiplicadores</t>
  </si>
  <si>
    <t>¿Se ha dispuesto en la unidad organizativa de un compendio  actualizado sobre la normativa promulgada por la Contraloría General de la República, otros órganos de control y normativa legal que regule el Proceso de Gestión de Control Interno?</t>
  </si>
  <si>
    <t>Contar con un compendio actualizado de Gestion de Control Interno</t>
  </si>
  <si>
    <t xml:space="preserve">1 compendio disponible </t>
  </si>
  <si>
    <t>El compendio actualizado</t>
  </si>
  <si>
    <t>Asignación de responsable. (Dra. Chavarría)</t>
  </si>
  <si>
    <t xml:space="preserve">¿Se ha dispuesto en la unidad organizativa de un compendio  actualizado sobre reglamentación, directrices y lineamientos emitidos por el Jerarca y el titular subordinado? </t>
  </si>
  <si>
    <t>Contar con al menos un compedio actualizado</t>
  </si>
  <si>
    <t>¿Se han formalizado por escrito las responsabilidades y funciones de los funcionarios en los distintos procesos de la unidad?</t>
  </si>
  <si>
    <t>Elaborar nota para informar a los funcionarios las responsabilidades y funciones de los distintos procesos</t>
  </si>
  <si>
    <t xml:space="preserve">1 oficio elaborado y firmado por los funcionarios </t>
  </si>
  <si>
    <t xml:space="preserve">Funcionarios informados </t>
  </si>
  <si>
    <t>Director de Area</t>
  </si>
  <si>
    <t>¿Existen en la institución políticas de gestión del recurso humano en cuanto a incentivos y motivación?</t>
  </si>
  <si>
    <t xml:space="preserve">Programa de manera conjunta acciones que propicien un trabajo armónico y un adecuado ambiente laboral </t>
  </si>
  <si>
    <t xml:space="preserve">Realizar al menos cuatro actividades para incentivar y motivar al personal </t>
  </si>
  <si>
    <t xml:space="preserve">Informes de actividades </t>
  </si>
  <si>
    <t>Asignación de responsable. (Promoción de la Salud)</t>
  </si>
  <si>
    <t>¿Se han establecido criterios para dar seguimiento al cumplimiento de las medidas para minimizar los riesgos?</t>
  </si>
  <si>
    <t>Establecer medidas para minimizar riesgos que respondan a la nueva organización de la Unidad Organizativa</t>
  </si>
  <si>
    <t xml:space="preserve">Establecer al menos dos medidas para minimizar los riesgos </t>
  </si>
  <si>
    <t>Criterios de seguimiento elaborados y validados</t>
  </si>
  <si>
    <t>Se requiere apoyo por parte del Nivel Regional</t>
  </si>
  <si>
    <t>¿La unidad organizativa da seguimiento a las medidas minimizadoras identificadas para cada riesgo en cuanto a su ejecución?</t>
  </si>
  <si>
    <t>Elaborar un plan de mejora</t>
  </si>
  <si>
    <t>Proponer y validar un plan de mejora</t>
  </si>
  <si>
    <t>Plan de mejora validado</t>
  </si>
  <si>
    <t>¿Conocen los funcionarios el Plan Estratégico Institucional (PEI)?</t>
  </si>
  <si>
    <t>Dar a conocer el PEI  a los funcionarios</t>
  </si>
  <si>
    <t>Realizar al menos una reunión con todos los funcionarios para informar sobre el PEI</t>
  </si>
  <si>
    <t>Bitácoras de reuniones sobre el PEI</t>
  </si>
  <si>
    <t>¿Se han diseñado instrumentos para la medición de la eficacia de las medidas minimizadoras del riesgo?</t>
  </si>
  <si>
    <t>Implementar las herramientas diseñadas por el nivel superior para medir la eficacia de las medidas minimizadoras</t>
  </si>
  <si>
    <t xml:space="preserve">Realizar al menos una reunion con todos los funcionarios para dar a conocer los instrumentos de medicion de la eficacia </t>
  </si>
  <si>
    <t>Bitácoras de reuniones sobre instrumentos de medicion de la eficacia</t>
  </si>
  <si>
    <t>Se requiere lineamientos por parte de los Niveles Superiores</t>
  </si>
  <si>
    <t>¿En la unidad organizativa se verifica el cumplimiento de las actividades y tareas  indicadas en el manual de procedimientos y protocolos institucional?</t>
  </si>
  <si>
    <t>Socializar con los funcionarios  los protocolos institucionales de cada proceso</t>
  </si>
  <si>
    <t>Funcionarios con contraseña para intranet.</t>
  </si>
  <si>
    <t xml:space="preserve">Cada funcionario accediendo a intranet para conocer manuales de procedimientos y protocolos institucionales </t>
  </si>
  <si>
    <t>¿En la unidad organizativa se revisan y se proponen mejoras sobre los procedimientos y protocolos?</t>
  </si>
  <si>
    <t>No se ha retroalimentado sobre los contenidos de los protocolos o procedimientos.</t>
  </si>
  <si>
    <t xml:space="preserve">Realizar al menos dos sesiones de retroalimentacion con los funcionarios </t>
  </si>
  <si>
    <t xml:space="preserve">Bitácoras de Sesiones de retroalimentacion </t>
  </si>
  <si>
    <t>Los sistemas de información no permiten obtener, procesar, almacenar y recuperar información relevante sobre la gestión institucional</t>
  </si>
  <si>
    <t>Solicitar por escrito la actualización de los sistemas de información que den respuesta a las necesidades de la Unidad Organizativa</t>
  </si>
  <si>
    <t xml:space="preserve">1 oficio elaborado </t>
  </si>
  <si>
    <t>Equipos de cómputo actualizados y funcionando adecuadamente</t>
  </si>
  <si>
    <t xml:space="preserve">
Los funcionarios de la unidad organizativa no implementan los mecanismos establecidos en el procedimiento sobre la gestión integral de la información</t>
  </si>
  <si>
    <t>Se socializará el procedimiento de gestion de la información para valorar la implementación del mismo</t>
  </si>
  <si>
    <t>Realizar al menos una sesión de socialización del procedimiento</t>
  </si>
  <si>
    <t>Bitácoras de reuniones de socialización del procedimiento</t>
  </si>
  <si>
    <t xml:space="preserve">¿Los funcionarios tienen acceso fácil y directo a  la información requerida para la ejecución de los procesos?.  </t>
  </si>
  <si>
    <t xml:space="preserve">Existen deficiencias en los equipos y tecnologias de comunicación que han provocado dificultades para el acceso a la información en los portles del MS. </t>
  </si>
  <si>
    <t xml:space="preserve">Al menos 4 equipos de cómputo nuevos y completos </t>
  </si>
  <si>
    <t xml:space="preserve">Solcitudes enviadas para obtener y habiilitar equipos de cómputo nuevos en los procesos que lo requieren </t>
  </si>
  <si>
    <t>¿Dispone cada funcionario de la unidad organizativa de acceso al correo electrónico institucional?</t>
  </si>
  <si>
    <t>EXISTEN FUNCIONARIOS QUE NUNCA HAN TENIDO ACCESO AL CORREO INSTITUCIONAL</t>
  </si>
  <si>
    <t xml:space="preserve">Cada Funcionarios con correo electrónico insttitucional </t>
  </si>
  <si>
    <t>Personal capacitado en la utilización de sus respectivos  correos institucionales</t>
  </si>
  <si>
    <t xml:space="preserve">¿El plan Estratégico de Gestión Integral de la Información es  revisado por todas las áreas involucradas? </t>
  </si>
  <si>
    <t xml:space="preserve">Es de conocimiento de algunos funcionarios, se socializará a todos los procesos </t>
  </si>
  <si>
    <t xml:space="preserve">Plan de Gestión de la Información validado </t>
  </si>
  <si>
    <t>Funcionamiento del Plan de Gestión de la Información en un 85%</t>
  </si>
  <si>
    <t>¿El Plan Estratégico de Gestión Integral de la Información fue divulgado en toda las unidades organizativas?</t>
  </si>
  <si>
    <t>Se desconoce si fue socializado anteriormente</t>
  </si>
  <si>
    <t>Bitácoras de reuniones de socialización del Plan Estratégico de Gestión Integral de la Información.</t>
  </si>
  <si>
    <t xml:space="preserve">Desarrollar acciones de capacitación del Plan Estratégico de Gestión  Integral de la Información </t>
  </si>
  <si>
    <t xml:space="preserve">¿Se ha establecido el correo electrónico institucional como un medio formal de comunicación en la institución? </t>
  </si>
  <si>
    <t>Todos los funcionacios poseen un correo institucional, sin embargo no se utiliza como medio oficial por didferentes razones</t>
  </si>
  <si>
    <t>Comunicados para los funcionarios a sus respectivos correos institucionales</t>
  </si>
  <si>
    <t>Que todos los funcionarios tengan correo institucional activado y lo utilicen</t>
  </si>
  <si>
    <t>¿El correo electrónico institucional cumple con las necesidades del usuario para utilizarlo como medio oficial de comunicación electrónica?</t>
  </si>
  <si>
    <t xml:space="preserve">Existen inconformidades por parte de algunos usuarios sobre el desempeño y confiabilidad  de la herramienta </t>
  </si>
  <si>
    <t>Problemas técnicos del correo electrónico institucional identificados</t>
  </si>
  <si>
    <t>¿Los resultados del seguimiento al cumplimiento de las acciones se utilizan para realizar mejoras a los controles?</t>
  </si>
  <si>
    <t>Se implementará un procedimiento para lograr el cumplimiento de las acciones de mejora</t>
  </si>
  <si>
    <t>Procedimientos para mejorar el cumplimiento de las acciones de control elaborado</t>
  </si>
  <si>
    <t>Informes de cumplimiento de acciones de mejora</t>
  </si>
  <si>
    <t>Se requiere apoyo del Nivel Regional</t>
  </si>
  <si>
    <t>¿Los resultados del seguimiento al cumplimiento de las acciones se utilizan para definir los plazos para la atención y solución de las desviaciones detectadas?</t>
  </si>
  <si>
    <t>No se ha establecido una metodología para definir los plazos de atención y solución de las desviaciones que se detecten</t>
  </si>
  <si>
    <t>Metodología elaborada para definir plazos</t>
  </si>
  <si>
    <t>Informes de resultados de seguimiento al cumplimiento de acciones para atencion y solucion de desviaciones detectadas</t>
  </si>
  <si>
    <t>Solicitudes de RRHH enviadas nivel superiores</t>
  </si>
  <si>
    <t>Plan elaborado</t>
  </si>
  <si>
    <t xml:space="preserve">Solicitudes de recursos </t>
  </si>
  <si>
    <t>Cronograma elaborado</t>
  </si>
  <si>
    <t>Solicitudes enviadas</t>
  </si>
  <si>
    <t>1.Programación de visitas de  evaluación. 2. Visitas de verificación. 3. Informes de cumplimient</t>
  </si>
  <si>
    <t>Informes de Evaluación realizados</t>
  </si>
  <si>
    <t>Coordinadora de Regulación</t>
  </si>
  <si>
    <t>Incumplimiento de actividades programadas</t>
  </si>
  <si>
    <t>Solicitar los lineamientos específicos para el cumplimiento de lo programado</t>
  </si>
  <si>
    <t>Trabajar con los recursos y las herramientas disponibles a nivel local para el cumplimiento de lo programado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</si>
</sst>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_-* #,##0.00_-;\-* #,##0.00_-;_-* &quot;-&quot;??_-;_-@_-"/>
    <numFmt numFmtId="166" formatCode="_-&quot;₡&quot;* #,##0.00_-;\-&quot;₡&quot;* #,##0.00_-;_-&quot;₡&quot;* &quot;-&quot;??_-;_-@_-"/>
    <numFmt numFmtId="167" formatCode="0.0%"/>
    <numFmt numFmtId="168" formatCode="_([$₡-140A]* #,##0.00_);_([$₡-140A]* \(#,##0.00\);_([$₡-140A]* &quot;-&quot;??_);_(@_)"/>
    <numFmt numFmtId="169" formatCode="&quot;₡&quot;#,##0.00"/>
  </numFmts>
  <fonts count="59" x14ac:knownFonts="1">
    <font>
      <sz val="10"/>
      <name val="Arial"/>
      <family val="2"/>
    </font>
    <font>
      <sz val="11"/>
      <color indexed="8"/>
      <name val="Calibri"/>
      <family val="2"/>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9"/>
      <color indexed="81"/>
      <name val="Tahoma"/>
      <family val="2"/>
    </font>
    <font>
      <b/>
      <sz val="11"/>
      <color indexed="8"/>
      <name val="Calibri"/>
      <family val="2"/>
    </font>
    <font>
      <sz val="11"/>
      <color indexed="8"/>
      <name val="Calibri"/>
      <family val="2"/>
    </font>
    <font>
      <sz val="11"/>
      <name val="Calibri"/>
      <family val="2"/>
    </font>
    <font>
      <b/>
      <sz val="8"/>
      <color indexed="81"/>
      <name val="Tahoma"/>
      <family val="2"/>
    </font>
    <font>
      <b/>
      <sz val="18"/>
      <color indexed="81"/>
      <name val="Tahoma"/>
      <family val="2"/>
    </font>
    <font>
      <sz val="18"/>
      <color indexed="81"/>
      <name val="Tahoma"/>
      <family val="2"/>
    </font>
    <font>
      <b/>
      <i/>
      <sz val="18"/>
      <color indexed="81"/>
      <name val="Tahoma"/>
      <family val="2"/>
    </font>
    <font>
      <sz val="12"/>
      <name val="Bookman Old Style"/>
      <family val="1"/>
    </font>
    <font>
      <sz val="12"/>
      <name val="Arial"/>
      <family val="2"/>
    </font>
    <font>
      <sz val="12"/>
      <color indexed="8"/>
      <name val="Calibri"/>
      <family val="2"/>
    </font>
    <font>
      <b/>
      <sz val="9"/>
      <color indexed="81"/>
      <name val="Tahoma"/>
      <family val="2"/>
    </font>
    <font>
      <sz val="8"/>
      <color indexed="81"/>
      <name val="Tahoma"/>
      <family val="2"/>
    </font>
    <font>
      <sz val="11"/>
      <color indexed="10"/>
      <name val="Calibri"/>
      <family val="2"/>
    </font>
    <font>
      <sz val="12"/>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2"/>
      <name val="Calibri"/>
      <family val="2"/>
      <scheme val="minor"/>
    </font>
    <font>
      <b/>
      <sz val="12"/>
      <color theme="1"/>
      <name val="Calibri"/>
      <family val="2"/>
      <scheme val="minor"/>
    </font>
    <font>
      <sz val="12"/>
      <color theme="1"/>
      <name val="Calibri"/>
      <family val="2"/>
      <scheme val="minor"/>
    </font>
    <font>
      <b/>
      <sz val="16"/>
      <name val="Calibri"/>
      <family val="2"/>
      <scheme val="minor"/>
    </font>
    <font>
      <sz val="12"/>
      <name val="Calibri"/>
      <family val="2"/>
      <scheme val="minor"/>
    </font>
    <font>
      <b/>
      <sz val="11"/>
      <name val="Calibri"/>
      <family val="2"/>
      <scheme val="minor"/>
    </font>
    <font>
      <b/>
      <sz val="16"/>
      <color theme="1"/>
      <name val="Calibri"/>
      <family val="2"/>
      <scheme val="minor"/>
    </font>
    <font>
      <b/>
      <sz val="14"/>
      <color theme="1"/>
      <name val="Calibri"/>
      <family val="2"/>
      <scheme val="minor"/>
    </font>
    <font>
      <b/>
      <sz val="18"/>
      <color theme="1"/>
      <name val="Calibri"/>
      <family val="2"/>
      <scheme val="minor"/>
    </font>
    <font>
      <sz val="16"/>
      <name val="Times New Roman"/>
      <family val="1"/>
    </font>
    <font>
      <sz val="16"/>
      <name val="Arial"/>
      <family val="2"/>
    </font>
    <font>
      <sz val="11"/>
      <name val="Arial"/>
      <family val="2"/>
    </font>
  </fonts>
  <fills count="20">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2"/>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rgb="FFFFFF00"/>
        <bgColor indexed="64"/>
      </patternFill>
    </fill>
  </fills>
  <borders count="5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6">
    <xf numFmtId="0" fontId="0" fillId="0" borderId="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0" fontId="43" fillId="0" borderId="0"/>
    <xf numFmtId="0" fontId="43" fillId="0" borderId="0"/>
    <xf numFmtId="0" fontId="43" fillId="0" borderId="0"/>
    <xf numFmtId="0" fontId="5" fillId="0" borderId="0"/>
    <xf numFmtId="0" fontId="9" fillId="0" borderId="0"/>
    <xf numFmtId="0" fontId="5"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3" fillId="0" borderId="0"/>
    <xf numFmtId="0" fontId="43" fillId="0" borderId="0"/>
    <xf numFmtId="0" fontId="43" fillId="0" borderId="0"/>
    <xf numFmtId="0" fontId="5" fillId="0" borderId="0"/>
    <xf numFmtId="0" fontId="43" fillId="0" borderId="0"/>
    <xf numFmtId="0" fontId="43" fillId="0" borderId="0"/>
    <xf numFmtId="0" fontId="43"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xf numFmtId="0" fontId="43" fillId="0" borderId="0"/>
    <xf numFmtId="0" fontId="5" fillId="0" borderId="0"/>
    <xf numFmtId="0" fontId="43" fillId="0" borderId="0"/>
    <xf numFmtId="0" fontId="43" fillId="0" borderId="0"/>
    <xf numFmtId="0" fontId="23" fillId="0" borderId="0"/>
    <xf numFmtId="0" fontId="43"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cellStyleXfs>
  <cellXfs count="534">
    <xf numFmtId="0" fontId="0" fillId="0" borderId="0" xfId="0"/>
    <xf numFmtId="0" fontId="0" fillId="0" borderId="0" xfId="0" applyAlignment="1">
      <alignment horizontal="center"/>
    </xf>
    <xf numFmtId="0" fontId="0" fillId="0" borderId="0" xfId="0" applyAlignment="1"/>
    <xf numFmtId="0" fontId="0" fillId="0" borderId="0" xfId="0" applyFill="1"/>
    <xf numFmtId="0" fontId="8" fillId="2" borderId="1" xfId="0" applyFont="1" applyFill="1" applyBorder="1" applyAlignment="1">
      <alignment horizontal="center" vertical="center"/>
    </xf>
    <xf numFmtId="0" fontId="2" fillId="0" borderId="0" xfId="0" applyFont="1" applyAlignment="1">
      <alignment horizontal="center"/>
    </xf>
    <xf numFmtId="0" fontId="3"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applyBorder="1"/>
    <xf numFmtId="0" fontId="2" fillId="3" borderId="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1" fillId="0" borderId="0" xfId="0" applyFont="1"/>
    <xf numFmtId="0" fontId="11" fillId="0" borderId="0" xfId="0" applyFont="1" applyAlignment="1">
      <alignment horizontal="center" vertical="center"/>
    </xf>
    <xf numFmtId="0" fontId="11" fillId="0" borderId="0" xfId="0" applyFont="1" applyFill="1" applyAlignment="1">
      <alignment horizontal="center" vertical="center"/>
    </xf>
    <xf numFmtId="0" fontId="13" fillId="0" borderId="0" xfId="0" applyFont="1" applyFill="1" applyBorder="1" applyAlignment="1">
      <alignment horizontal="center" vertical="center"/>
    </xf>
    <xf numFmtId="0" fontId="11" fillId="0" borderId="0" xfId="0" applyFont="1" applyAlignment="1"/>
    <xf numFmtId="0" fontId="16" fillId="4" borderId="3"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5" xfId="0" applyFont="1" applyFill="1" applyBorder="1" applyAlignment="1">
      <alignment horizontal="center" vertical="center"/>
    </xf>
    <xf numFmtId="0" fontId="16" fillId="0" borderId="0" xfId="0" applyFont="1" applyFill="1" applyBorder="1" applyAlignment="1">
      <alignment horizontal="center" vertical="center"/>
    </xf>
    <xf numFmtId="0" fontId="16" fillId="3" borderId="0" xfId="0" applyFont="1" applyFill="1" applyBorder="1" applyAlignment="1">
      <alignment horizontal="center" vertic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0" xfId="0" applyFont="1" applyBorder="1" applyAlignment="1">
      <alignment horizontal="center" vertical="center" wrapText="1"/>
    </xf>
    <xf numFmtId="0" fontId="16" fillId="0" borderId="0" xfId="0" applyFont="1" applyFill="1" applyBorder="1" applyAlignment="1">
      <alignment horizontal="center" vertical="center" wrapText="1"/>
    </xf>
    <xf numFmtId="0" fontId="19" fillId="3" borderId="0" xfId="0" applyFont="1" applyFill="1" applyBorder="1" applyAlignment="1">
      <alignment horizontal="center" vertical="center"/>
    </xf>
    <xf numFmtId="0" fontId="11" fillId="3" borderId="0" xfId="0" applyFont="1" applyFill="1" applyBorder="1" applyAlignment="1">
      <alignment horizontal="center" vertical="center"/>
    </xf>
    <xf numFmtId="0" fontId="11" fillId="0" borderId="0" xfId="0" applyFont="1" applyFill="1"/>
    <xf numFmtId="0" fontId="11" fillId="0" borderId="0" xfId="18" applyFont="1"/>
    <xf numFmtId="0" fontId="15" fillId="2" borderId="10" xfId="18" applyFont="1" applyFill="1" applyBorder="1" applyAlignment="1">
      <alignment horizontal="center" vertical="center"/>
    </xf>
    <xf numFmtId="0" fontId="19" fillId="0" borderId="16" xfId="18" applyFont="1" applyBorder="1" applyAlignment="1">
      <alignment horizontal="center" vertical="center"/>
    </xf>
    <xf numFmtId="0" fontId="19" fillId="0" borderId="1" xfId="18" applyFont="1" applyBorder="1" applyAlignment="1">
      <alignment horizontal="center" vertical="center"/>
    </xf>
    <xf numFmtId="9" fontId="19" fillId="0" borderId="1" xfId="50" applyFont="1" applyBorder="1" applyAlignment="1">
      <alignment horizontal="center" vertical="center"/>
    </xf>
    <xf numFmtId="0" fontId="19" fillId="5" borderId="17" xfId="18" applyFont="1" applyFill="1" applyBorder="1" applyAlignment="1">
      <alignment horizontal="center" vertical="center" wrapText="1"/>
    </xf>
    <xf numFmtId="9" fontId="19" fillId="0" borderId="1" xfId="18" applyNumberFormat="1" applyFont="1" applyBorder="1" applyAlignment="1">
      <alignment horizontal="center" vertical="center"/>
    </xf>
    <xf numFmtId="10" fontId="19" fillId="0" borderId="1" xfId="18" applyNumberFormat="1" applyFont="1" applyBorder="1" applyAlignment="1">
      <alignment horizontal="center" vertical="center"/>
    </xf>
    <xf numFmtId="0" fontId="19" fillId="6" borderId="18" xfId="18" applyFont="1" applyFill="1" applyBorder="1" applyAlignment="1">
      <alignment horizontal="center" vertical="center" wrapText="1"/>
    </xf>
    <xf numFmtId="0" fontId="15" fillId="2" borderId="19" xfId="18" applyFont="1" applyFill="1" applyBorder="1" applyAlignment="1">
      <alignment horizontal="center" vertical="center"/>
    </xf>
    <xf numFmtId="0" fontId="19" fillId="7" borderId="20" xfId="18" applyFont="1" applyFill="1" applyBorder="1" applyAlignment="1">
      <alignment horizontal="center" vertical="center" wrapText="1"/>
    </xf>
    <xf numFmtId="0" fontId="22" fillId="3" borderId="21" xfId="18" applyFont="1" applyFill="1" applyBorder="1" applyAlignment="1">
      <alignment vertical="center"/>
    </xf>
    <xf numFmtId="0" fontId="22" fillId="3" borderId="22" xfId="18" applyFont="1" applyFill="1" applyBorder="1" applyAlignment="1">
      <alignment vertical="center"/>
    </xf>
    <xf numFmtId="0" fontId="22" fillId="3" borderId="23" xfId="18" applyFont="1" applyFill="1" applyBorder="1" applyAlignment="1">
      <alignment vertical="center"/>
    </xf>
    <xf numFmtId="0" fontId="21" fillId="8" borderId="24" xfId="18" applyFont="1" applyFill="1" applyBorder="1" applyAlignment="1">
      <alignment vertical="center"/>
    </xf>
    <xf numFmtId="0" fontId="15" fillId="0" borderId="19" xfId="18" applyFont="1" applyBorder="1" applyAlignment="1" applyProtection="1">
      <alignment horizontal="center" vertical="center" wrapText="1"/>
      <protection locked="0"/>
    </xf>
    <xf numFmtId="0" fontId="15" fillId="0" borderId="19" xfId="18" applyFont="1" applyBorder="1" applyAlignment="1" applyProtection="1">
      <alignment horizontal="center" vertical="center"/>
      <protection locked="0"/>
    </xf>
    <xf numFmtId="167" fontId="15" fillId="2" borderId="10" xfId="18" applyNumberFormat="1" applyFont="1" applyFill="1" applyBorder="1" applyAlignment="1">
      <alignment horizontal="center" vertical="center"/>
    </xf>
    <xf numFmtId="0" fontId="18" fillId="8" borderId="19" xfId="18" applyFont="1" applyFill="1" applyBorder="1" applyAlignment="1">
      <alignment vertical="center" wrapText="1"/>
    </xf>
    <xf numFmtId="0" fontId="18" fillId="8" borderId="10" xfId="18" applyFont="1" applyFill="1" applyBorder="1" applyAlignment="1">
      <alignment horizontal="center" vertical="center" wrapText="1"/>
    </xf>
    <xf numFmtId="0" fontId="18" fillId="8" borderId="25" xfId="18" applyFont="1" applyFill="1" applyBorder="1" applyAlignment="1">
      <alignment vertical="center" wrapText="1"/>
    </xf>
    <xf numFmtId="0" fontId="16" fillId="4" borderId="26"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16" xfId="0" applyFont="1" applyFill="1" applyBorder="1" applyAlignment="1">
      <alignment horizontal="center" vertical="center"/>
    </xf>
    <xf numFmtId="0" fontId="11" fillId="0" borderId="27"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8" xfId="0" applyFont="1" applyBorder="1" applyAlignment="1">
      <alignment horizontal="left" vertical="center" wrapText="1"/>
    </xf>
    <xf numFmtId="0" fontId="11" fillId="0" borderId="11" xfId="0" applyFont="1" applyBorder="1" applyAlignment="1">
      <alignment horizontal="left" vertical="center" wrapText="1"/>
    </xf>
    <xf numFmtId="0" fontId="11" fillId="0" borderId="14" xfId="0" applyFont="1" applyBorder="1" applyAlignment="1">
      <alignment horizontal="left" vertical="center" wrapText="1"/>
    </xf>
    <xf numFmtId="0" fontId="16" fillId="4" borderId="2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1" fillId="0" borderId="28"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19" xfId="0" applyFont="1" applyBorder="1" applyAlignment="1">
      <alignment horizontal="center" vertical="center" wrapText="1"/>
    </xf>
    <xf numFmtId="0" fontId="5" fillId="0" borderId="0" xfId="9" applyAlignment="1">
      <alignment horizontal="center"/>
    </xf>
    <xf numFmtId="0" fontId="5" fillId="0" borderId="0" xfId="9" applyAlignment="1">
      <alignment horizontal="left"/>
    </xf>
    <xf numFmtId="0" fontId="5" fillId="0" borderId="0" xfId="9" applyFont="1" applyAlignment="1">
      <alignment horizontal="left"/>
    </xf>
    <xf numFmtId="0" fontId="3" fillId="0" borderId="32" xfId="9" applyFont="1" applyBorder="1" applyAlignment="1">
      <alignment horizontal="left" vertical="center" wrapText="1"/>
    </xf>
    <xf numFmtId="0" fontId="24" fillId="0" borderId="32" xfId="9" applyFont="1" applyBorder="1" applyAlignment="1">
      <alignment horizontal="left" vertical="center" wrapText="1"/>
    </xf>
    <xf numFmtId="0" fontId="3" fillId="2" borderId="33" xfId="0" applyFont="1" applyFill="1" applyBorder="1" applyAlignment="1">
      <alignment horizontal="center" vertical="center" wrapText="1"/>
    </xf>
    <xf numFmtId="0" fontId="18" fillId="8" borderId="19" xfId="18" applyFont="1" applyFill="1" applyBorder="1" applyAlignment="1">
      <alignment horizontal="center" vertical="center" wrapText="1"/>
    </xf>
    <xf numFmtId="0" fontId="18" fillId="8" borderId="25" xfId="18" applyFont="1" applyFill="1" applyBorder="1" applyAlignment="1">
      <alignment horizontal="center" vertical="center" wrapText="1"/>
    </xf>
    <xf numFmtId="0" fontId="0" fillId="0" borderId="0" xfId="9" applyFont="1" applyAlignment="1">
      <alignment horizontal="left"/>
    </xf>
    <xf numFmtId="0" fontId="15" fillId="9" borderId="19" xfId="18" applyFont="1" applyFill="1" applyBorder="1" applyAlignment="1">
      <alignment vertical="center" wrapText="1"/>
    </xf>
    <xf numFmtId="0" fontId="15" fillId="9" borderId="25" xfId="18" applyFont="1" applyFill="1" applyBorder="1" applyAlignment="1">
      <alignment vertical="center" wrapText="1"/>
    </xf>
    <xf numFmtId="0" fontId="11" fillId="9" borderId="19" xfId="18" applyFont="1" applyFill="1" applyBorder="1" applyAlignment="1">
      <alignment vertical="center"/>
    </xf>
    <xf numFmtId="0" fontId="14" fillId="9" borderId="19" xfId="18" applyFont="1" applyFill="1" applyBorder="1" applyAlignment="1">
      <alignment horizontal="center" vertical="center" wrapText="1"/>
    </xf>
    <xf numFmtId="0" fontId="15" fillId="9" borderId="34" xfId="18" applyFont="1" applyFill="1" applyBorder="1" applyAlignment="1">
      <alignment vertical="center" wrapText="1"/>
    </xf>
    <xf numFmtId="0" fontId="15" fillId="9" borderId="35" xfId="18" applyFont="1" applyFill="1" applyBorder="1" applyAlignment="1">
      <alignment vertical="center" wrapText="1"/>
    </xf>
    <xf numFmtId="0" fontId="15" fillId="9" borderId="36" xfId="18" applyFont="1" applyFill="1" applyBorder="1" applyAlignment="1">
      <alignment vertical="center" wrapText="1"/>
    </xf>
    <xf numFmtId="0" fontId="19" fillId="5" borderId="37" xfId="18" applyFont="1" applyFill="1" applyBorder="1" applyAlignment="1">
      <alignment horizontal="center" vertical="center" wrapText="1"/>
    </xf>
    <xf numFmtId="0" fontId="19" fillId="6" borderId="37" xfId="18" applyFont="1" applyFill="1" applyBorder="1" applyAlignment="1">
      <alignment horizontal="center" vertical="center" wrapText="1"/>
    </xf>
    <xf numFmtId="0" fontId="19" fillId="7" borderId="37" xfId="18" applyFont="1" applyFill="1" applyBorder="1" applyAlignment="1">
      <alignment horizontal="center" vertical="center" wrapText="1"/>
    </xf>
    <xf numFmtId="0" fontId="15" fillId="9" borderId="10" xfId="18" applyFont="1" applyFill="1" applyBorder="1" applyAlignment="1">
      <alignment horizontal="center" vertical="center"/>
    </xf>
    <xf numFmtId="0" fontId="15" fillId="9" borderId="34" xfId="18" applyFont="1" applyFill="1" applyBorder="1" applyAlignment="1">
      <alignment horizontal="center" vertical="center"/>
    </xf>
    <xf numFmtId="167" fontId="15" fillId="2" borderId="38" xfId="18" applyNumberFormat="1" applyFont="1" applyFill="1" applyBorder="1" applyAlignment="1">
      <alignment horizontal="center" vertical="center"/>
    </xf>
    <xf numFmtId="164" fontId="0" fillId="0" borderId="0" xfId="4" applyFont="1" applyFill="1"/>
    <xf numFmtId="0" fontId="45" fillId="0" borderId="24" xfId="40" applyFont="1" applyFill="1" applyBorder="1" applyAlignment="1"/>
    <xf numFmtId="0" fontId="46" fillId="0" borderId="10" xfId="40" applyFont="1" applyFill="1" applyBorder="1" applyAlignment="1">
      <alignment horizontal="left" vertical="center" wrapText="1"/>
    </xf>
    <xf numFmtId="0" fontId="46" fillId="0" borderId="10" xfId="40" applyFont="1" applyFill="1" applyBorder="1" applyAlignment="1">
      <alignment horizontal="center" vertical="center" wrapText="1"/>
    </xf>
    <xf numFmtId="164" fontId="46" fillId="0" borderId="34" xfId="4" applyFont="1" applyFill="1" applyBorder="1" applyAlignment="1">
      <alignment horizontal="left" vertical="center"/>
    </xf>
    <xf numFmtId="0" fontId="43" fillId="0" borderId="10" xfId="40" applyFill="1" applyBorder="1"/>
    <xf numFmtId="0" fontId="43" fillId="0" borderId="10" xfId="40" applyFill="1" applyBorder="1" applyAlignment="1">
      <alignment vertical="top" wrapText="1"/>
    </xf>
    <xf numFmtId="0" fontId="43" fillId="0" borderId="0" xfId="40" applyFill="1"/>
    <xf numFmtId="164" fontId="47" fillId="0" borderId="0" xfId="4" applyFont="1" applyFill="1"/>
    <xf numFmtId="10" fontId="27" fillId="2" borderId="10" xfId="0" applyNumberFormat="1" applyFont="1" applyFill="1" applyBorder="1" applyAlignment="1">
      <alignment horizontal="center" vertical="center"/>
    </xf>
    <xf numFmtId="0" fontId="46" fillId="0" borderId="0" xfId="40" applyFont="1" applyFill="1"/>
    <xf numFmtId="0" fontId="46" fillId="0" borderId="0" xfId="40" applyFont="1" applyFill="1" applyAlignment="1">
      <alignment wrapText="1"/>
    </xf>
    <xf numFmtId="0" fontId="46" fillId="0" borderId="10" xfId="40" applyFont="1" applyFill="1" applyBorder="1" applyAlignment="1">
      <alignment horizontal="left" vertical="top" wrapText="1"/>
    </xf>
    <xf numFmtId="9" fontId="46" fillId="0" borderId="10" xfId="40" applyNumberFormat="1" applyFont="1" applyFill="1" applyBorder="1" applyAlignment="1">
      <alignment horizontal="center" vertical="center" wrapText="1"/>
    </xf>
    <xf numFmtId="164" fontId="48" fillId="0" borderId="34" xfId="4" applyFont="1" applyFill="1" applyBorder="1" applyAlignment="1">
      <alignment horizontal="center" vertical="center"/>
    </xf>
    <xf numFmtId="0" fontId="49" fillId="0" borderId="10" xfId="40" applyFont="1" applyFill="1" applyBorder="1" applyAlignment="1">
      <alignment horizontal="left" vertical="center" wrapText="1"/>
    </xf>
    <xf numFmtId="9" fontId="49" fillId="0" borderId="10" xfId="40" applyNumberFormat="1" applyFont="1" applyFill="1" applyBorder="1" applyAlignment="1">
      <alignment horizontal="center" vertical="center" wrapText="1"/>
    </xf>
    <xf numFmtId="0" fontId="48" fillId="0" borderId="10" xfId="40" applyFont="1" applyFill="1" applyBorder="1" applyAlignment="1">
      <alignment vertical="top" wrapText="1"/>
    </xf>
    <xf numFmtId="164" fontId="0" fillId="0" borderId="34" xfId="4" applyFont="1" applyFill="1" applyBorder="1" applyAlignment="1">
      <alignment horizontal="center" vertical="center"/>
    </xf>
    <xf numFmtId="0" fontId="43" fillId="0" borderId="10" xfId="40" applyFont="1" applyFill="1" applyBorder="1" applyAlignment="1">
      <alignment vertical="top" wrapText="1"/>
    </xf>
    <xf numFmtId="0" fontId="48" fillId="0" borderId="19" xfId="40" applyFont="1" applyFill="1" applyBorder="1" applyAlignment="1">
      <alignment vertical="top" wrapText="1"/>
    </xf>
    <xf numFmtId="0" fontId="43" fillId="0" borderId="0" xfId="40" applyFill="1" applyAlignment="1">
      <alignment wrapText="1"/>
    </xf>
    <xf numFmtId="0" fontId="50" fillId="0" borderId="0" xfId="40" applyFont="1" applyFill="1" applyBorder="1" applyAlignment="1">
      <alignment vertical="top" wrapText="1"/>
    </xf>
    <xf numFmtId="164" fontId="0" fillId="0" borderId="10" xfId="4" applyFont="1" applyFill="1" applyBorder="1"/>
    <xf numFmtId="164" fontId="0" fillId="0" borderId="10" xfId="4" applyFont="1" applyFill="1" applyBorder="1" applyAlignment="1">
      <alignment horizontal="center" vertical="center" wrapText="1"/>
    </xf>
    <xf numFmtId="9" fontId="51" fillId="0" borderId="10" xfId="40" applyNumberFormat="1" applyFont="1" applyFill="1" applyBorder="1" applyAlignment="1">
      <alignment horizontal="center" vertical="center" wrapText="1"/>
    </xf>
    <xf numFmtId="0" fontId="51" fillId="0" borderId="10" xfId="40" applyFont="1" applyFill="1" applyBorder="1" applyAlignment="1">
      <alignment horizontal="left" vertical="top" wrapText="1"/>
    </xf>
    <xf numFmtId="0" fontId="43" fillId="0" borderId="10" xfId="40" applyFill="1" applyBorder="1" applyAlignment="1">
      <alignment horizontal="center" vertical="center"/>
    </xf>
    <xf numFmtId="0" fontId="49" fillId="0" borderId="10" xfId="40" applyFont="1" applyFill="1" applyBorder="1" applyAlignment="1">
      <alignment horizontal="left" vertical="top" wrapText="1"/>
    </xf>
    <xf numFmtId="0" fontId="43" fillId="0" borderId="0" xfId="40" applyFill="1" applyAlignment="1">
      <alignment horizontal="left" vertical="top" wrapText="1"/>
    </xf>
    <xf numFmtId="0" fontId="51" fillId="0" borderId="25" xfId="40" applyFont="1" applyFill="1" applyBorder="1" applyAlignment="1">
      <alignment horizontal="left" vertical="top" wrapText="1"/>
    </xf>
    <xf numFmtId="0" fontId="51" fillId="0" borderId="19" xfId="40" applyFont="1" applyFill="1" applyBorder="1" applyAlignment="1">
      <alignment horizontal="left" vertical="top" wrapText="1"/>
    </xf>
    <xf numFmtId="0" fontId="43" fillId="0" borderId="10" xfId="40" applyFont="1" applyFill="1" applyBorder="1" applyAlignment="1">
      <alignment horizontal="center" vertical="center"/>
    </xf>
    <xf numFmtId="0" fontId="43" fillId="0" borderId="0" xfId="40"/>
    <xf numFmtId="164" fontId="0" fillId="0" borderId="0" xfId="4" applyFont="1"/>
    <xf numFmtId="0" fontId="43" fillId="0" borderId="0" xfId="40" applyAlignment="1">
      <alignment wrapText="1"/>
    </xf>
    <xf numFmtId="0" fontId="43" fillId="0" borderId="10" xfId="40" applyBorder="1"/>
    <xf numFmtId="164" fontId="0" fillId="0" borderId="10" xfId="4" applyFont="1" applyBorder="1"/>
    <xf numFmtId="0" fontId="43" fillId="0" borderId="10" xfId="40" applyFont="1" applyFill="1" applyBorder="1" applyAlignment="1">
      <alignment horizontal="left" vertical="top" wrapText="1"/>
    </xf>
    <xf numFmtId="0" fontId="45" fillId="0" borderId="10" xfId="40" applyFont="1" applyFill="1" applyBorder="1" applyAlignment="1">
      <alignment horizontal="left" vertical="top" wrapText="1"/>
    </xf>
    <xf numFmtId="0" fontId="43" fillId="0" borderId="25" xfId="40" applyFont="1" applyFill="1" applyBorder="1" applyAlignment="1">
      <alignment horizontal="left" vertical="top" wrapText="1"/>
    </xf>
    <xf numFmtId="0" fontId="43" fillId="0" borderId="0" xfId="40" applyAlignment="1">
      <alignment horizontal="left" vertical="top"/>
    </xf>
    <xf numFmtId="0" fontId="43" fillId="0" borderId="10" xfId="40" applyFont="1" applyBorder="1" applyAlignment="1">
      <alignment horizontal="left" vertical="top"/>
    </xf>
    <xf numFmtId="0" fontId="43" fillId="0" borderId="10" xfId="40" applyFill="1" applyBorder="1" applyAlignment="1">
      <alignment vertical="center" wrapText="1"/>
    </xf>
    <xf numFmtId="0" fontId="43" fillId="0" borderId="0" xfId="40" applyAlignment="1">
      <alignment horizontal="left" wrapText="1"/>
    </xf>
    <xf numFmtId="3" fontId="29" fillId="0" borderId="10" xfId="40" applyNumberFormat="1" applyFont="1" applyFill="1" applyBorder="1" applyAlignment="1">
      <alignment horizontal="center" vertical="top" wrapText="1"/>
    </xf>
    <xf numFmtId="0" fontId="43" fillId="0" borderId="10" xfId="40" applyFont="1" applyFill="1" applyBorder="1"/>
    <xf numFmtId="0" fontId="43" fillId="0" borderId="34" xfId="40" applyFont="1" applyFill="1" applyBorder="1" applyAlignment="1">
      <alignment horizontal="center" vertical="center" wrapText="1"/>
    </xf>
    <xf numFmtId="0" fontId="43" fillId="0" borderId="10" xfId="40" applyFont="1" applyFill="1" applyBorder="1" applyAlignment="1">
      <alignment vertical="center" wrapText="1"/>
    </xf>
    <xf numFmtId="0" fontId="43" fillId="0" borderId="38" xfId="40" applyFont="1" applyFill="1" applyBorder="1" applyAlignment="1">
      <alignment horizontal="left" vertical="top" wrapText="1"/>
    </xf>
    <xf numFmtId="0" fontId="43" fillId="0" borderId="25" xfId="40" applyFont="1" applyFill="1" applyBorder="1" applyAlignment="1">
      <alignment horizontal="center" vertical="center"/>
    </xf>
    <xf numFmtId="0" fontId="43" fillId="0" borderId="10" xfId="40" applyFont="1" applyFill="1" applyBorder="1" applyAlignment="1">
      <alignment horizontal="center" vertical="center" wrapText="1"/>
    </xf>
    <xf numFmtId="0" fontId="43" fillId="0" borderId="10" xfId="40" applyFont="1" applyFill="1" applyBorder="1" applyAlignment="1">
      <alignment wrapText="1"/>
    </xf>
    <xf numFmtId="9" fontId="43" fillId="0" borderId="10" xfId="40" applyNumberFormat="1" applyFont="1" applyFill="1" applyBorder="1" applyAlignment="1">
      <alignment horizontal="center" vertical="center" wrapText="1"/>
    </xf>
    <xf numFmtId="164" fontId="44" fillId="0" borderId="10" xfId="4" applyFont="1" applyFill="1" applyBorder="1"/>
    <xf numFmtId="169" fontId="43" fillId="0" borderId="10" xfId="40" applyNumberFormat="1" applyFont="1" applyFill="1" applyBorder="1" applyAlignment="1">
      <alignment vertical="center" wrapText="1"/>
    </xf>
    <xf numFmtId="9" fontId="31" fillId="0" borderId="10" xfId="11" applyNumberFormat="1" applyFont="1" applyFill="1" applyBorder="1" applyAlignment="1">
      <alignment horizontal="center" vertical="center" wrapText="1"/>
    </xf>
    <xf numFmtId="0" fontId="31" fillId="0" borderId="10" xfId="11" applyNumberFormat="1" applyFont="1" applyFill="1" applyBorder="1" applyAlignment="1">
      <alignment horizontal="left" vertical="center" wrapText="1"/>
    </xf>
    <xf numFmtId="0" fontId="31" fillId="0" borderId="10" xfId="11" applyNumberFormat="1" applyFont="1" applyFill="1" applyBorder="1" applyAlignment="1">
      <alignment vertical="top" wrapText="1"/>
    </xf>
    <xf numFmtId="0" fontId="43" fillId="0" borderId="10" xfId="40" applyBorder="1" applyAlignment="1">
      <alignment vertical="top" wrapText="1"/>
    </xf>
    <xf numFmtId="0" fontId="43" fillId="0" borderId="10" xfId="40" applyBorder="1" applyAlignment="1">
      <alignment wrapText="1"/>
    </xf>
    <xf numFmtId="9" fontId="43" fillId="0" borderId="10" xfId="49" applyFont="1" applyFill="1" applyBorder="1"/>
    <xf numFmtId="9" fontId="43" fillId="0" borderId="10" xfId="49" applyFont="1" applyFill="1" applyBorder="1" applyAlignment="1">
      <alignment horizontal="center"/>
    </xf>
    <xf numFmtId="0" fontId="43" fillId="0" borderId="10" xfId="40" applyFill="1" applyBorder="1" applyAlignment="1">
      <alignment horizontal="left"/>
    </xf>
    <xf numFmtId="49" fontId="36" fillId="0" borderId="10" xfId="44" applyNumberFormat="1" applyFont="1" applyBorder="1" applyAlignment="1" applyProtection="1">
      <alignment vertical="center" wrapText="1"/>
      <protection locked="0"/>
    </xf>
    <xf numFmtId="0" fontId="36" fillId="0" borderId="10" xfId="44" applyFont="1" applyBorder="1" applyAlignment="1" applyProtection="1">
      <alignment vertical="center" wrapText="1"/>
      <protection locked="0"/>
    </xf>
    <xf numFmtId="9" fontId="13" fillId="0" borderId="10" xfId="0" applyNumberFormat="1" applyFont="1" applyFill="1" applyBorder="1" applyAlignment="1" applyProtection="1">
      <alignment horizontal="center" vertical="center" wrapText="1"/>
      <protection locked="0"/>
    </xf>
    <xf numFmtId="0" fontId="36" fillId="0" borderId="10" xfId="44" applyFont="1" applyBorder="1" applyAlignment="1" applyProtection="1">
      <alignment horizontal="center" vertical="center" wrapText="1"/>
      <protection locked="0"/>
    </xf>
    <xf numFmtId="0" fontId="37" fillId="0" borderId="10" xfId="0" applyFont="1" applyBorder="1"/>
    <xf numFmtId="9" fontId="36" fillId="0" borderId="10" xfId="44" applyNumberFormat="1" applyFont="1" applyBorder="1" applyAlignment="1" applyProtection="1">
      <alignment vertical="center" wrapText="1"/>
      <protection locked="0"/>
    </xf>
    <xf numFmtId="0" fontId="48" fillId="0" borderId="19" xfId="40" applyFont="1" applyFill="1" applyBorder="1" applyAlignment="1">
      <alignment horizontal="left" vertical="center" wrapText="1"/>
    </xf>
    <xf numFmtId="0" fontId="49" fillId="0" borderId="10" xfId="40" applyFont="1" applyFill="1" applyBorder="1" applyAlignment="1">
      <alignment vertical="top" wrapText="1"/>
    </xf>
    <xf numFmtId="0" fontId="51" fillId="0" borderId="19" xfId="40" applyFont="1" applyFill="1" applyBorder="1" applyAlignment="1">
      <alignment horizontal="left" vertical="top" wrapText="1"/>
    </xf>
    <xf numFmtId="0" fontId="46" fillId="0" borderId="19" xfId="40" applyFont="1" applyFill="1" applyBorder="1" applyAlignment="1">
      <alignment horizontal="left" vertical="top" wrapText="1"/>
    </xf>
    <xf numFmtId="0" fontId="46" fillId="10" borderId="10" xfId="40" applyFont="1" applyFill="1" applyBorder="1" applyAlignment="1">
      <alignment horizontal="left" vertical="center" wrapText="1"/>
    </xf>
    <xf numFmtId="0" fontId="43" fillId="10" borderId="10" xfId="40" applyFill="1" applyBorder="1" applyAlignment="1">
      <alignment horizontal="left" vertical="top" wrapText="1"/>
    </xf>
    <xf numFmtId="0" fontId="43" fillId="10" borderId="10" xfId="40" applyFill="1" applyBorder="1" applyAlignment="1">
      <alignment vertical="top" wrapText="1"/>
    </xf>
    <xf numFmtId="0" fontId="52" fillId="10" borderId="10" xfId="40" applyFont="1" applyFill="1" applyBorder="1" applyAlignment="1">
      <alignment horizontal="left" vertical="top" wrapText="1"/>
    </xf>
    <xf numFmtId="0" fontId="48" fillId="10" borderId="10" xfId="40" applyFont="1" applyFill="1" applyBorder="1" applyAlignment="1">
      <alignment vertical="center" wrapText="1"/>
    </xf>
    <xf numFmtId="0" fontId="43" fillId="10" borderId="19" xfId="40" applyFont="1" applyFill="1" applyBorder="1" applyAlignment="1">
      <alignment horizontal="left" vertical="top" wrapText="1"/>
    </xf>
    <xf numFmtId="0" fontId="45" fillId="0" borderId="10" xfId="42" applyFont="1" applyFill="1" applyBorder="1" applyAlignment="1">
      <alignment horizontal="left" vertical="top" wrapText="1"/>
    </xf>
    <xf numFmtId="0" fontId="43" fillId="0" borderId="10" xfId="42" applyFont="1" applyFill="1" applyBorder="1" applyAlignment="1">
      <alignment horizontal="left" vertical="top" wrapText="1"/>
    </xf>
    <xf numFmtId="0" fontId="43" fillId="0" borderId="10" xfId="42" applyBorder="1"/>
    <xf numFmtId="164" fontId="43" fillId="0" borderId="10" xfId="5" applyFont="1" applyBorder="1"/>
    <xf numFmtId="169" fontId="43" fillId="0" borderId="10" xfId="42" applyNumberFormat="1" applyBorder="1"/>
    <xf numFmtId="0" fontId="43" fillId="0" borderId="0" xfId="42"/>
    <xf numFmtId="0" fontId="43" fillId="0" borderId="10" xfId="42" applyFont="1" applyFill="1" applyBorder="1" applyAlignment="1">
      <alignment horizontal="left" vertical="center" wrapText="1"/>
    </xf>
    <xf numFmtId="0" fontId="43" fillId="10" borderId="10" xfId="42" applyFont="1" applyFill="1" applyBorder="1" applyAlignment="1">
      <alignment horizontal="left" vertical="top" wrapText="1"/>
    </xf>
    <xf numFmtId="0" fontId="46" fillId="0" borderId="10" xfId="42" applyFont="1" applyFill="1" applyBorder="1" applyAlignment="1">
      <alignment vertical="top" wrapText="1"/>
    </xf>
    <xf numFmtId="0" fontId="43" fillId="10" borderId="10" xfId="42" applyFont="1" applyFill="1" applyBorder="1" applyAlignment="1">
      <alignment horizontal="center" vertical="center" wrapText="1"/>
    </xf>
    <xf numFmtId="0" fontId="43" fillId="10" borderId="25" xfId="42" applyFont="1" applyFill="1" applyBorder="1" applyAlignment="1">
      <alignment horizontal="center" vertical="center" wrapText="1"/>
    </xf>
    <xf numFmtId="0" fontId="31" fillId="0" borderId="10" xfId="12" applyNumberFormat="1" applyFont="1" applyFill="1" applyBorder="1" applyAlignment="1">
      <alignment horizontal="left" vertical="center" wrapText="1"/>
    </xf>
    <xf numFmtId="9" fontId="31" fillId="0" borderId="10" xfId="12" applyNumberFormat="1" applyFont="1" applyFill="1" applyBorder="1" applyAlignment="1">
      <alignment horizontal="center" vertical="center" wrapText="1"/>
    </xf>
    <xf numFmtId="0" fontId="43" fillId="0" borderId="10" xfId="42" applyFont="1" applyFill="1" applyBorder="1" applyAlignment="1">
      <alignment wrapText="1"/>
    </xf>
    <xf numFmtId="0" fontId="43" fillId="0" borderId="10" xfId="42" applyFont="1" applyFill="1" applyBorder="1" applyAlignment="1">
      <alignment vertical="center" wrapText="1"/>
    </xf>
    <xf numFmtId="169" fontId="43" fillId="0" borderId="10" xfId="42" applyNumberFormat="1" applyFont="1" applyFill="1" applyBorder="1" applyAlignment="1">
      <alignment vertical="center" wrapText="1"/>
    </xf>
    <xf numFmtId="0" fontId="43" fillId="0" borderId="10" xfId="42" applyFont="1" applyFill="1" applyBorder="1" applyAlignment="1">
      <alignment vertical="top" wrapText="1"/>
    </xf>
    <xf numFmtId="0" fontId="43" fillId="0" borderId="10" xfId="42" applyFont="1" applyFill="1" applyBorder="1" applyAlignment="1">
      <alignment horizontal="center" wrapText="1"/>
    </xf>
    <xf numFmtId="164" fontId="43" fillId="0" borderId="10" xfId="5" applyFont="1" applyFill="1" applyBorder="1"/>
    <xf numFmtId="0" fontId="46" fillId="0" borderId="10" xfId="42" applyFont="1" applyFill="1" applyBorder="1" applyAlignment="1">
      <alignment horizontal="left" vertical="top" wrapText="1"/>
    </xf>
    <xf numFmtId="9" fontId="43" fillId="0" borderId="10" xfId="42" applyNumberFormat="1" applyFont="1" applyFill="1" applyBorder="1" applyAlignment="1">
      <alignment horizontal="center" vertical="center" wrapText="1"/>
    </xf>
    <xf numFmtId="0" fontId="43" fillId="0" borderId="10" xfId="42" applyFont="1" applyFill="1" applyBorder="1" applyAlignment="1">
      <alignment horizontal="center" vertical="center" wrapText="1"/>
    </xf>
    <xf numFmtId="164" fontId="44" fillId="0" borderId="10" xfId="5" applyFont="1" applyFill="1" applyBorder="1"/>
    <xf numFmtId="0" fontId="43" fillId="0" borderId="10" xfId="42" applyFont="1" applyFill="1" applyBorder="1" applyAlignment="1">
      <alignment horizontal="center" vertical="center"/>
    </xf>
    <xf numFmtId="0" fontId="43" fillId="0" borderId="10" xfId="42" applyFill="1" applyBorder="1" applyAlignment="1">
      <alignment vertical="top" wrapText="1"/>
    </xf>
    <xf numFmtId="0" fontId="43" fillId="0" borderId="10" xfId="42" applyFont="1" applyFill="1" applyBorder="1"/>
    <xf numFmtId="0" fontId="43" fillId="0" borderId="10" xfId="42" applyFill="1" applyBorder="1" applyAlignment="1">
      <alignment wrapText="1"/>
    </xf>
    <xf numFmtId="0" fontId="46" fillId="0" borderId="25" xfId="42" applyFont="1" applyFill="1" applyBorder="1" applyAlignment="1">
      <alignment vertical="top" wrapText="1"/>
    </xf>
    <xf numFmtId="0" fontId="43" fillId="0" borderId="10" xfId="42" applyFill="1" applyBorder="1" applyAlignment="1">
      <alignment vertical="center" wrapText="1"/>
    </xf>
    <xf numFmtId="0" fontId="49" fillId="0" borderId="10" xfId="42" applyFont="1" applyFill="1" applyBorder="1" applyAlignment="1">
      <alignment horizontal="left" vertical="center" wrapText="1"/>
    </xf>
    <xf numFmtId="0" fontId="46" fillId="0" borderId="10" xfId="42" applyFont="1" applyFill="1" applyBorder="1" applyAlignment="1">
      <alignment horizontal="center" vertical="center" wrapText="1"/>
    </xf>
    <xf numFmtId="0" fontId="46" fillId="0" borderId="10" xfId="42" applyFont="1" applyFill="1" applyBorder="1" applyAlignment="1">
      <alignment horizontal="left" vertical="center" wrapText="1"/>
    </xf>
    <xf numFmtId="0" fontId="46" fillId="0" borderId="10" xfId="42" applyFont="1" applyFill="1" applyBorder="1" applyAlignment="1">
      <alignment vertical="center" wrapText="1"/>
    </xf>
    <xf numFmtId="0" fontId="46" fillId="0" borderId="19" xfId="42" applyFont="1" applyFill="1" applyBorder="1" applyAlignment="1">
      <alignment vertical="center" wrapText="1"/>
    </xf>
    <xf numFmtId="0" fontId="46" fillId="0" borderId="19" xfId="42" applyFont="1" applyFill="1" applyBorder="1" applyAlignment="1">
      <alignment horizontal="left" vertical="center" wrapText="1"/>
    </xf>
    <xf numFmtId="0" fontId="51" fillId="0" borderId="10" xfId="42" applyFont="1" applyFill="1" applyBorder="1" applyAlignment="1">
      <alignment vertical="top" wrapText="1"/>
    </xf>
    <xf numFmtId="0" fontId="46" fillId="0" borderId="19" xfId="43" applyFont="1" applyFill="1" applyBorder="1" applyAlignment="1">
      <alignment vertical="top" wrapText="1"/>
    </xf>
    <xf numFmtId="0" fontId="49" fillId="0" borderId="19" xfId="40" applyFont="1" applyFill="1" applyBorder="1" applyAlignment="1">
      <alignment horizontal="left" vertical="top" wrapText="1"/>
    </xf>
    <xf numFmtId="0" fontId="51" fillId="0" borderId="19" xfId="40" applyFont="1" applyFill="1" applyBorder="1" applyAlignment="1">
      <alignment horizontal="left" vertical="top" wrapText="1"/>
    </xf>
    <xf numFmtId="0" fontId="43" fillId="0" borderId="25" xfId="40" applyFont="1" applyFill="1" applyBorder="1" applyAlignment="1">
      <alignment horizontal="left" vertical="top" wrapText="1"/>
    </xf>
    <xf numFmtId="0" fontId="43" fillId="0" borderId="25" xfId="40" applyFont="1" applyFill="1" applyBorder="1" applyAlignment="1">
      <alignment horizontal="center" vertical="center" wrapText="1"/>
    </xf>
    <xf numFmtId="164" fontId="0" fillId="0" borderId="25" xfId="4" applyFont="1" applyBorder="1"/>
    <xf numFmtId="0" fontId="43" fillId="0" borderId="0" xfId="40" applyBorder="1"/>
    <xf numFmtId="0" fontId="48" fillId="11" borderId="34" xfId="0" applyFont="1" applyFill="1" applyBorder="1" applyAlignment="1">
      <alignment horizontal="center" vertical="top" wrapText="1"/>
    </xf>
    <xf numFmtId="0" fontId="45" fillId="0" borderId="24" xfId="40" applyFont="1" applyFill="1" applyBorder="1" applyAlignment="1">
      <alignment horizontal="center"/>
    </xf>
    <xf numFmtId="0" fontId="2" fillId="0" borderId="19" xfId="43" applyFont="1" applyBorder="1" applyAlignment="1">
      <alignment vertical="top" wrapText="1"/>
    </xf>
    <xf numFmtId="0" fontId="13" fillId="9" borderId="10" xfId="0" applyFont="1" applyFill="1" applyBorder="1" applyAlignment="1">
      <alignment horizontal="center" vertical="center" wrapText="1"/>
    </xf>
    <xf numFmtId="0" fontId="43" fillId="12" borderId="0" xfId="40" applyFill="1" applyAlignment="1">
      <alignment wrapText="1"/>
    </xf>
    <xf numFmtId="0" fontId="43" fillId="10" borderId="19" xfId="40" applyFill="1" applyBorder="1" applyAlignment="1">
      <alignment vertical="center" wrapText="1"/>
    </xf>
    <xf numFmtId="0" fontId="46" fillId="0" borderId="0" xfId="40" applyFont="1" applyFill="1" applyBorder="1" applyAlignment="1">
      <alignment horizontal="left" vertical="center" wrapText="1"/>
    </xf>
    <xf numFmtId="164" fontId="46" fillId="0" borderId="0" xfId="4" applyFont="1" applyFill="1" applyBorder="1" applyAlignment="1">
      <alignment horizontal="left" vertical="center"/>
    </xf>
    <xf numFmtId="0" fontId="1" fillId="0" borderId="25" xfId="40" applyFont="1" applyFill="1" applyBorder="1" applyAlignment="1">
      <alignment horizontal="left" vertical="top" wrapText="1"/>
    </xf>
    <xf numFmtId="3" fontId="29" fillId="0" borderId="10" xfId="40" applyNumberFormat="1" applyFont="1" applyFill="1" applyBorder="1" applyAlignment="1">
      <alignment vertical="top" wrapText="1"/>
    </xf>
    <xf numFmtId="0" fontId="50" fillId="10" borderId="0" xfId="40" applyFont="1" applyFill="1" applyBorder="1" applyAlignment="1">
      <alignment horizontal="left" vertical="top" wrapText="1"/>
    </xf>
    <xf numFmtId="0" fontId="43" fillId="0" borderId="19" xfId="42" applyFont="1" applyFill="1" applyBorder="1" applyAlignment="1">
      <alignment horizontal="center" vertical="center"/>
    </xf>
    <xf numFmtId="0" fontId="46" fillId="0" borderId="19" xfId="42" applyFont="1" applyFill="1" applyBorder="1" applyAlignment="1">
      <alignment vertical="top" wrapText="1"/>
    </xf>
    <xf numFmtId="0" fontId="48" fillId="11" borderId="10" xfId="0" applyFont="1" applyFill="1" applyBorder="1" applyAlignment="1">
      <alignment horizontal="center" vertical="top" wrapText="1"/>
    </xf>
    <xf numFmtId="0" fontId="53" fillId="0" borderId="24" xfId="40" applyFont="1" applyFill="1" applyBorder="1" applyAlignment="1">
      <alignment horizontal="center" vertical="center"/>
    </xf>
    <xf numFmtId="0" fontId="48" fillId="11" borderId="34" xfId="0" applyFont="1" applyFill="1" applyBorder="1" applyAlignment="1">
      <alignment horizontal="center" vertical="top" wrapText="1"/>
    </xf>
    <xf numFmtId="164" fontId="46" fillId="0" borderId="10" xfId="4" applyFont="1" applyFill="1" applyBorder="1" applyAlignment="1">
      <alignment horizontal="left" vertical="center"/>
    </xf>
    <xf numFmtId="0" fontId="45" fillId="0" borderId="0" xfId="40" applyFont="1" applyAlignment="1">
      <alignment horizontal="center" wrapText="1"/>
    </xf>
    <xf numFmtId="169" fontId="45" fillId="0" borderId="24" xfId="40" applyNumberFormat="1" applyFont="1" applyFill="1" applyBorder="1" applyAlignment="1"/>
    <xf numFmtId="164" fontId="45" fillId="0" borderId="24" xfId="40" applyNumberFormat="1" applyFont="1" applyFill="1" applyBorder="1" applyAlignment="1">
      <alignment horizontal="center"/>
    </xf>
    <xf numFmtId="0" fontId="30" fillId="0" borderId="19" xfId="40" applyFont="1" applyFill="1" applyBorder="1" applyAlignment="1">
      <alignment vertical="top" wrapText="1"/>
    </xf>
    <xf numFmtId="0" fontId="43" fillId="0" borderId="19" xfId="40" applyFont="1" applyFill="1" applyBorder="1" applyAlignment="1"/>
    <xf numFmtId="164" fontId="0" fillId="0" borderId="19" xfId="4" applyFont="1" applyFill="1" applyBorder="1" applyAlignment="1"/>
    <xf numFmtId="0" fontId="1" fillId="0" borderId="10" xfId="40" applyFont="1" applyFill="1" applyBorder="1" applyAlignment="1">
      <alignment horizontal="left" vertical="top" wrapText="1"/>
    </xf>
    <xf numFmtId="0" fontId="54" fillId="0" borderId="0" xfId="40" applyFont="1" applyFill="1" applyAlignment="1">
      <alignment wrapText="1"/>
    </xf>
    <xf numFmtId="0" fontId="43" fillId="13" borderId="0" xfId="40" applyFill="1"/>
    <xf numFmtId="0" fontId="43" fillId="0" borderId="0" xfId="40" applyBorder="1" applyAlignment="1">
      <alignment horizontal="center"/>
    </xf>
    <xf numFmtId="0" fontId="4" fillId="0" borderId="0" xfId="0" applyFont="1" applyAlignment="1">
      <alignment horizontal="justify"/>
    </xf>
    <xf numFmtId="0" fontId="4" fillId="0" borderId="0" xfId="0" applyFont="1"/>
    <xf numFmtId="0" fontId="43" fillId="0" borderId="19" xfId="40" applyFill="1" applyBorder="1" applyAlignment="1">
      <alignment horizontal="left" vertical="center" wrapText="1"/>
    </xf>
    <xf numFmtId="0" fontId="43" fillId="0" borderId="0" xfId="40" applyFill="1" applyBorder="1"/>
    <xf numFmtId="0" fontId="43" fillId="0" borderId="0" xfId="40" applyFill="1" applyAlignment="1">
      <alignment vertical="top" wrapText="1"/>
    </xf>
    <xf numFmtId="0" fontId="49" fillId="0" borderId="19" xfId="40" applyFont="1" applyFill="1" applyBorder="1" applyAlignment="1">
      <alignment horizontal="left" vertical="top" wrapText="1"/>
    </xf>
    <xf numFmtId="0" fontId="43" fillId="0" borderId="10" xfId="40" applyFill="1" applyBorder="1" applyAlignment="1">
      <alignment horizontal="left" wrapText="1"/>
    </xf>
    <xf numFmtId="0" fontId="49" fillId="0" borderId="19" xfId="40" applyFont="1" applyFill="1" applyBorder="1" applyAlignment="1">
      <alignment horizontal="left" vertical="center" wrapText="1"/>
    </xf>
    <xf numFmtId="9" fontId="43" fillId="0" borderId="10" xfId="40" applyNumberFormat="1" applyFont="1" applyFill="1" applyBorder="1" applyAlignment="1">
      <alignment vertical="center" wrapText="1"/>
    </xf>
    <xf numFmtId="0" fontId="43" fillId="0" borderId="10" xfId="42" applyBorder="1" applyAlignment="1">
      <alignment wrapText="1"/>
    </xf>
    <xf numFmtId="9" fontId="43" fillId="0" borderId="10" xfId="49" applyFont="1" applyFill="1" applyBorder="1" applyAlignment="1">
      <alignment horizontal="center" wrapText="1"/>
    </xf>
    <xf numFmtId="9" fontId="43" fillId="0" borderId="10" xfId="42" applyNumberFormat="1" applyFont="1" applyFill="1" applyBorder="1" applyAlignment="1">
      <alignment horizontal="center" wrapText="1"/>
    </xf>
    <xf numFmtId="9" fontId="43" fillId="0" borderId="10" xfId="42" applyNumberFormat="1" applyFont="1" applyFill="1" applyBorder="1" applyAlignment="1">
      <alignment wrapText="1"/>
    </xf>
    <xf numFmtId="0" fontId="43" fillId="0" borderId="19" xfId="40" applyFont="1" applyFill="1" applyBorder="1" applyAlignment="1">
      <alignment horizontal="center" vertical="center" wrapText="1"/>
    </xf>
    <xf numFmtId="0" fontId="43" fillId="0" borderId="10" xfId="40" applyFill="1" applyBorder="1" applyAlignment="1">
      <alignment horizontal="center" vertical="center" wrapText="1"/>
    </xf>
    <xf numFmtId="0" fontId="43" fillId="0" borderId="10" xfId="40" applyBorder="1" applyAlignment="1">
      <alignment horizontal="center" vertical="center"/>
    </xf>
    <xf numFmtId="0" fontId="43" fillId="0" borderId="10" xfId="40" applyFont="1" applyBorder="1" applyAlignment="1">
      <alignment horizontal="center" vertical="center"/>
    </xf>
    <xf numFmtId="0" fontId="43" fillId="0" borderId="10" xfId="40" applyFont="1" applyBorder="1" applyAlignment="1">
      <alignment horizontal="center" vertical="center" wrapText="1"/>
    </xf>
    <xf numFmtId="0" fontId="43" fillId="0" borderId="21" xfId="40" applyFont="1" applyFill="1" applyBorder="1" applyAlignment="1">
      <alignment horizontal="center" vertical="center" wrapText="1"/>
    </xf>
    <xf numFmtId="0" fontId="43" fillId="0" borderId="25" xfId="40" applyBorder="1" applyAlignment="1">
      <alignment horizontal="center" vertical="center"/>
    </xf>
    <xf numFmtId="3" fontId="1" fillId="0" borderId="19" xfId="40" applyNumberFormat="1" applyFont="1" applyFill="1" applyBorder="1" applyAlignment="1">
      <alignment vertical="center" wrapText="1"/>
    </xf>
    <xf numFmtId="0" fontId="1" fillId="0" borderId="10" xfId="40" applyFont="1" applyFill="1" applyBorder="1" applyAlignment="1">
      <alignment vertical="center" wrapText="1"/>
    </xf>
    <xf numFmtId="0" fontId="1" fillId="0" borderId="25" xfId="40" applyFont="1" applyFill="1" applyBorder="1" applyAlignment="1">
      <alignment horizontal="center" vertical="top" wrapText="1"/>
    </xf>
    <xf numFmtId="0" fontId="1" fillId="0" borderId="10" xfId="40" applyFont="1" applyFill="1" applyBorder="1" applyAlignment="1">
      <alignment horizontal="center" vertical="top" wrapText="1"/>
    </xf>
    <xf numFmtId="9" fontId="43" fillId="0" borderId="10" xfId="49" applyFont="1" applyFill="1" applyBorder="1" applyAlignment="1">
      <alignment horizontal="center" vertical="center"/>
    </xf>
    <xf numFmtId="0" fontId="0" fillId="0" borderId="10" xfId="4" applyNumberFormat="1" applyFont="1" applyFill="1" applyBorder="1" applyAlignment="1">
      <alignment horizontal="center" vertical="center" wrapText="1"/>
    </xf>
    <xf numFmtId="0" fontId="43" fillId="0" borderId="10" xfId="40" applyFill="1" applyBorder="1" applyAlignment="1">
      <alignment wrapText="1"/>
    </xf>
    <xf numFmtId="164" fontId="0" fillId="0" borderId="10" xfId="4" applyFont="1" applyFill="1" applyBorder="1" applyAlignment="1">
      <alignment horizontal="center" vertical="center"/>
    </xf>
    <xf numFmtId="0" fontId="49" fillId="0" borderId="10" xfId="40" applyFont="1" applyFill="1" applyBorder="1" applyAlignment="1">
      <alignment horizontal="center" vertical="center" wrapText="1"/>
    </xf>
    <xf numFmtId="164" fontId="0" fillId="0" borderId="34" xfId="4" applyFont="1" applyFill="1" applyBorder="1" applyAlignment="1">
      <alignment horizontal="center" vertical="center" wrapText="1"/>
    </xf>
    <xf numFmtId="0" fontId="46" fillId="0" borderId="10" xfId="40" applyFont="1" applyFill="1" applyBorder="1" applyAlignment="1">
      <alignment horizontal="center" vertical="center"/>
    </xf>
    <xf numFmtId="9" fontId="43" fillId="0" borderId="10" xfId="40" applyNumberFormat="1" applyFill="1" applyBorder="1" applyAlignment="1">
      <alignment wrapText="1"/>
    </xf>
    <xf numFmtId="0" fontId="15" fillId="0" borderId="19" xfId="55" applyFont="1" applyBorder="1" applyAlignment="1" applyProtection="1">
      <alignment horizontal="center" vertical="center" wrapText="1"/>
      <protection locked="0"/>
    </xf>
    <xf numFmtId="0" fontId="15" fillId="0" borderId="19" xfId="55" applyFont="1" applyBorder="1" applyAlignment="1" applyProtection="1">
      <alignment horizontal="center" vertical="center"/>
      <protection locked="0"/>
    </xf>
    <xf numFmtId="0" fontId="15" fillId="2" borderId="10" xfId="55" applyFont="1" applyFill="1" applyBorder="1" applyAlignment="1">
      <alignment horizontal="center" vertical="center"/>
    </xf>
    <xf numFmtId="0" fontId="15" fillId="2" borderId="19" xfId="55" applyFont="1" applyFill="1" applyBorder="1" applyAlignment="1">
      <alignment horizontal="center" vertical="center"/>
    </xf>
    <xf numFmtId="0" fontId="43" fillId="0" borderId="10" xfId="42" applyFont="1" applyBorder="1" applyAlignment="1">
      <alignment wrapText="1"/>
    </xf>
    <xf numFmtId="0" fontId="43" fillId="0" borderId="10" xfId="42" applyBorder="1" applyAlignment="1">
      <alignment horizontal="center" vertical="center"/>
    </xf>
    <xf numFmtId="0" fontId="43" fillId="0" borderId="10" xfId="42" applyNumberFormat="1" applyBorder="1" applyAlignment="1">
      <alignment horizontal="center" vertical="center"/>
    </xf>
    <xf numFmtId="0" fontId="43" fillId="0" borderId="10" xfId="42" applyFont="1" applyBorder="1" applyAlignment="1">
      <alignment horizontal="center" vertical="center" wrapText="1"/>
    </xf>
    <xf numFmtId="0" fontId="43" fillId="0" borderId="10" xfId="42" applyFont="1" applyBorder="1" applyAlignment="1">
      <alignment horizontal="center" vertical="center"/>
    </xf>
    <xf numFmtId="0" fontId="43" fillId="0" borderId="10" xfId="42" applyBorder="1" applyAlignment="1">
      <alignment horizontal="center" vertical="center" wrapText="1"/>
    </xf>
    <xf numFmtId="0" fontId="43" fillId="0" borderId="10" xfId="42" applyFill="1" applyBorder="1" applyAlignment="1">
      <alignment horizontal="center" vertical="center" wrapText="1"/>
    </xf>
    <xf numFmtId="0" fontId="15" fillId="0" borderId="10" xfId="9" applyFont="1" applyBorder="1" applyAlignment="1" applyProtection="1">
      <alignment horizontal="center" vertical="center" wrapText="1"/>
      <protection locked="0"/>
    </xf>
    <xf numFmtId="0" fontId="57" fillId="0" borderId="10" xfId="0" applyFont="1" applyBorder="1" applyAlignment="1">
      <alignment horizontal="center" wrapText="1"/>
    </xf>
    <xf numFmtId="0" fontId="24" fillId="0" borderId="0" xfId="0" applyFont="1" applyAlignment="1">
      <alignment horizontal="center" vertical="center" wrapText="1"/>
    </xf>
    <xf numFmtId="0" fontId="57" fillId="0" borderId="10" xfId="55" applyFont="1" applyBorder="1" applyAlignment="1" applyProtection="1">
      <alignment horizontal="center" wrapText="1"/>
      <protection locked="0"/>
    </xf>
    <xf numFmtId="0" fontId="24" fillId="0" borderId="10" xfId="0" applyFont="1" applyBorder="1" applyAlignment="1">
      <alignment horizontal="center" vertical="center" wrapText="1"/>
    </xf>
    <xf numFmtId="0" fontId="24" fillId="0" borderId="0" xfId="0" applyFont="1" applyAlignment="1">
      <alignment horizontal="center" vertical="center"/>
    </xf>
    <xf numFmtId="0" fontId="37" fillId="0" borderId="0" xfId="0" applyFont="1" applyAlignment="1">
      <alignment horizontal="center" vertical="center"/>
    </xf>
    <xf numFmtId="0" fontId="37" fillId="3" borderId="10" xfId="0" applyNumberFormat="1" applyFont="1" applyFill="1" applyBorder="1" applyAlignment="1">
      <alignment horizontal="justify" vertical="center" wrapText="1"/>
    </xf>
    <xf numFmtId="0" fontId="58" fillId="0" borderId="10" xfId="0" applyNumberFormat="1" applyFont="1" applyBorder="1" applyAlignment="1">
      <alignment horizontal="left" vertical="top" wrapText="1"/>
    </xf>
    <xf numFmtId="0" fontId="37" fillId="0" borderId="10" xfId="0" applyNumberFormat="1" applyFont="1" applyFill="1" applyBorder="1" applyAlignment="1">
      <alignment horizontal="justify" vertical="center" wrapText="1"/>
    </xf>
    <xf numFmtId="0" fontId="58" fillId="0" borderId="10" xfId="0" applyFont="1" applyBorder="1" applyAlignment="1">
      <alignment horizontal="left" vertical="top" wrapText="1"/>
    </xf>
    <xf numFmtId="0" fontId="58" fillId="0" borderId="35" xfId="0" applyFont="1" applyBorder="1" applyAlignment="1">
      <alignment horizontal="left" vertical="top" wrapText="1"/>
    </xf>
    <xf numFmtId="0" fontId="46" fillId="0" borderId="10" xfId="44" applyFont="1" applyBorder="1" applyAlignment="1" applyProtection="1">
      <alignment vertical="center" wrapText="1"/>
      <protection locked="0"/>
    </xf>
    <xf numFmtId="9" fontId="52" fillId="0" borderId="10" xfId="0" applyNumberFormat="1" applyFont="1" applyFill="1" applyBorder="1" applyAlignment="1" applyProtection="1">
      <alignment horizontal="center" vertical="center" wrapText="1"/>
      <protection locked="0"/>
    </xf>
    <xf numFmtId="0" fontId="58" fillId="0" borderId="35" xfId="0" applyFont="1" applyBorder="1" applyAlignment="1">
      <alignment horizontal="left" wrapText="1"/>
    </xf>
    <xf numFmtId="0" fontId="58" fillId="0" borderId="10" xfId="0" applyFont="1" applyBorder="1" applyAlignment="1">
      <alignment horizontal="left" wrapText="1"/>
    </xf>
    <xf numFmtId="0" fontId="37" fillId="0" borderId="10" xfId="0" applyNumberFormat="1" applyFont="1" applyFill="1" applyBorder="1" applyAlignment="1">
      <alignment vertical="center" wrapText="1"/>
    </xf>
    <xf numFmtId="0" fontId="58" fillId="10" borderId="10" xfId="0" applyFont="1" applyFill="1" applyBorder="1" applyAlignment="1">
      <alignment horizontal="left" vertical="top" wrapText="1"/>
    </xf>
    <xf numFmtId="0" fontId="37" fillId="10" borderId="10" xfId="0" applyNumberFormat="1" applyFont="1" applyFill="1" applyBorder="1" applyAlignment="1">
      <alignment horizontal="justify" vertical="center" wrapText="1"/>
    </xf>
    <xf numFmtId="0" fontId="37" fillId="0" borderId="10" xfId="0" applyFont="1" applyBorder="1" applyAlignment="1">
      <alignment vertical="center" wrapText="1"/>
    </xf>
    <xf numFmtId="0" fontId="53" fillId="0" borderId="34" xfId="40" applyFont="1" applyFill="1" applyBorder="1" applyAlignment="1">
      <alignment horizontal="center" vertical="center"/>
    </xf>
    <xf numFmtId="0" fontId="53" fillId="0" borderId="36" xfId="40" applyFont="1" applyFill="1" applyBorder="1" applyAlignment="1">
      <alignment horizontal="center" vertical="center"/>
    </xf>
    <xf numFmtId="0" fontId="48" fillId="14" borderId="23" xfId="40" applyFont="1" applyFill="1" applyBorder="1" applyAlignment="1">
      <alignment horizontal="center" vertical="center"/>
    </xf>
    <xf numFmtId="0" fontId="48" fillId="14" borderId="39" xfId="40" applyFont="1" applyFill="1" applyBorder="1" applyAlignment="1">
      <alignment horizontal="center" vertical="center"/>
    </xf>
    <xf numFmtId="0" fontId="48" fillId="14" borderId="40" xfId="40" applyFont="1" applyFill="1" applyBorder="1" applyAlignment="1">
      <alignment horizontal="center" vertical="center"/>
    </xf>
    <xf numFmtId="0" fontId="48" fillId="14" borderId="23" xfId="40" applyFont="1" applyFill="1" applyBorder="1" applyAlignment="1">
      <alignment horizontal="center" vertical="center" wrapText="1"/>
    </xf>
    <xf numFmtId="0" fontId="48" fillId="14" borderId="39" xfId="40" applyFont="1" applyFill="1" applyBorder="1" applyAlignment="1">
      <alignment horizontal="center" vertical="center" wrapText="1"/>
    </xf>
    <xf numFmtId="0" fontId="48" fillId="14" borderId="40" xfId="40" applyFont="1" applyFill="1" applyBorder="1" applyAlignment="1">
      <alignment horizontal="center" vertical="center" wrapText="1"/>
    </xf>
    <xf numFmtId="0" fontId="48" fillId="11" borderId="19" xfId="0" applyFont="1" applyFill="1" applyBorder="1" applyAlignment="1">
      <alignment horizontal="center" vertical="center" wrapText="1"/>
    </xf>
    <xf numFmtId="0" fontId="48" fillId="11" borderId="38" xfId="0" applyFont="1" applyFill="1" applyBorder="1" applyAlignment="1">
      <alignment horizontal="center" vertical="center" wrapText="1"/>
    </xf>
    <xf numFmtId="0" fontId="48" fillId="11" borderId="25" xfId="0" applyFont="1" applyFill="1" applyBorder="1" applyAlignment="1">
      <alignment horizontal="center" vertical="center" wrapText="1"/>
    </xf>
    <xf numFmtId="0" fontId="53" fillId="0" borderId="10" xfId="40" applyFont="1" applyFill="1" applyBorder="1" applyAlignment="1">
      <alignment horizontal="left" vertical="center"/>
    </xf>
    <xf numFmtId="0" fontId="55" fillId="0" borderId="10" xfId="40" applyFont="1" applyFill="1" applyBorder="1" applyAlignment="1">
      <alignment horizontal="left" wrapText="1"/>
    </xf>
    <xf numFmtId="0" fontId="48" fillId="14" borderId="19" xfId="40" applyFont="1" applyFill="1" applyBorder="1" applyAlignment="1">
      <alignment horizontal="center" vertical="center"/>
    </xf>
    <xf numFmtId="0" fontId="48" fillId="14" borderId="38" xfId="40" applyFont="1" applyFill="1" applyBorder="1" applyAlignment="1">
      <alignment horizontal="center" vertical="center"/>
    </xf>
    <xf numFmtId="0" fontId="48" fillId="14" borderId="25" xfId="40" applyFont="1" applyFill="1" applyBorder="1" applyAlignment="1">
      <alignment horizontal="center" vertical="center"/>
    </xf>
    <xf numFmtId="0" fontId="48" fillId="11" borderId="19" xfId="40" applyFont="1" applyFill="1" applyBorder="1" applyAlignment="1">
      <alignment horizontal="center" vertical="top"/>
    </xf>
    <xf numFmtId="0" fontId="48" fillId="11" borderId="25" xfId="40" applyFont="1" applyFill="1" applyBorder="1" applyAlignment="1">
      <alignment horizontal="center" vertical="top"/>
    </xf>
    <xf numFmtId="0" fontId="48" fillId="11" borderId="10" xfId="40" applyFont="1" applyFill="1" applyBorder="1" applyAlignment="1">
      <alignment horizontal="center" vertical="top"/>
    </xf>
    <xf numFmtId="0" fontId="48" fillId="11" borderId="19" xfId="0" applyFont="1" applyFill="1" applyBorder="1" applyAlignment="1">
      <alignment horizontal="center" vertical="top"/>
    </xf>
    <xf numFmtId="0" fontId="0" fillId="0" borderId="25" xfId="0" applyBorder="1"/>
    <xf numFmtId="0" fontId="48" fillId="14" borderId="19" xfId="0" applyFont="1" applyFill="1" applyBorder="1" applyAlignment="1">
      <alignment horizontal="center" vertical="center" wrapText="1"/>
    </xf>
    <xf numFmtId="0" fontId="48" fillId="14" borderId="25" xfId="0" applyFont="1" applyFill="1" applyBorder="1" applyAlignment="1">
      <alignment horizontal="center" vertical="center" wrapText="1"/>
    </xf>
    <xf numFmtId="0" fontId="48" fillId="11" borderId="25" xfId="0" applyFont="1" applyFill="1" applyBorder="1" applyAlignment="1">
      <alignment horizontal="center" vertical="top"/>
    </xf>
    <xf numFmtId="0" fontId="48" fillId="14" borderId="21" xfId="0" applyFont="1" applyFill="1" applyBorder="1" applyAlignment="1">
      <alignment horizontal="center" vertical="center" wrapText="1"/>
    </xf>
    <xf numFmtId="0" fontId="48" fillId="14" borderId="23" xfId="0" applyFont="1" applyFill="1" applyBorder="1" applyAlignment="1">
      <alignment horizontal="center" vertical="center" wrapText="1"/>
    </xf>
    <xf numFmtId="0" fontId="50" fillId="0" borderId="23" xfId="40" applyFont="1" applyFill="1" applyBorder="1" applyAlignment="1">
      <alignment horizontal="center" vertical="top" wrapText="1"/>
    </xf>
    <xf numFmtId="0" fontId="50" fillId="0" borderId="39" xfId="40" applyFont="1" applyFill="1" applyBorder="1" applyAlignment="1">
      <alignment horizontal="center" vertical="top" wrapText="1"/>
    </xf>
    <xf numFmtId="0" fontId="48" fillId="0" borderId="19" xfId="40" applyFont="1" applyFill="1" applyBorder="1" applyAlignment="1">
      <alignment horizontal="left" vertical="center" wrapText="1"/>
    </xf>
    <xf numFmtId="0" fontId="48" fillId="0" borderId="38" xfId="40" applyFont="1" applyFill="1" applyBorder="1" applyAlignment="1">
      <alignment horizontal="left" vertical="center" wrapText="1"/>
    </xf>
    <xf numFmtId="0" fontId="48" fillId="0" borderId="38" xfId="40" applyFont="1" applyFill="1" applyBorder="1" applyAlignment="1">
      <alignment horizontal="center" vertical="center" wrapText="1"/>
    </xf>
    <xf numFmtId="0" fontId="48" fillId="0" borderId="25" xfId="40" applyFont="1" applyFill="1" applyBorder="1" applyAlignment="1">
      <alignment horizontal="center" vertical="center" wrapText="1"/>
    </xf>
    <xf numFmtId="10" fontId="27" fillId="2" borderId="19" xfId="0" applyNumberFormat="1" applyFont="1" applyFill="1" applyBorder="1" applyAlignment="1">
      <alignment horizontal="center" vertical="center" wrapText="1"/>
    </xf>
    <xf numFmtId="10" fontId="27" fillId="2" borderId="25" xfId="0" applyNumberFormat="1" applyFont="1" applyFill="1" applyBorder="1" applyAlignment="1">
      <alignment horizontal="center" vertical="center" wrapText="1"/>
    </xf>
    <xf numFmtId="10" fontId="27" fillId="2" borderId="19" xfId="0" applyNumberFormat="1" applyFont="1" applyFill="1" applyBorder="1" applyAlignment="1">
      <alignment horizontal="left" vertical="center" wrapText="1"/>
    </xf>
    <xf numFmtId="10" fontId="27" fillId="2" borderId="25" xfId="0" applyNumberFormat="1" applyFont="1" applyFill="1" applyBorder="1" applyAlignment="1">
      <alignment horizontal="left" vertical="center" wrapText="1"/>
    </xf>
    <xf numFmtId="10" fontId="27" fillId="2" borderId="10" xfId="0" applyNumberFormat="1" applyFont="1" applyFill="1" applyBorder="1" applyAlignment="1">
      <alignment horizontal="center" vertical="center"/>
    </xf>
    <xf numFmtId="0" fontId="27" fillId="2" borderId="10" xfId="0" applyFont="1" applyFill="1" applyBorder="1" applyAlignment="1">
      <alignment horizontal="center" vertical="center" wrapText="1"/>
    </xf>
    <xf numFmtId="0" fontId="48" fillId="14" borderId="19" xfId="0" applyFont="1" applyFill="1" applyBorder="1" applyAlignment="1">
      <alignment horizontal="center" vertical="center"/>
    </xf>
    <xf numFmtId="0" fontId="0" fillId="0" borderId="38" xfId="0" applyBorder="1"/>
    <xf numFmtId="0" fontId="47" fillId="0" borderId="10" xfId="40" applyFont="1" applyFill="1" applyBorder="1" applyAlignment="1">
      <alignment horizontal="left" vertical="top" wrapText="1"/>
    </xf>
    <xf numFmtId="0" fontId="47" fillId="0" borderId="19" xfId="40" applyFont="1" applyFill="1" applyBorder="1" applyAlignment="1">
      <alignment horizontal="left" vertical="top" wrapText="1"/>
    </xf>
    <xf numFmtId="0" fontId="47" fillId="0" borderId="38" xfId="40" applyFont="1" applyFill="1" applyBorder="1" applyAlignment="1">
      <alignment horizontal="left" vertical="top" wrapText="1"/>
    </xf>
    <xf numFmtId="0" fontId="47" fillId="0" borderId="25" xfId="40" applyFont="1" applyFill="1" applyBorder="1" applyAlignment="1">
      <alignment horizontal="left" vertical="top" wrapText="1"/>
    </xf>
    <xf numFmtId="0" fontId="50" fillId="0" borderId="23" xfId="40" applyFont="1" applyFill="1"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48" fillId="11" borderId="34" xfId="40" applyFont="1" applyFill="1" applyBorder="1" applyAlignment="1">
      <alignment horizontal="center" vertical="top"/>
    </xf>
    <xf numFmtId="0" fontId="48" fillId="11" borderId="36" xfId="40" applyFont="1" applyFill="1" applyBorder="1" applyAlignment="1">
      <alignment horizontal="center" vertical="top"/>
    </xf>
    <xf numFmtId="0" fontId="48" fillId="14" borderId="19" xfId="40" applyFont="1" applyFill="1" applyBorder="1" applyAlignment="1">
      <alignment horizontal="center" vertical="center" wrapText="1"/>
    </xf>
    <xf numFmtId="0" fontId="48" fillId="14" borderId="38" xfId="40" applyFont="1" applyFill="1" applyBorder="1" applyAlignment="1">
      <alignment horizontal="center" vertical="center" wrapText="1"/>
    </xf>
    <xf numFmtId="0" fontId="48" fillId="14" borderId="25" xfId="40" applyFont="1" applyFill="1" applyBorder="1" applyAlignment="1">
      <alignment horizontal="center" vertical="center" wrapText="1"/>
    </xf>
    <xf numFmtId="0" fontId="50" fillId="0" borderId="10" xfId="40" applyFont="1" applyFill="1" applyBorder="1" applyAlignment="1">
      <alignment horizontal="left" vertical="top" wrapText="1"/>
    </xf>
    <xf numFmtId="0" fontId="44" fillId="0" borderId="19" xfId="40" applyNumberFormat="1" applyFont="1" applyFill="1" applyBorder="1" applyAlignment="1">
      <alignment horizontal="center" vertical="center" wrapText="1"/>
    </xf>
    <xf numFmtId="0" fontId="44" fillId="0" borderId="38" xfId="40" applyNumberFormat="1" applyFont="1" applyFill="1" applyBorder="1" applyAlignment="1">
      <alignment horizontal="center" vertical="center" wrapText="1"/>
    </xf>
    <xf numFmtId="0" fontId="44" fillId="0" borderId="25" xfId="40" applyNumberFormat="1" applyFont="1" applyFill="1" applyBorder="1" applyAlignment="1">
      <alignment horizontal="center" vertical="center" wrapText="1"/>
    </xf>
    <xf numFmtId="0" fontId="50" fillId="0" borderId="19" xfId="40" applyFont="1" applyFill="1" applyBorder="1" applyAlignment="1">
      <alignment horizontal="left" vertical="top" wrapText="1"/>
    </xf>
    <xf numFmtId="0" fontId="50" fillId="0" borderId="38" xfId="40" applyFont="1" applyFill="1" applyBorder="1" applyAlignment="1">
      <alignment horizontal="left" vertical="top" wrapText="1"/>
    </xf>
    <xf numFmtId="0" fontId="50" fillId="0" borderId="25" xfId="40" applyFont="1" applyFill="1" applyBorder="1" applyAlignment="1">
      <alignment horizontal="left" vertical="top" wrapText="1"/>
    </xf>
    <xf numFmtId="0" fontId="48" fillId="0" borderId="19" xfId="40" applyFont="1" applyFill="1" applyBorder="1" applyAlignment="1">
      <alignment horizontal="left" vertical="top" wrapText="1"/>
    </xf>
    <xf numFmtId="0" fontId="48" fillId="0" borderId="38" xfId="40" applyFont="1" applyFill="1" applyBorder="1" applyAlignment="1">
      <alignment horizontal="left" vertical="top" wrapText="1"/>
    </xf>
    <xf numFmtId="0" fontId="48" fillId="0" borderId="25" xfId="40" applyFont="1" applyFill="1" applyBorder="1" applyAlignment="1">
      <alignment horizontal="left" vertical="top" wrapText="1"/>
    </xf>
    <xf numFmtId="0" fontId="48" fillId="14" borderId="19" xfId="0" applyFont="1" applyFill="1" applyBorder="1" applyAlignment="1">
      <alignment horizontal="center" vertical="top" wrapText="1"/>
    </xf>
    <xf numFmtId="0" fontId="48" fillId="14" borderId="25" xfId="0" applyFont="1" applyFill="1" applyBorder="1" applyAlignment="1">
      <alignment horizontal="center" vertical="top" wrapText="1"/>
    </xf>
    <xf numFmtId="0" fontId="53" fillId="0" borderId="10" xfId="40" applyFont="1" applyBorder="1" applyAlignment="1">
      <alignment horizontal="left" vertical="top" wrapText="1"/>
    </xf>
    <xf numFmtId="0" fontId="53" fillId="0" borderId="34" xfId="40" applyFont="1" applyFill="1" applyBorder="1" applyAlignment="1">
      <alignment horizontal="left" vertical="center" wrapText="1"/>
    </xf>
    <xf numFmtId="0" fontId="53" fillId="0" borderId="35" xfId="40" applyFont="1" applyFill="1" applyBorder="1" applyAlignment="1">
      <alignment horizontal="left" vertical="center" wrapText="1"/>
    </xf>
    <xf numFmtId="0" fontId="45" fillId="0" borderId="19" xfId="42" applyFont="1" applyFill="1" applyBorder="1" applyAlignment="1">
      <alignment horizontal="left" vertical="top" wrapText="1"/>
    </xf>
    <xf numFmtId="0" fontId="45" fillId="0" borderId="25" xfId="42" applyFont="1" applyFill="1" applyBorder="1" applyAlignment="1">
      <alignment horizontal="left" vertical="top" wrapText="1"/>
    </xf>
    <xf numFmtId="0" fontId="49" fillId="0" borderId="19" xfId="40" applyFont="1" applyFill="1" applyBorder="1" applyAlignment="1">
      <alignment horizontal="left" vertical="top" wrapText="1"/>
    </xf>
    <xf numFmtId="0" fontId="49" fillId="0" borderId="38" xfId="40" applyFont="1" applyFill="1" applyBorder="1" applyAlignment="1">
      <alignment horizontal="left" vertical="top" wrapText="1"/>
    </xf>
    <xf numFmtId="0" fontId="49" fillId="0" borderId="25" xfId="40" applyFont="1" applyFill="1" applyBorder="1" applyAlignment="1">
      <alignment horizontal="left" vertical="top" wrapText="1"/>
    </xf>
    <xf numFmtId="0" fontId="51" fillId="0" borderId="19" xfId="40" applyFont="1" applyFill="1" applyBorder="1" applyAlignment="1">
      <alignment horizontal="left" vertical="top" wrapText="1"/>
    </xf>
    <xf numFmtId="0" fontId="51" fillId="0" borderId="38" xfId="40" applyFont="1" applyFill="1" applyBorder="1" applyAlignment="1">
      <alignment horizontal="left" vertical="top" wrapText="1"/>
    </xf>
    <xf numFmtId="0" fontId="51" fillId="0" borderId="25" xfId="40" applyFont="1" applyFill="1" applyBorder="1" applyAlignment="1">
      <alignment horizontal="left" vertical="top" wrapText="1"/>
    </xf>
    <xf numFmtId="0" fontId="50" fillId="10" borderId="19" xfId="40" applyFont="1" applyFill="1" applyBorder="1" applyAlignment="1">
      <alignment horizontal="left" vertical="top" wrapText="1"/>
    </xf>
    <xf numFmtId="0" fontId="50" fillId="10" borderId="38" xfId="40" applyFont="1" applyFill="1" applyBorder="1" applyAlignment="1">
      <alignment horizontal="left" vertical="top" wrapText="1"/>
    </xf>
    <xf numFmtId="0" fontId="50" fillId="10" borderId="25" xfId="40" applyFont="1" applyFill="1" applyBorder="1" applyAlignment="1">
      <alignment horizontal="left" vertical="top" wrapText="1"/>
    </xf>
    <xf numFmtId="0" fontId="50" fillId="0" borderId="39" xfId="40" applyFont="1" applyFill="1" applyBorder="1" applyAlignment="1">
      <alignment horizontal="left" vertical="top" wrapText="1"/>
    </xf>
    <xf numFmtId="0" fontId="48" fillId="11" borderId="19" xfId="0" applyFont="1" applyFill="1" applyBorder="1" applyAlignment="1">
      <alignment horizontal="center" vertical="top" wrapText="1"/>
    </xf>
    <xf numFmtId="0" fontId="0" fillId="0" borderId="25" xfId="0" applyBorder="1" applyAlignment="1">
      <alignment wrapText="1"/>
    </xf>
    <xf numFmtId="0" fontId="48" fillId="11" borderId="25" xfId="0" applyFont="1" applyFill="1" applyBorder="1" applyAlignment="1">
      <alignment horizontal="center" vertical="top" wrapText="1"/>
    </xf>
    <xf numFmtId="0" fontId="48" fillId="10" borderId="23" xfId="40" applyFont="1" applyFill="1" applyBorder="1" applyAlignment="1">
      <alignment horizontal="left" vertical="top" wrapText="1"/>
    </xf>
    <xf numFmtId="0" fontId="48" fillId="10" borderId="39" xfId="40" applyFont="1" applyFill="1" applyBorder="1" applyAlignment="1">
      <alignment horizontal="left" vertical="top" wrapText="1"/>
    </xf>
    <xf numFmtId="0" fontId="48" fillId="10" borderId="40" xfId="40" applyFont="1" applyFill="1" applyBorder="1" applyAlignment="1">
      <alignment horizontal="left" vertical="top" wrapText="1"/>
    </xf>
    <xf numFmtId="0" fontId="43" fillId="0" borderId="19" xfId="40" applyFont="1" applyFill="1" applyBorder="1" applyAlignment="1">
      <alignment horizontal="left" vertical="top" wrapText="1"/>
    </xf>
    <xf numFmtId="0" fontId="43" fillId="0" borderId="38" xfId="40" applyFont="1" applyFill="1" applyBorder="1" applyAlignment="1">
      <alignment horizontal="left" vertical="top" wrapText="1"/>
    </xf>
    <xf numFmtId="0" fontId="43" fillId="0" borderId="25" xfId="40" applyFont="1" applyFill="1" applyBorder="1" applyAlignment="1">
      <alignment horizontal="left" vertical="top" wrapText="1"/>
    </xf>
    <xf numFmtId="0" fontId="49" fillId="0" borderId="19" xfId="40" applyFont="1" applyFill="1" applyBorder="1" applyAlignment="1">
      <alignment horizontal="left" vertical="center" wrapText="1"/>
    </xf>
    <xf numFmtId="0" fontId="49" fillId="0" borderId="38" xfId="40" applyFont="1" applyFill="1" applyBorder="1" applyAlignment="1">
      <alignment horizontal="left" vertical="center" wrapText="1"/>
    </xf>
    <xf numFmtId="0" fontId="49" fillId="0" borderId="25" xfId="40" applyFont="1" applyFill="1" applyBorder="1" applyAlignment="1">
      <alignment horizontal="left" vertical="center" wrapText="1"/>
    </xf>
    <xf numFmtId="0" fontId="49" fillId="0" borderId="10" xfId="42" applyFont="1" applyFill="1" applyBorder="1" applyAlignment="1">
      <alignment horizontal="left" vertical="top" wrapText="1"/>
    </xf>
    <xf numFmtId="0" fontId="38" fillId="0" borderId="38" xfId="40" applyFont="1" applyFill="1" applyBorder="1" applyAlignment="1">
      <alignment horizontal="left" vertical="top" wrapText="1"/>
    </xf>
    <xf numFmtId="0" fontId="38" fillId="0" borderId="25" xfId="40" applyFont="1" applyFill="1" applyBorder="1" applyAlignment="1">
      <alignment horizontal="left" vertical="top" wrapText="1"/>
    </xf>
    <xf numFmtId="0" fontId="2" fillId="0" borderId="10" xfId="43" applyFont="1" applyBorder="1" applyAlignment="1">
      <alignment vertical="top" wrapText="1"/>
    </xf>
    <xf numFmtId="0" fontId="2" fillId="0" borderId="19" xfId="43" applyFont="1" applyBorder="1" applyAlignment="1">
      <alignment vertical="top" wrapText="1"/>
    </xf>
    <xf numFmtId="0" fontId="2" fillId="0" borderId="38" xfId="43" applyFont="1" applyBorder="1" applyAlignment="1">
      <alignment vertical="top" wrapText="1"/>
    </xf>
    <xf numFmtId="0" fontId="0" fillId="0" borderId="38" xfId="0" applyBorder="1" applyAlignment="1">
      <alignment wrapText="1"/>
    </xf>
    <xf numFmtId="0" fontId="48" fillId="0" borderId="19" xfId="42" applyFont="1" applyFill="1" applyBorder="1" applyAlignment="1">
      <alignment horizontal="left" vertical="top" wrapText="1"/>
    </xf>
    <xf numFmtId="0" fontId="5" fillId="0" borderId="38" xfId="43" applyBorder="1" applyAlignment="1">
      <alignment vertical="top" wrapText="1"/>
    </xf>
    <xf numFmtId="0" fontId="5" fillId="0" borderId="25" xfId="43" applyBorder="1" applyAlignment="1">
      <alignment vertical="top" wrapText="1"/>
    </xf>
    <xf numFmtId="0" fontId="0" fillId="0" borderId="38" xfId="0" applyBorder="1" applyAlignment="1">
      <alignment horizontal="left" vertical="top" wrapText="1"/>
    </xf>
    <xf numFmtId="0" fontId="0" fillId="0" borderId="25" xfId="0" applyBorder="1" applyAlignment="1">
      <alignment horizontal="left" vertical="top" wrapText="1"/>
    </xf>
    <xf numFmtId="0" fontId="47" fillId="0" borderId="19" xfId="42" applyFont="1" applyFill="1" applyBorder="1" applyAlignment="1">
      <alignment horizontal="left" vertical="top" wrapText="1"/>
    </xf>
    <xf numFmtId="0" fontId="5" fillId="0" borderId="38" xfId="43" applyFont="1" applyBorder="1" applyAlignment="1">
      <alignment horizontal="left" vertical="top" wrapText="1"/>
    </xf>
    <xf numFmtId="0" fontId="48" fillId="0" borderId="38" xfId="42" applyFont="1" applyFill="1" applyBorder="1" applyAlignment="1">
      <alignment horizontal="left" vertical="top" wrapText="1"/>
    </xf>
    <xf numFmtId="0" fontId="48" fillId="0" borderId="25" xfId="42" applyFont="1" applyFill="1" applyBorder="1" applyAlignment="1">
      <alignment horizontal="left" vertical="top" wrapText="1"/>
    </xf>
    <xf numFmtId="0" fontId="2" fillId="0" borderId="25" xfId="43" applyFont="1" applyBorder="1" applyAlignment="1">
      <alignment vertical="top" wrapText="1"/>
    </xf>
    <xf numFmtId="0" fontId="13" fillId="9" borderId="10" xfId="0" applyFont="1" applyFill="1" applyBorder="1" applyAlignment="1">
      <alignment horizontal="left" vertical="center" wrapText="1"/>
    </xf>
    <xf numFmtId="0" fontId="36" fillId="9" borderId="10" xfId="0" applyFont="1" applyFill="1" applyBorder="1" applyAlignment="1">
      <alignment horizontal="left" vertical="center" wrapText="1"/>
    </xf>
    <xf numFmtId="0" fontId="13" fillId="9" borderId="34" xfId="0" applyFont="1" applyFill="1" applyBorder="1" applyAlignment="1">
      <alignment horizontal="left" vertical="center" wrapText="1"/>
    </xf>
    <xf numFmtId="0" fontId="13" fillId="9" borderId="35" xfId="0" applyFont="1" applyFill="1" applyBorder="1" applyAlignment="1">
      <alignment horizontal="left" vertical="center" wrapText="1"/>
    </xf>
    <xf numFmtId="0" fontId="36" fillId="9" borderId="10" xfId="0" applyFont="1" applyFill="1" applyBorder="1" applyAlignment="1">
      <alignment horizontal="center" vertical="center" wrapText="1"/>
    </xf>
    <xf numFmtId="0" fontId="13" fillId="15" borderId="19" xfId="0" applyFont="1" applyFill="1" applyBorder="1" applyAlignment="1">
      <alignment horizontal="left" vertical="center" wrapText="1"/>
    </xf>
    <xf numFmtId="0" fontId="13" fillId="15" borderId="38" xfId="0" applyFont="1" applyFill="1" applyBorder="1" applyAlignment="1">
      <alignment horizontal="left" vertical="center" wrapText="1"/>
    </xf>
    <xf numFmtId="0" fontId="13" fillId="15" borderId="25" xfId="0" applyFont="1" applyFill="1" applyBorder="1" applyAlignment="1">
      <alignment horizontal="left" vertical="center" wrapText="1"/>
    </xf>
    <xf numFmtId="0" fontId="13" fillId="16" borderId="19" xfId="0" applyFont="1" applyFill="1" applyBorder="1" applyAlignment="1">
      <alignment horizontal="left" vertical="center" wrapText="1"/>
    </xf>
    <xf numFmtId="0" fontId="13" fillId="16" borderId="38" xfId="0" applyFont="1" applyFill="1" applyBorder="1" applyAlignment="1">
      <alignment horizontal="left" vertical="center" wrapText="1"/>
    </xf>
    <xf numFmtId="0" fontId="13" fillId="16" borderId="25" xfId="0" applyFont="1" applyFill="1" applyBorder="1" applyAlignment="1">
      <alignment horizontal="left" vertical="center" wrapText="1"/>
    </xf>
    <xf numFmtId="0" fontId="13" fillId="9" borderId="36" xfId="0" applyFont="1" applyFill="1" applyBorder="1" applyAlignment="1">
      <alignment horizontal="left" vertical="center" wrapText="1"/>
    </xf>
    <xf numFmtId="0" fontId="13" fillId="9" borderId="34" xfId="0" applyFont="1" applyFill="1" applyBorder="1" applyAlignment="1">
      <alignment horizontal="center" vertical="center" wrapText="1"/>
    </xf>
    <xf numFmtId="0" fontId="13" fillId="9" borderId="36" xfId="0" applyFont="1" applyFill="1" applyBorder="1" applyAlignment="1">
      <alignment horizontal="center" vertical="center" wrapText="1"/>
    </xf>
    <xf numFmtId="0" fontId="36" fillId="9" borderId="23" xfId="0" applyFont="1" applyFill="1" applyBorder="1" applyAlignment="1">
      <alignment horizontal="center" vertical="center" wrapText="1"/>
    </xf>
    <xf numFmtId="0" fontId="36" fillId="9" borderId="40" xfId="0" applyFont="1" applyFill="1" applyBorder="1" applyAlignment="1">
      <alignment horizontal="center" vertical="center" wrapText="1"/>
    </xf>
    <xf numFmtId="0" fontId="13" fillId="17" borderId="19" xfId="0" applyFont="1" applyFill="1" applyBorder="1" applyAlignment="1">
      <alignment horizontal="left" vertical="center" wrapText="1"/>
    </xf>
    <xf numFmtId="0" fontId="13" fillId="17" borderId="38" xfId="0" applyFont="1" applyFill="1" applyBorder="1" applyAlignment="1">
      <alignment horizontal="left" vertical="center" wrapText="1"/>
    </xf>
    <xf numFmtId="0" fontId="13" fillId="17" borderId="25" xfId="0" applyFont="1" applyFill="1" applyBorder="1" applyAlignment="1">
      <alignment horizontal="left" vertical="center" wrapText="1"/>
    </xf>
    <xf numFmtId="0" fontId="13" fillId="13" borderId="19" xfId="0" applyFont="1" applyFill="1" applyBorder="1" applyAlignment="1">
      <alignment horizontal="left" vertical="center" wrapText="1"/>
    </xf>
    <xf numFmtId="0" fontId="13" fillId="13" borderId="38" xfId="0" applyFont="1" applyFill="1" applyBorder="1" applyAlignment="1">
      <alignment horizontal="left" vertical="center" wrapText="1"/>
    </xf>
    <xf numFmtId="0" fontId="13" fillId="13" borderId="25" xfId="0" applyFont="1" applyFill="1" applyBorder="1" applyAlignment="1">
      <alignment horizontal="left" vertical="center" wrapText="1"/>
    </xf>
    <xf numFmtId="0" fontId="13" fillId="18" borderId="19" xfId="0" applyFont="1" applyFill="1" applyBorder="1" applyAlignment="1">
      <alignment horizontal="left" vertical="center" wrapText="1"/>
    </xf>
    <xf numFmtId="0" fontId="13" fillId="18" borderId="38" xfId="0" applyFont="1" applyFill="1" applyBorder="1" applyAlignment="1">
      <alignment horizontal="left" vertical="center" wrapText="1"/>
    </xf>
    <xf numFmtId="0" fontId="13" fillId="18" borderId="25" xfId="0" applyFont="1" applyFill="1" applyBorder="1" applyAlignment="1">
      <alignment horizontal="left" vertical="center" wrapText="1"/>
    </xf>
    <xf numFmtId="0" fontId="13" fillId="9" borderId="19" xfId="0" applyFont="1" applyFill="1" applyBorder="1" applyAlignment="1">
      <alignment horizontal="left" vertical="center" wrapText="1"/>
    </xf>
    <xf numFmtId="0" fontId="13" fillId="9" borderId="38" xfId="0" applyFont="1" applyFill="1" applyBorder="1" applyAlignment="1">
      <alignment horizontal="left" vertical="center" wrapText="1"/>
    </xf>
    <xf numFmtId="0" fontId="13" fillId="9" borderId="25" xfId="0" applyFont="1" applyFill="1" applyBorder="1" applyAlignment="1">
      <alignment horizontal="left" vertical="center" wrapText="1"/>
    </xf>
    <xf numFmtId="0" fontId="36" fillId="9" borderId="19" xfId="0" applyFont="1" applyFill="1" applyBorder="1" applyAlignment="1">
      <alignment horizontal="center" vertical="center" wrapText="1"/>
    </xf>
    <xf numFmtId="0" fontId="36" fillId="9" borderId="25" xfId="0" applyFont="1" applyFill="1" applyBorder="1" applyAlignment="1">
      <alignment horizontal="center" vertical="center" wrapText="1"/>
    </xf>
    <xf numFmtId="0" fontId="51" fillId="0" borderId="19" xfId="42" applyFont="1" applyFill="1" applyBorder="1" applyAlignment="1">
      <alignment horizontal="left" vertical="center" wrapText="1"/>
    </xf>
    <xf numFmtId="0" fontId="51" fillId="0" borderId="38" xfId="42" applyFont="1" applyFill="1" applyBorder="1" applyAlignment="1">
      <alignment horizontal="left" vertical="center" wrapText="1"/>
    </xf>
    <xf numFmtId="0" fontId="51" fillId="0" borderId="25" xfId="42" applyFont="1" applyFill="1" applyBorder="1" applyAlignment="1">
      <alignment horizontal="left" vertical="center" wrapText="1"/>
    </xf>
    <xf numFmtId="0" fontId="15" fillId="9" borderId="4" xfId="18" applyFont="1" applyFill="1" applyBorder="1" applyAlignment="1">
      <alignment horizontal="center" vertical="center" wrapText="1"/>
    </xf>
    <xf numFmtId="0" fontId="15" fillId="9" borderId="38" xfId="18" applyFont="1" applyFill="1" applyBorder="1" applyAlignment="1">
      <alignment horizontal="center" vertical="center" wrapText="1"/>
    </xf>
    <xf numFmtId="0" fontId="15" fillId="9" borderId="25" xfId="18" applyFont="1" applyFill="1" applyBorder="1" applyAlignment="1">
      <alignment horizontal="center" vertical="center" wrapText="1"/>
    </xf>
    <xf numFmtId="0" fontId="26" fillId="9" borderId="29" xfId="18" applyFont="1" applyFill="1" applyBorder="1" applyAlignment="1">
      <alignment horizontal="left" vertical="top"/>
    </xf>
    <xf numFmtId="0" fontId="26" fillId="9" borderId="41" xfId="18" applyFont="1" applyFill="1" applyBorder="1" applyAlignment="1">
      <alignment horizontal="left" vertical="top"/>
    </xf>
    <xf numFmtId="0" fontId="26" fillId="9" borderId="30" xfId="18" applyFont="1" applyFill="1" applyBorder="1" applyAlignment="1">
      <alignment horizontal="left" vertical="top"/>
    </xf>
    <xf numFmtId="0" fontId="26" fillId="9" borderId="42" xfId="18" applyFont="1" applyFill="1" applyBorder="1" applyAlignment="1">
      <alignment horizontal="left" vertical="top"/>
    </xf>
    <xf numFmtId="0" fontId="26" fillId="9" borderId="0" xfId="18" applyFont="1" applyFill="1" applyBorder="1" applyAlignment="1">
      <alignment horizontal="left" vertical="top"/>
    </xf>
    <xf numFmtId="0" fontId="26" fillId="9" borderId="43" xfId="18" applyFont="1" applyFill="1" applyBorder="1" applyAlignment="1">
      <alignment horizontal="left" vertical="top"/>
    </xf>
    <xf numFmtId="0" fontId="26" fillId="9" borderId="44" xfId="18" applyFont="1" applyFill="1" applyBorder="1" applyAlignment="1">
      <alignment horizontal="left" vertical="top"/>
    </xf>
    <xf numFmtId="0" fontId="26" fillId="9" borderId="45" xfId="18" applyFont="1" applyFill="1" applyBorder="1" applyAlignment="1">
      <alignment horizontal="left" vertical="top"/>
    </xf>
    <xf numFmtId="0" fontId="26" fillId="9" borderId="46" xfId="18" applyFont="1" applyFill="1" applyBorder="1" applyAlignment="1">
      <alignment horizontal="left" vertical="top"/>
    </xf>
    <xf numFmtId="0" fontId="15" fillId="9" borderId="19" xfId="18" applyFont="1" applyFill="1" applyBorder="1" applyAlignment="1">
      <alignment horizontal="center" vertical="center"/>
    </xf>
    <xf numFmtId="0" fontId="15" fillId="9" borderId="25" xfId="18" applyFont="1" applyFill="1" applyBorder="1" applyAlignment="1">
      <alignment horizontal="center" vertical="center"/>
    </xf>
    <xf numFmtId="0" fontId="17" fillId="9" borderId="47" xfId="18" applyFont="1" applyFill="1" applyBorder="1" applyAlignment="1">
      <alignment horizontal="center" vertical="center"/>
    </xf>
    <xf numFmtId="0" fontId="17" fillId="9" borderId="41" xfId="18" applyFont="1" applyFill="1" applyBorder="1" applyAlignment="1">
      <alignment horizontal="center" vertical="center"/>
    </xf>
    <xf numFmtId="0" fontId="17" fillId="9" borderId="48" xfId="18" applyFont="1" applyFill="1" applyBorder="1" applyAlignment="1">
      <alignment horizontal="center" vertical="center"/>
    </xf>
    <xf numFmtId="0" fontId="17" fillId="9" borderId="49" xfId="18" applyFont="1" applyFill="1" applyBorder="1" applyAlignment="1">
      <alignment horizontal="center" vertical="center"/>
    </xf>
    <xf numFmtId="0" fontId="17" fillId="9" borderId="0" xfId="18" applyFont="1" applyFill="1" applyBorder="1" applyAlignment="1">
      <alignment horizontal="center" vertical="center"/>
    </xf>
    <xf numFmtId="0" fontId="17" fillId="9" borderId="39" xfId="18" applyFont="1" applyFill="1" applyBorder="1" applyAlignment="1">
      <alignment horizontal="center" vertical="center"/>
    </xf>
    <xf numFmtId="0" fontId="17" fillId="9" borderId="50" xfId="18" applyFont="1" applyFill="1" applyBorder="1" applyAlignment="1">
      <alignment horizontal="center" vertical="center"/>
    </xf>
    <xf numFmtId="0" fontId="17" fillId="9" borderId="24" xfId="18" applyFont="1" applyFill="1" applyBorder="1" applyAlignment="1">
      <alignment horizontal="center" vertical="center"/>
    </xf>
    <xf numFmtId="0" fontId="17" fillId="9" borderId="40" xfId="18" applyFont="1" applyFill="1" applyBorder="1" applyAlignment="1">
      <alignment horizontal="center" vertical="center"/>
    </xf>
    <xf numFmtId="0" fontId="15" fillId="9" borderId="51" xfId="18" applyFont="1" applyFill="1" applyBorder="1" applyAlignment="1">
      <alignment horizontal="center" vertical="center"/>
    </xf>
    <xf numFmtId="0" fontId="15" fillId="9" borderId="52" xfId="18" applyFont="1" applyFill="1" applyBorder="1" applyAlignment="1">
      <alignment horizontal="center" vertical="center"/>
    </xf>
    <xf numFmtId="0" fontId="15" fillId="9" borderId="47" xfId="18" applyFont="1" applyFill="1" applyBorder="1" applyAlignment="1">
      <alignment horizontal="center" vertical="center"/>
    </xf>
    <xf numFmtId="0" fontId="15" fillId="9" borderId="48" xfId="18" applyFont="1" applyFill="1" applyBorder="1" applyAlignment="1">
      <alignment horizontal="center" vertical="center"/>
    </xf>
    <xf numFmtId="0" fontId="15" fillId="9" borderId="50" xfId="18" applyFont="1" applyFill="1" applyBorder="1" applyAlignment="1">
      <alignment horizontal="center" vertical="center"/>
    </xf>
    <xf numFmtId="0" fontId="15" fillId="9" borderId="40" xfId="18" applyFont="1" applyFill="1" applyBorder="1" applyAlignment="1">
      <alignment horizontal="center" vertical="center"/>
    </xf>
    <xf numFmtId="0" fontId="18" fillId="8" borderId="19" xfId="18" applyFont="1" applyFill="1" applyBorder="1" applyAlignment="1">
      <alignment horizontal="center" vertical="center" wrapText="1"/>
    </xf>
    <xf numFmtId="0" fontId="18" fillId="8" borderId="25" xfId="18" applyFont="1" applyFill="1" applyBorder="1" applyAlignment="1">
      <alignment horizontal="center" vertical="center" wrapText="1"/>
    </xf>
    <xf numFmtId="1" fontId="15" fillId="17" borderId="10" xfId="9" applyNumberFormat="1" applyFont="1" applyFill="1" applyBorder="1" applyAlignment="1">
      <alignment horizontal="center" vertical="center"/>
    </xf>
    <xf numFmtId="0" fontId="12" fillId="9" borderId="21" xfId="18" applyFont="1" applyFill="1" applyBorder="1" applyAlignment="1">
      <alignment horizontal="left" vertical="center" wrapText="1"/>
    </xf>
    <xf numFmtId="0" fontId="12" fillId="9" borderId="22" xfId="18" applyFont="1" applyFill="1" applyBorder="1" applyAlignment="1">
      <alignment horizontal="left" vertical="center" wrapText="1"/>
    </xf>
    <xf numFmtId="0" fontId="12" fillId="9" borderId="23" xfId="18" applyFont="1" applyFill="1" applyBorder="1" applyAlignment="1">
      <alignment horizontal="left" vertical="center" wrapText="1"/>
    </xf>
    <xf numFmtId="0" fontId="12" fillId="9" borderId="49" xfId="18" applyFont="1" applyFill="1" applyBorder="1" applyAlignment="1">
      <alignment horizontal="left" vertical="center" wrapText="1"/>
    </xf>
    <xf numFmtId="0" fontId="12" fillId="9" borderId="0" xfId="18" applyFont="1" applyFill="1" applyBorder="1" applyAlignment="1">
      <alignment horizontal="left" vertical="center" wrapText="1"/>
    </xf>
    <xf numFmtId="0" fontId="12" fillId="9" borderId="39" xfId="18" applyFont="1" applyFill="1" applyBorder="1" applyAlignment="1">
      <alignment horizontal="left" vertical="center" wrapText="1"/>
    </xf>
    <xf numFmtId="0" fontId="12" fillId="9" borderId="50" xfId="18" applyFont="1" applyFill="1" applyBorder="1" applyAlignment="1">
      <alignment horizontal="left" vertical="center" wrapText="1"/>
    </xf>
    <xf numFmtId="0" fontId="12" fillId="9" borderId="24" xfId="18" applyFont="1" applyFill="1" applyBorder="1" applyAlignment="1">
      <alignment horizontal="left" vertical="center" wrapText="1"/>
    </xf>
    <xf numFmtId="0" fontId="12" fillId="9" borderId="40" xfId="18" applyFont="1" applyFill="1" applyBorder="1" applyAlignment="1">
      <alignment horizontal="left" vertical="center" wrapText="1"/>
    </xf>
    <xf numFmtId="167" fontId="15" fillId="2" borderId="19" xfId="18" applyNumberFormat="1" applyFont="1" applyFill="1" applyBorder="1" applyAlignment="1">
      <alignment horizontal="center" vertical="center"/>
    </xf>
    <xf numFmtId="167" fontId="15" fillId="2" borderId="38" xfId="18" applyNumberFormat="1" applyFont="1" applyFill="1" applyBorder="1" applyAlignment="1">
      <alignment horizontal="center" vertical="center"/>
    </xf>
    <xf numFmtId="0" fontId="20" fillId="8" borderId="26" xfId="0" applyFont="1" applyFill="1" applyBorder="1" applyAlignment="1">
      <alignment horizontal="center" vertical="center"/>
    </xf>
    <xf numFmtId="0" fontId="20" fillId="8" borderId="15" xfId="0" applyFont="1" applyFill="1" applyBorder="1" applyAlignment="1">
      <alignment horizontal="center" vertical="center"/>
    </xf>
    <xf numFmtId="0" fontId="20" fillId="8" borderId="16" xfId="0" applyFont="1" applyFill="1" applyBorder="1" applyAlignment="1">
      <alignment horizontal="center" vertical="center"/>
    </xf>
    <xf numFmtId="0" fontId="13" fillId="2" borderId="26"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29"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30" xfId="0" applyFont="1" applyFill="1" applyBorder="1" applyAlignment="1">
      <alignment horizontal="center" vertical="center"/>
    </xf>
    <xf numFmtId="0" fontId="13" fillId="3" borderId="0" xfId="0" applyFont="1" applyFill="1" applyBorder="1" applyAlignment="1">
      <alignment horizontal="center" vertical="center" wrapText="1"/>
    </xf>
    <xf numFmtId="0" fontId="0" fillId="0" borderId="0" xfId="0" applyAlignment="1">
      <alignment horizontal="center"/>
    </xf>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0" fontId="43" fillId="0" borderId="10" xfId="40" applyBorder="1" applyAlignment="1">
      <alignment horizontal="center" vertical="center" wrapText="1"/>
    </xf>
    <xf numFmtId="164" fontId="46" fillId="0" borderId="34" xfId="4" applyFont="1" applyFill="1" applyBorder="1" applyAlignment="1">
      <alignment horizontal="center" vertical="center" wrapText="1"/>
    </xf>
    <xf numFmtId="9" fontId="43" fillId="0" borderId="10" xfId="40" applyNumberFormat="1" applyFill="1" applyBorder="1" applyAlignment="1">
      <alignment horizontal="center" vertical="center" wrapText="1"/>
    </xf>
    <xf numFmtId="0" fontId="47" fillId="0" borderId="10" xfId="40" applyFont="1" applyFill="1" applyBorder="1" applyAlignment="1">
      <alignment horizontal="center" vertical="center" wrapText="1"/>
    </xf>
    <xf numFmtId="0" fontId="46" fillId="10" borderId="10" xfId="40" applyFont="1" applyFill="1" applyBorder="1" applyAlignment="1">
      <alignment horizontal="center" vertical="center" wrapText="1"/>
    </xf>
    <xf numFmtId="0" fontId="46" fillId="0" borderId="19" xfId="40" applyFont="1" applyFill="1" applyBorder="1" applyAlignment="1">
      <alignment horizontal="center" vertical="center" wrapText="1"/>
    </xf>
    <xf numFmtId="168" fontId="46" fillId="0" borderId="10" xfId="40" applyNumberFormat="1" applyFont="1" applyFill="1" applyBorder="1" applyAlignment="1">
      <alignment horizontal="center" vertical="center" wrapText="1"/>
    </xf>
    <xf numFmtId="168" fontId="46" fillId="0" borderId="10" xfId="40" applyNumberFormat="1" applyFont="1" applyFill="1" applyBorder="1" applyAlignment="1">
      <alignment horizontal="center" vertical="center"/>
    </xf>
    <xf numFmtId="9" fontId="43" fillId="0" borderId="10" xfId="42" applyNumberFormat="1" applyBorder="1" applyAlignment="1">
      <alignment horizontal="center" vertical="center" wrapText="1"/>
    </xf>
    <xf numFmtId="3" fontId="43" fillId="0" borderId="10" xfId="40" applyNumberFormat="1" applyFont="1" applyFill="1" applyBorder="1" applyAlignment="1">
      <alignment horizontal="center" vertical="center" wrapText="1"/>
    </xf>
    <xf numFmtId="164" fontId="46" fillId="0" borderId="10" xfId="4" applyFont="1" applyBorder="1" applyAlignment="1">
      <alignment horizontal="center" vertical="center" wrapText="1"/>
    </xf>
    <xf numFmtId="164" fontId="45" fillId="0" borderId="10" xfId="4" applyFont="1" applyBorder="1" applyAlignment="1">
      <alignment horizontal="center" vertical="center" wrapText="1"/>
    </xf>
    <xf numFmtId="164" fontId="0" fillId="0" borderId="10" xfId="4" applyFont="1" applyBorder="1" applyAlignment="1">
      <alignment horizontal="center" vertical="center" wrapText="1"/>
    </xf>
    <xf numFmtId="164" fontId="43" fillId="0" borderId="10" xfId="5" applyFont="1" applyBorder="1" applyAlignment="1">
      <alignment horizontal="center" vertical="center" wrapText="1"/>
    </xf>
    <xf numFmtId="9" fontId="49" fillId="0" borderId="10" xfId="40" applyNumberFormat="1" applyFont="1" applyBorder="1" applyAlignment="1">
      <alignment horizontal="center" vertical="center" wrapText="1"/>
    </xf>
    <xf numFmtId="0" fontId="48" fillId="0" borderId="10" xfId="40" applyFont="1" applyBorder="1" applyAlignment="1">
      <alignment horizontal="center" vertical="center" wrapText="1"/>
    </xf>
    <xf numFmtId="9" fontId="43" fillId="0" borderId="10" xfId="40" applyNumberFormat="1" applyBorder="1" applyAlignment="1">
      <alignment horizontal="center" vertical="center" wrapText="1"/>
    </xf>
    <xf numFmtId="0" fontId="48" fillId="0" borderId="10" xfId="40" applyFont="1" applyFill="1" applyBorder="1" applyAlignment="1">
      <alignment horizontal="center" vertical="center" wrapText="1"/>
    </xf>
    <xf numFmtId="0" fontId="43" fillId="0" borderId="0" xfId="40" applyAlignment="1">
      <alignment horizontal="center" vertical="center" wrapText="1"/>
    </xf>
    <xf numFmtId="9" fontId="0" fillId="0" borderId="10" xfId="4" applyNumberFormat="1" applyFont="1" applyBorder="1" applyAlignment="1">
      <alignment horizontal="center" vertical="center" wrapText="1"/>
    </xf>
    <xf numFmtId="2" fontId="46" fillId="0" borderId="10" xfId="40" applyNumberFormat="1" applyFont="1" applyFill="1" applyBorder="1" applyAlignment="1">
      <alignment horizontal="center" vertical="center" wrapText="1"/>
    </xf>
    <xf numFmtId="2" fontId="44" fillId="0" borderId="10" xfId="40" applyNumberFormat="1" applyFont="1" applyFill="1" applyBorder="1" applyAlignment="1">
      <alignment horizontal="center" vertical="center" wrapText="1"/>
    </xf>
    <xf numFmtId="9" fontId="43" fillId="0" borderId="10" xfId="40" applyNumberFormat="1" applyFont="1" applyBorder="1" applyAlignment="1">
      <alignment horizontal="center" vertical="center" wrapText="1"/>
    </xf>
    <xf numFmtId="0" fontId="48" fillId="19" borderId="10" xfId="40" applyFont="1" applyFill="1" applyBorder="1" applyAlignment="1">
      <alignment horizontal="left" vertical="top" wrapText="1"/>
    </xf>
    <xf numFmtId="0" fontId="43" fillId="19" borderId="10" xfId="40" applyFill="1" applyBorder="1" applyAlignment="1">
      <alignment horizontal="center" vertical="center" wrapText="1"/>
    </xf>
    <xf numFmtId="169" fontId="43" fillId="0" borderId="10" xfId="42" applyNumberFormat="1" applyBorder="1" applyAlignment="1">
      <alignment horizontal="center" vertical="center"/>
    </xf>
    <xf numFmtId="9" fontId="43" fillId="0" borderId="10" xfId="40" applyNumberFormat="1" applyBorder="1" applyAlignment="1">
      <alignment horizontal="center" vertical="center"/>
    </xf>
  </cellXfs>
  <cellStyles count="56">
    <cellStyle name="Millares 2" xfId="1"/>
    <cellStyle name="Moneda 2" xfId="2"/>
    <cellStyle name="Moneda 3" xfId="3"/>
    <cellStyle name="Moneda 4" xfId="4"/>
    <cellStyle name="Moneda 4 2" xfId="5"/>
    <cellStyle name="Normal" xfId="0" builtinId="0"/>
    <cellStyle name="Normal 12 2" xfId="6"/>
    <cellStyle name="Normal 18 2" xfId="7"/>
    <cellStyle name="Normal 19 2" xfId="8"/>
    <cellStyle name="Normal 2" xfId="9"/>
    <cellStyle name="Normal 2 2" xfId="10"/>
    <cellStyle name="Normal 2 2 2" xfId="11"/>
    <cellStyle name="Normal 2 2 2 2" xfId="12"/>
    <cellStyle name="Normal 2 2 3" xfId="13"/>
    <cellStyle name="Normal 2 2 4" xfId="14"/>
    <cellStyle name="Normal 2 2 5" xfId="15"/>
    <cellStyle name="Normal 2 2 6" xfId="16"/>
    <cellStyle name="Normal 2 2 7" xfId="17"/>
    <cellStyle name="Normal 2 3" xfId="18"/>
    <cellStyle name="Normal 2 3 2" xfId="55"/>
    <cellStyle name="Normal 2 4" xfId="19"/>
    <cellStyle name="Normal 2 5" xfId="20"/>
    <cellStyle name="Normal 2 6" xfId="21"/>
    <cellStyle name="Normal 21 2" xfId="22"/>
    <cellStyle name="Normal 26 2" xfId="23"/>
    <cellStyle name="Normal 28 2" xfId="24"/>
    <cellStyle name="Normal 3" xfId="25"/>
    <cellStyle name="Normal 33 2" xfId="26"/>
    <cellStyle name="Normal 36 2" xfId="27"/>
    <cellStyle name="Normal 38 2" xfId="28"/>
    <cellStyle name="Normal 4" xfId="29"/>
    <cellStyle name="Normal 5" xfId="30"/>
    <cellStyle name="Normal 5 2" xfId="31"/>
    <cellStyle name="Normal 5 3" xfId="32"/>
    <cellStyle name="Normal 5 4" xfId="33"/>
    <cellStyle name="Normal 5 5" xfId="34"/>
    <cellStyle name="Normal 5 6" xfId="35"/>
    <cellStyle name="Normal 6" xfId="36"/>
    <cellStyle name="Normal 6 2" xfId="37"/>
    <cellStyle name="Normal 6 3" xfId="38"/>
    <cellStyle name="Normal 7" xfId="39"/>
    <cellStyle name="Normal 8" xfId="40"/>
    <cellStyle name="Normal 8 2" xfId="41"/>
    <cellStyle name="Normal 8 3" xfId="42"/>
    <cellStyle name="Normal 9" xfId="43"/>
    <cellStyle name="Normal_Instrumentos Autoevaluación CI" xfId="44"/>
    <cellStyle name="Porcentaje" xfId="49" builtinId="5"/>
    <cellStyle name="Porcentaje 2" xfId="45"/>
    <cellStyle name="Porcentaje 3" xfId="46"/>
    <cellStyle name="Porcentaje 3 2" xfId="47"/>
    <cellStyle name="Porcentaje 4" xfId="48"/>
    <cellStyle name="Porcentual 2" xfId="50"/>
    <cellStyle name="Porcentual 2 10" xfId="51"/>
    <cellStyle name="Porcentual 3" xfId="52"/>
    <cellStyle name="Porcentual 4" xfId="53"/>
    <cellStyle name="Porcentual 5" xfId="54"/>
  </cellStyles>
  <dxfs count="145">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ill>
        <patternFill>
          <bgColor theme="4"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226219" name="Group 54"/>
        <xdr:cNvGrpSpPr>
          <a:grpSpLocks/>
        </xdr:cNvGrpSpPr>
      </xdr:nvGrpSpPr>
      <xdr:grpSpPr bwMode="auto">
        <a:xfrm>
          <a:off x="18245138" y="2752725"/>
          <a:ext cx="2638425" cy="371475"/>
          <a:chOff x="1888" y="477"/>
          <a:chExt cx="278" cy="55"/>
        </a:xfrm>
      </xdr:grpSpPr>
      <xdr:sp macro="[0]!probaja" textlink="">
        <xdr:nvSpPr>
          <xdr:cNvPr id="3" name="Oval 12"/>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xdr:cNvSpPr>
            <a:spLocks noChangeArrowheads="1"/>
          </xdr:cNvSpPr>
        </xdr:nvSpPr>
        <xdr:spPr bwMode="auto">
          <a:xfrm>
            <a:off x="1991" y="477"/>
            <a:ext cx="36" cy="55"/>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64407</xdr:colOff>
      <xdr:row>6</xdr:row>
      <xdr:rowOff>92490</xdr:rowOff>
    </xdr:from>
    <xdr:to>
      <xdr:col>7</xdr:col>
      <xdr:colOff>715713</xdr:colOff>
      <xdr:row>6</xdr:row>
      <xdr:rowOff>434316</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912132</xdr:colOff>
      <xdr:row>6</xdr:row>
      <xdr:rowOff>92777</xdr:rowOff>
    </xdr:from>
    <xdr:to>
      <xdr:col>7</xdr:col>
      <xdr:colOff>2021393</xdr:colOff>
      <xdr:row>6</xdr:row>
      <xdr:rowOff>431953</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2245632</xdr:colOff>
      <xdr:row>6</xdr:row>
      <xdr:rowOff>96334</xdr:rowOff>
    </xdr:from>
    <xdr:to>
      <xdr:col>7</xdr:col>
      <xdr:colOff>2940896</xdr:colOff>
      <xdr:row>6</xdr:row>
      <xdr:rowOff>444256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3073111</xdr:colOff>
      <xdr:row>0</xdr:row>
      <xdr:rowOff>235527</xdr:rowOff>
    </xdr:from>
    <xdr:to>
      <xdr:col>5</xdr:col>
      <xdr:colOff>2155063</xdr:colOff>
      <xdr:row>3</xdr:row>
      <xdr:rowOff>231295</xdr:rowOff>
    </xdr:to>
    <xdr:sp macro="[0]!cargarinvtr" textlink="">
      <xdr:nvSpPr>
        <xdr:cNvPr id="15" name="AutoShape 65"/>
        <xdr:cNvSpPr>
          <a:spLocks noChangeArrowheads="1"/>
        </xdr:cNvSpPr>
      </xdr:nvSpPr>
      <xdr:spPr bwMode="auto">
        <a:xfrm>
          <a:off x="13117656" y="235527"/>
          <a:ext cx="3359543" cy="1450495"/>
        </a:xfrm>
        <a:prstGeom prst="bevel">
          <a:avLst>
            <a:gd name="adj" fmla="val 7593"/>
          </a:avLst>
        </a:prstGeom>
        <a:solidFill>
          <a:schemeClr val="bg2">
            <a:lumMod val="75000"/>
          </a:schemeClr>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400" b="1" i="0" strike="noStrike" baseline="0">
              <a:solidFill>
                <a:sysClr val="windowText" lastClr="000000"/>
              </a:solidFill>
              <a:latin typeface="Bookman Old Style" pitchFamily="18" charset="0"/>
              <a:ea typeface="+mn-ea"/>
              <a:cs typeface="Arial" pitchFamily="34" charset="0"/>
            </a:rPr>
            <a:t>Portafolio de Riesgos Institucionales</a:t>
          </a:r>
        </a:p>
      </xdr:txBody>
    </xdr:sp>
    <xdr:clientData/>
  </xdr:twoCellAnchor>
  <xdr:twoCellAnchor>
    <xdr:from>
      <xdr:col>13</xdr:col>
      <xdr:colOff>116360</xdr:colOff>
      <xdr:row>6</xdr:row>
      <xdr:rowOff>0</xdr:rowOff>
    </xdr:from>
    <xdr:to>
      <xdr:col>13</xdr:col>
      <xdr:colOff>1150193</xdr:colOff>
      <xdr:row>6</xdr:row>
      <xdr:rowOff>514350</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2546351</xdr:colOff>
      <xdr:row>6</xdr:row>
      <xdr:rowOff>38101</xdr:rowOff>
    </xdr:from>
    <xdr:to>
      <xdr:col>13</xdr:col>
      <xdr:colOff>3779066</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1241426</xdr:colOff>
      <xdr:row>6</xdr:row>
      <xdr:rowOff>44451</xdr:rowOff>
    </xdr:from>
    <xdr:to>
      <xdr:col>13</xdr:col>
      <xdr:colOff>2490508</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3851275</xdr:colOff>
      <xdr:row>6</xdr:row>
      <xdr:rowOff>44450</xdr:rowOff>
    </xdr:from>
    <xdr:to>
      <xdr:col>13</xdr:col>
      <xdr:colOff>5184775</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388144</xdr:colOff>
      <xdr:row>3</xdr:row>
      <xdr:rowOff>49413</xdr:rowOff>
    </xdr:from>
    <xdr:to>
      <xdr:col>1</xdr:col>
      <xdr:colOff>3085025</xdr:colOff>
      <xdr:row>5</xdr:row>
      <xdr:rowOff>321402</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AppData/Local/Microsoft/Windows/Temporary%20Internet%20Files/Content.Outlook/Y2MDWA7E/herramienta_3_programacion_nivel_local%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 Institucional "/>
      <sheetName val="TI "/>
      <sheetName val="MONTOS ESTIMADOS"/>
      <sheetName val="Valoración_Riesgo "/>
      <sheetName val="SEVRI-INFO"/>
      <sheetName val="b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2">
          <cell r="M22" t="str">
            <v>Trabajar con los recursos existentes, coordinar con las instituciones involucradas y elaborar herramientas de trabajo en el tema de promoción de la salud</v>
          </cell>
        </row>
        <row r="23">
          <cell r="M23" t="str">
            <v xml:space="preserve">Coordinar con actores locales el desarrollo de las actividades con el fin de contar con los recursos necesarios de forma oportuna </v>
          </cell>
        </row>
        <row r="42">
          <cell r="M42" t="str">
            <v>Trabajar con los recursos existentes, coordinar con las instituciones involucradas y elaborar herramientas de trabajo en el tema de promoción de la salud</v>
          </cell>
        </row>
      </sheetData>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9"/>
  <sheetViews>
    <sheetView showGridLines="0" zoomScale="70" zoomScaleNormal="70" workbookViewId="0">
      <pane xSplit="1" ySplit="6" topLeftCell="B7" activePane="bottomRight" state="frozen"/>
      <selection pane="topRight" activeCell="B1" sqref="B1"/>
      <selection pane="bottomLeft" activeCell="A7" sqref="A7"/>
      <selection pane="bottomRight" activeCell="B15" sqref="B15:C16"/>
    </sheetView>
  </sheetViews>
  <sheetFormatPr baseColWidth="10" defaultRowHeight="15" x14ac:dyDescent="0.25"/>
  <cols>
    <col min="1" max="1" width="37.28515625" style="104" customWidth="1"/>
    <col min="2" max="2" width="39" style="104" customWidth="1"/>
    <col min="3" max="3" width="20.7109375" style="104" customWidth="1"/>
    <col min="4" max="4" width="20.5703125" style="104" customWidth="1"/>
    <col min="5" max="5" width="18.5703125" style="104" customWidth="1"/>
    <col min="6" max="6" width="17.85546875" style="104" customWidth="1"/>
    <col min="7" max="7" width="48" style="104" customWidth="1"/>
    <col min="8" max="8" width="34.28515625" style="104" customWidth="1"/>
    <col min="9" max="9" width="32.28515625" style="104" customWidth="1"/>
    <col min="10" max="11" width="11.42578125" style="104"/>
    <col min="12" max="12" width="13.42578125" style="104" customWidth="1"/>
    <col min="13" max="13" width="14" style="104" customWidth="1"/>
    <col min="14" max="15" width="11.42578125" style="104"/>
    <col min="16" max="17" width="20.5703125" style="104" customWidth="1"/>
    <col min="18" max="16384" width="11.42578125" style="104"/>
  </cols>
  <sheetData>
    <row r="1" spans="1:17" ht="21" x14ac:dyDescent="0.25">
      <c r="A1" s="310" t="s">
        <v>126</v>
      </c>
      <c r="B1" s="311"/>
      <c r="C1" s="311"/>
      <c r="D1" s="311"/>
      <c r="E1" s="311"/>
      <c r="F1" s="311"/>
      <c r="G1" s="311"/>
      <c r="H1" s="311"/>
    </row>
    <row r="2" spans="1:17" ht="21" x14ac:dyDescent="0.25">
      <c r="A2" s="321" t="s">
        <v>384</v>
      </c>
      <c r="B2" s="321"/>
      <c r="C2" s="234"/>
      <c r="D2" s="234"/>
      <c r="E2" s="234"/>
      <c r="F2" s="234"/>
      <c r="G2" s="234"/>
      <c r="H2" s="234"/>
    </row>
    <row r="3" spans="1:17" ht="48" customHeight="1" x14ac:dyDescent="0.35">
      <c r="A3" s="322" t="s">
        <v>350</v>
      </c>
      <c r="B3" s="322"/>
      <c r="C3" s="98"/>
      <c r="D3" s="98"/>
      <c r="E3" s="98"/>
      <c r="F3" s="98"/>
      <c r="G3" s="238"/>
      <c r="H3" s="238">
        <f>SUM(H7:H11,H19)</f>
        <v>185641</v>
      </c>
    </row>
    <row r="4" spans="1:17" ht="49.5" customHeight="1" x14ac:dyDescent="0.25">
      <c r="A4" s="312" t="s">
        <v>210</v>
      </c>
      <c r="B4" s="312" t="s">
        <v>209</v>
      </c>
      <c r="C4" s="312" t="s">
        <v>208</v>
      </c>
      <c r="D4" s="323" t="s">
        <v>207</v>
      </c>
      <c r="E4" s="328" t="s">
        <v>206</v>
      </c>
      <c r="F4" s="328"/>
      <c r="G4" s="312" t="s">
        <v>205</v>
      </c>
      <c r="H4" s="315" t="s">
        <v>334</v>
      </c>
      <c r="I4" s="348" t="s">
        <v>332</v>
      </c>
      <c r="J4" s="334" t="s">
        <v>333</v>
      </c>
      <c r="K4" s="335"/>
      <c r="L4" s="220" t="s">
        <v>344</v>
      </c>
      <c r="M4" s="220" t="s">
        <v>345</v>
      </c>
      <c r="N4" s="220" t="s">
        <v>346</v>
      </c>
      <c r="O4" s="233" t="s">
        <v>347</v>
      </c>
      <c r="P4" s="318" t="s">
        <v>348</v>
      </c>
      <c r="Q4" s="318" t="s">
        <v>349</v>
      </c>
    </row>
    <row r="5" spans="1:17" ht="31.5" customHeight="1" x14ac:dyDescent="0.25">
      <c r="A5" s="313"/>
      <c r="B5" s="313"/>
      <c r="C5" s="313"/>
      <c r="D5" s="324"/>
      <c r="E5" s="326" t="s">
        <v>127</v>
      </c>
      <c r="F5" s="328" t="s">
        <v>128</v>
      </c>
      <c r="G5" s="313"/>
      <c r="H5" s="316"/>
      <c r="I5" s="349"/>
      <c r="J5" s="331" t="s">
        <v>204</v>
      </c>
      <c r="K5" s="331" t="s">
        <v>128</v>
      </c>
      <c r="L5" s="329" t="s">
        <v>128</v>
      </c>
      <c r="M5" s="329" t="s">
        <v>128</v>
      </c>
      <c r="N5" s="329" t="s">
        <v>128</v>
      </c>
      <c r="O5" s="329" t="s">
        <v>128</v>
      </c>
      <c r="P5" s="319"/>
      <c r="Q5" s="319"/>
    </row>
    <row r="6" spans="1:17" ht="31.5" customHeight="1" x14ac:dyDescent="0.25">
      <c r="A6" s="314"/>
      <c r="B6" s="314"/>
      <c r="C6" s="314"/>
      <c r="D6" s="325"/>
      <c r="E6" s="327"/>
      <c r="F6" s="328"/>
      <c r="G6" s="314"/>
      <c r="H6" s="317"/>
      <c r="I6" s="330"/>
      <c r="J6" s="332"/>
      <c r="K6" s="332"/>
      <c r="L6" s="330"/>
      <c r="M6" s="333"/>
      <c r="N6" s="330"/>
      <c r="O6" s="330"/>
      <c r="P6" s="320"/>
      <c r="Q6" s="320"/>
    </row>
    <row r="7" spans="1:17" ht="63" customHeight="1" x14ac:dyDescent="0.25">
      <c r="A7" s="336" t="s">
        <v>335</v>
      </c>
      <c r="B7" s="167" t="s">
        <v>212</v>
      </c>
      <c r="C7" s="171" t="s">
        <v>271</v>
      </c>
      <c r="D7" s="100">
        <v>50</v>
      </c>
      <c r="E7" s="100">
        <v>50</v>
      </c>
      <c r="F7" s="110">
        <v>1</v>
      </c>
      <c r="G7" s="100"/>
      <c r="H7" s="508"/>
      <c r="I7" s="507" t="s">
        <v>388</v>
      </c>
      <c r="J7" s="261">
        <v>50</v>
      </c>
      <c r="K7" s="509">
        <v>1</v>
      </c>
      <c r="L7" s="509">
        <v>0.25</v>
      </c>
      <c r="M7" s="509">
        <v>0.25</v>
      </c>
      <c r="N7" s="509">
        <v>0.25</v>
      </c>
      <c r="O7" s="509">
        <v>0.25</v>
      </c>
      <c r="P7" s="507" t="s">
        <v>389</v>
      </c>
      <c r="Q7" s="507" t="s">
        <v>386</v>
      </c>
    </row>
    <row r="8" spans="1:17" ht="60.75" customHeight="1" x14ac:dyDescent="0.25">
      <c r="A8" s="337"/>
      <c r="B8" s="338" t="s">
        <v>130</v>
      </c>
      <c r="C8" s="171" t="s">
        <v>131</v>
      </c>
      <c r="D8" s="100">
        <v>50</v>
      </c>
      <c r="E8" s="100">
        <v>65</v>
      </c>
      <c r="F8" s="110">
        <v>1</v>
      </c>
      <c r="G8" s="100" t="s">
        <v>399</v>
      </c>
      <c r="H8" s="508">
        <v>171641</v>
      </c>
      <c r="I8" s="507" t="s">
        <v>388</v>
      </c>
      <c r="J8" s="261">
        <v>65</v>
      </c>
      <c r="K8" s="509">
        <v>1</v>
      </c>
      <c r="L8" s="509">
        <v>0.25</v>
      </c>
      <c r="M8" s="509">
        <v>0.25</v>
      </c>
      <c r="N8" s="509">
        <v>0.25</v>
      </c>
      <c r="O8" s="509">
        <v>0.25</v>
      </c>
      <c r="P8" s="507" t="s">
        <v>389</v>
      </c>
      <c r="Q8" s="507" t="s">
        <v>386</v>
      </c>
    </row>
    <row r="9" spans="1:17" ht="129.75" customHeight="1" x14ac:dyDescent="0.25">
      <c r="A9" s="337"/>
      <c r="B9" s="339"/>
      <c r="C9" s="171" t="s">
        <v>374</v>
      </c>
      <c r="D9" s="99"/>
      <c r="E9" s="100"/>
      <c r="F9" s="110"/>
      <c r="G9" s="100"/>
      <c r="H9" s="508"/>
      <c r="I9" s="507"/>
      <c r="J9" s="261"/>
      <c r="K9" s="509"/>
      <c r="L9" s="509"/>
      <c r="M9" s="509"/>
      <c r="N9" s="509"/>
      <c r="O9" s="509"/>
      <c r="P9" s="507"/>
      <c r="Q9" s="507"/>
    </row>
    <row r="10" spans="1:17" ht="85.5" customHeight="1" x14ac:dyDescent="0.25">
      <c r="A10" s="337"/>
      <c r="B10" s="117" t="s">
        <v>213</v>
      </c>
      <c r="C10" s="172" t="s">
        <v>375</v>
      </c>
      <c r="D10" s="100">
        <v>2</v>
      </c>
      <c r="E10" s="100">
        <v>2</v>
      </c>
      <c r="F10" s="110">
        <v>1</v>
      </c>
      <c r="G10" s="100" t="s">
        <v>399</v>
      </c>
      <c r="H10" s="508">
        <v>6000</v>
      </c>
      <c r="I10" s="507" t="s">
        <v>388</v>
      </c>
      <c r="J10" s="261">
        <v>2</v>
      </c>
      <c r="K10" s="509">
        <v>1</v>
      </c>
      <c r="L10" s="509"/>
      <c r="M10" s="509"/>
      <c r="N10" s="509">
        <v>1</v>
      </c>
      <c r="O10" s="509"/>
      <c r="P10" s="507" t="s">
        <v>389</v>
      </c>
      <c r="Q10" s="507" t="s">
        <v>386</v>
      </c>
    </row>
    <row r="11" spans="1:17" ht="88.5" customHeight="1" x14ac:dyDescent="0.25">
      <c r="A11" s="337"/>
      <c r="B11" s="340"/>
      <c r="C11" s="251" t="s">
        <v>376</v>
      </c>
      <c r="D11" s="100">
        <v>1</v>
      </c>
      <c r="E11" s="100">
        <v>1</v>
      </c>
      <c r="F11" s="110">
        <v>1</v>
      </c>
      <c r="G11" s="100" t="s">
        <v>399</v>
      </c>
      <c r="H11" s="508">
        <v>6000</v>
      </c>
      <c r="I11" s="507" t="s">
        <v>388</v>
      </c>
      <c r="J11" s="261">
        <v>1</v>
      </c>
      <c r="K11" s="509">
        <v>1</v>
      </c>
      <c r="L11" s="509">
        <v>1</v>
      </c>
      <c r="M11" s="509"/>
      <c r="N11" s="509"/>
      <c r="O11" s="509"/>
      <c r="P11" s="507" t="s">
        <v>389</v>
      </c>
      <c r="Q11" s="507" t="s">
        <v>386</v>
      </c>
    </row>
    <row r="12" spans="1:17" ht="88.5" customHeight="1" x14ac:dyDescent="0.25">
      <c r="A12" s="337"/>
      <c r="B12" s="341"/>
      <c r="C12" s="173" t="s">
        <v>378</v>
      </c>
      <c r="D12" s="249"/>
      <c r="E12" s="102"/>
      <c r="F12" s="102"/>
      <c r="G12" s="102"/>
      <c r="H12" s="102"/>
      <c r="I12" s="102"/>
      <c r="J12" s="250"/>
      <c r="K12" s="250"/>
      <c r="L12" s="250"/>
      <c r="M12" s="250"/>
      <c r="N12" s="250"/>
      <c r="O12" s="250"/>
      <c r="P12" s="250"/>
      <c r="Q12" s="250"/>
    </row>
    <row r="13" spans="1:17" ht="42.75" customHeight="1" x14ac:dyDescent="0.25">
      <c r="B13" s="344" t="s">
        <v>132</v>
      </c>
      <c r="C13" s="342" t="s">
        <v>61</v>
      </c>
      <c r="D13" s="342" t="s">
        <v>60</v>
      </c>
      <c r="E13" s="346" t="s">
        <v>133</v>
      </c>
      <c r="F13" s="346"/>
      <c r="G13" s="346"/>
      <c r="H13" s="346"/>
      <c r="I13" s="347" t="s">
        <v>178</v>
      </c>
    </row>
    <row r="14" spans="1:17" x14ac:dyDescent="0.25">
      <c r="B14" s="345"/>
      <c r="C14" s="343"/>
      <c r="D14" s="343"/>
      <c r="E14" s="106" t="s">
        <v>134</v>
      </c>
      <c r="F14" s="106" t="s">
        <v>135</v>
      </c>
      <c r="G14" s="106" t="s">
        <v>136</v>
      </c>
      <c r="H14" s="106" t="s">
        <v>137</v>
      </c>
      <c r="I14" s="347"/>
    </row>
    <row r="15" spans="1:17" ht="81.75" customHeight="1" x14ac:dyDescent="0.25">
      <c r="B15" s="261" t="str">
        <f>'Valoración_Riesgo '!M10</f>
        <v>Definir un día a la semana para realizar visitas de inspeccion a establecimientos de salud y afines.</v>
      </c>
      <c r="C15" s="261" t="s">
        <v>401</v>
      </c>
      <c r="D15" s="100">
        <v>1</v>
      </c>
      <c r="E15" s="110">
        <v>1</v>
      </c>
      <c r="F15" s="158"/>
      <c r="G15" s="158"/>
      <c r="H15" s="158"/>
      <c r="I15" s="159">
        <f>SUM(E15:H15)</f>
        <v>1</v>
      </c>
    </row>
    <row r="16" spans="1:17" ht="78.75" customHeight="1" x14ac:dyDescent="0.25">
      <c r="B16" s="261" t="str">
        <f>'Valoración_Riesgo '!M11</f>
        <v>Disponer del vehículo y su operador, en  forma exclusiva durante las visitas de inspección a establecimientos de salud y afines, a fin de aprovechar el tiempo al máximo.</v>
      </c>
      <c r="C16" s="261" t="s">
        <v>402</v>
      </c>
      <c r="D16" s="100">
        <v>1</v>
      </c>
      <c r="E16" s="110">
        <v>1</v>
      </c>
      <c r="F16" s="158"/>
      <c r="G16" s="158"/>
      <c r="H16" s="158"/>
      <c r="I16" s="159">
        <f>SUM(E16:H16)</f>
        <v>1</v>
      </c>
    </row>
    <row r="17" spans="2:9" ht="29.25" customHeight="1" x14ac:dyDescent="0.25">
      <c r="B17" s="160">
        <f>'Valoración_Riesgo '!M12</f>
        <v>0</v>
      </c>
      <c r="C17" s="102"/>
      <c r="D17" s="102"/>
      <c r="E17" s="158"/>
      <c r="F17" s="158"/>
      <c r="G17" s="158"/>
      <c r="H17" s="158"/>
      <c r="I17" s="159">
        <f>SUM(E17:H17)</f>
        <v>0</v>
      </c>
    </row>
    <row r="18" spans="2:9" ht="37.5" x14ac:dyDescent="0.3">
      <c r="H18" s="244" t="s">
        <v>352</v>
      </c>
    </row>
    <row r="19" spans="2:9" ht="68.25" customHeight="1" x14ac:dyDescent="0.25">
      <c r="H19" s="245">
        <v>2000</v>
      </c>
    </row>
  </sheetData>
  <mergeCells count="30">
    <mergeCell ref="C13:C14"/>
    <mergeCell ref="D13:D14"/>
    <mergeCell ref="B13:B14"/>
    <mergeCell ref="E13:H13"/>
    <mergeCell ref="I13:I14"/>
    <mergeCell ref="A7:A12"/>
    <mergeCell ref="P4:P6"/>
    <mergeCell ref="E4:F4"/>
    <mergeCell ref="B8:B9"/>
    <mergeCell ref="B11:B12"/>
    <mergeCell ref="I4:I6"/>
    <mergeCell ref="Q4:Q6"/>
    <mergeCell ref="A2:B2"/>
    <mergeCell ref="A3:B3"/>
    <mergeCell ref="D4:D6"/>
    <mergeCell ref="E5:E6"/>
    <mergeCell ref="F5:F6"/>
    <mergeCell ref="O5:O6"/>
    <mergeCell ref="N5:N6"/>
    <mergeCell ref="J5:J6"/>
    <mergeCell ref="K5:K6"/>
    <mergeCell ref="L5:L6"/>
    <mergeCell ref="M5:M6"/>
    <mergeCell ref="J4:K4"/>
    <mergeCell ref="A1:H1"/>
    <mergeCell ref="A4:A6"/>
    <mergeCell ref="B4:B6"/>
    <mergeCell ref="C4:C6"/>
    <mergeCell ref="H4:H6"/>
    <mergeCell ref="G4:G6"/>
  </mergeCells>
  <pageMargins left="0.70866141732283472" right="0.70866141732283472" top="0.74803149606299213" bottom="0.74803149606299213" header="0.31496062992125984" footer="0.31496062992125984"/>
  <pageSetup orientation="landscape" horizontalDpi="4294967293"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1"/>
  <sheetViews>
    <sheetView showGridLines="0" topLeftCell="F4" zoomScale="80" zoomScaleNormal="80" workbookViewId="0">
      <selection activeCell="Q8" sqref="Q8"/>
    </sheetView>
  </sheetViews>
  <sheetFormatPr baseColWidth="10" defaultRowHeight="15" x14ac:dyDescent="0.25"/>
  <cols>
    <col min="1" max="1" width="35.7109375" style="107" customWidth="1"/>
    <col min="2" max="2" width="41" style="108" customWidth="1"/>
    <col min="3" max="3" width="20.7109375" style="107" customWidth="1"/>
    <col min="4" max="4" width="26.5703125" style="107" customWidth="1"/>
    <col min="5" max="6" width="13.7109375" style="107" bestFit="1" customWidth="1"/>
    <col min="7" max="7" width="35.7109375" style="107" customWidth="1"/>
    <col min="8" max="8" width="36.42578125" style="107" customWidth="1"/>
    <col min="9" max="9" width="41" style="107" customWidth="1"/>
    <col min="10" max="15" width="11.42578125" style="107"/>
    <col min="16" max="16" width="17.28515625" style="107" customWidth="1"/>
    <col min="17" max="17" width="15.28515625" style="107" customWidth="1"/>
    <col min="18" max="16384" width="11.42578125" style="107"/>
  </cols>
  <sheetData>
    <row r="1" spans="1:17" s="104" customFormat="1" ht="21" x14ac:dyDescent="0.25">
      <c r="A1" s="310" t="s">
        <v>126</v>
      </c>
      <c r="B1" s="311"/>
      <c r="C1" s="311"/>
      <c r="D1" s="311"/>
      <c r="E1" s="311"/>
      <c r="F1" s="311"/>
      <c r="G1" s="311"/>
      <c r="H1" s="311"/>
      <c r="I1" s="97"/>
    </row>
    <row r="2" spans="1:17" s="104" customFormat="1" ht="21" x14ac:dyDescent="0.25">
      <c r="A2" s="321" t="str">
        <f>Serv.Salud!A2</f>
        <v>Herramienta número 3: Programación para el Nivel Local</v>
      </c>
      <c r="B2" s="321"/>
      <c r="C2" s="234"/>
      <c r="D2" s="234"/>
      <c r="E2" s="234"/>
      <c r="F2" s="234"/>
    </row>
    <row r="3" spans="1:17" s="104" customFormat="1" ht="48" customHeight="1" x14ac:dyDescent="0.35">
      <c r="A3" s="322" t="s">
        <v>350</v>
      </c>
      <c r="B3" s="322"/>
      <c r="C3" s="98"/>
      <c r="D3" s="98"/>
      <c r="E3" s="98"/>
      <c r="F3" s="221"/>
      <c r="H3" s="238">
        <f>SUM(H7:H14,H21)</f>
        <v>0</v>
      </c>
    </row>
    <row r="4" spans="1:17" s="104" customFormat="1" ht="31.5" customHeight="1" x14ac:dyDescent="0.25">
      <c r="A4" s="312" t="s">
        <v>210</v>
      </c>
      <c r="B4" s="323" t="s">
        <v>209</v>
      </c>
      <c r="C4" s="323" t="s">
        <v>208</v>
      </c>
      <c r="D4" s="359" t="s">
        <v>220</v>
      </c>
      <c r="E4" s="357" t="s">
        <v>206</v>
      </c>
      <c r="F4" s="358"/>
      <c r="G4" s="323" t="s">
        <v>205</v>
      </c>
      <c r="H4" s="315" t="s">
        <v>334</v>
      </c>
      <c r="I4" s="348" t="s">
        <v>332</v>
      </c>
      <c r="J4" s="334" t="s">
        <v>333</v>
      </c>
      <c r="K4" s="335"/>
      <c r="L4" s="235" t="s">
        <v>344</v>
      </c>
      <c r="M4" s="235" t="s">
        <v>345</v>
      </c>
      <c r="N4" s="235" t="s">
        <v>346</v>
      </c>
      <c r="O4" s="233" t="s">
        <v>347</v>
      </c>
      <c r="P4" s="318" t="s">
        <v>348</v>
      </c>
      <c r="Q4" s="318" t="s">
        <v>349</v>
      </c>
    </row>
    <row r="5" spans="1:17" s="104" customFormat="1" ht="31.5" customHeight="1" x14ac:dyDescent="0.25">
      <c r="A5" s="313"/>
      <c r="B5" s="324"/>
      <c r="C5" s="324"/>
      <c r="D5" s="360"/>
      <c r="E5" s="326" t="s">
        <v>127</v>
      </c>
      <c r="F5" s="326" t="s">
        <v>128</v>
      </c>
      <c r="G5" s="324"/>
      <c r="H5" s="316"/>
      <c r="I5" s="349"/>
      <c r="J5" s="331" t="s">
        <v>204</v>
      </c>
      <c r="K5" s="331" t="s">
        <v>128</v>
      </c>
      <c r="L5" s="329" t="s">
        <v>128</v>
      </c>
      <c r="M5" s="329" t="s">
        <v>128</v>
      </c>
      <c r="N5" s="329" t="s">
        <v>128</v>
      </c>
      <c r="O5" s="329" t="s">
        <v>128</v>
      </c>
      <c r="P5" s="319"/>
      <c r="Q5" s="319"/>
    </row>
    <row r="6" spans="1:17" s="104" customFormat="1" ht="31.5" customHeight="1" x14ac:dyDescent="0.25">
      <c r="A6" s="314"/>
      <c r="B6" s="325"/>
      <c r="C6" s="325"/>
      <c r="D6" s="361"/>
      <c r="E6" s="327"/>
      <c r="F6" s="327" t="s">
        <v>129</v>
      </c>
      <c r="G6" s="325"/>
      <c r="H6" s="317"/>
      <c r="I6" s="330"/>
      <c r="J6" s="332"/>
      <c r="K6" s="332"/>
      <c r="L6" s="330"/>
      <c r="M6" s="333"/>
      <c r="N6" s="330"/>
      <c r="O6" s="330"/>
      <c r="P6" s="320"/>
      <c r="Q6" s="320"/>
    </row>
    <row r="7" spans="1:17" s="104" customFormat="1" ht="67.5" customHeight="1" x14ac:dyDescent="0.25">
      <c r="A7" s="354" t="s">
        <v>238</v>
      </c>
      <c r="B7" s="174" t="s">
        <v>215</v>
      </c>
      <c r="C7" s="511" t="s">
        <v>151</v>
      </c>
      <c r="D7" s="100" t="s">
        <v>462</v>
      </c>
      <c r="E7" s="100" t="s">
        <v>463</v>
      </c>
      <c r="F7" s="110">
        <v>0.7</v>
      </c>
      <c r="G7" s="100" t="s">
        <v>464</v>
      </c>
      <c r="H7" s="100" t="s">
        <v>465</v>
      </c>
      <c r="I7" s="100" t="s">
        <v>466</v>
      </c>
      <c r="J7" s="100" t="s">
        <v>467</v>
      </c>
      <c r="K7" s="100">
        <v>60</v>
      </c>
      <c r="L7" s="100">
        <v>25</v>
      </c>
      <c r="M7" s="100">
        <v>25</v>
      </c>
      <c r="N7" s="100">
        <v>25</v>
      </c>
      <c r="O7" s="100">
        <v>25</v>
      </c>
      <c r="P7" s="261" t="s">
        <v>468</v>
      </c>
      <c r="Q7" s="261" t="s">
        <v>469</v>
      </c>
    </row>
    <row r="8" spans="1:17" ht="106.5" customHeight="1" x14ac:dyDescent="0.25">
      <c r="A8" s="355"/>
      <c r="B8" s="350" t="s">
        <v>214</v>
      </c>
      <c r="C8" s="100" t="s">
        <v>216</v>
      </c>
      <c r="D8" s="100" t="s">
        <v>470</v>
      </c>
      <c r="E8" s="100" t="s">
        <v>471</v>
      </c>
      <c r="F8" s="110">
        <v>0.5</v>
      </c>
      <c r="G8" s="100" t="s">
        <v>472</v>
      </c>
      <c r="H8" s="100" t="s">
        <v>465</v>
      </c>
      <c r="I8" s="261" t="s">
        <v>473</v>
      </c>
      <c r="J8" s="261" t="s">
        <v>474</v>
      </c>
      <c r="K8" s="509">
        <v>0.5</v>
      </c>
      <c r="L8" s="261">
        <v>25</v>
      </c>
      <c r="M8" s="261">
        <v>25</v>
      </c>
      <c r="N8" s="261">
        <v>25</v>
      </c>
      <c r="O8" s="261">
        <v>25</v>
      </c>
      <c r="P8" s="100" t="s">
        <v>475</v>
      </c>
      <c r="Q8" s="100" t="s">
        <v>469</v>
      </c>
    </row>
    <row r="9" spans="1:17" ht="105" x14ac:dyDescent="0.25">
      <c r="A9" s="355"/>
      <c r="B9" s="350"/>
      <c r="C9" s="100" t="s">
        <v>274</v>
      </c>
      <c r="D9" s="100"/>
      <c r="E9" s="100" t="s">
        <v>476</v>
      </c>
      <c r="F9" s="100"/>
      <c r="G9" s="100" t="s">
        <v>477</v>
      </c>
      <c r="H9" s="100" t="s">
        <v>478</v>
      </c>
      <c r="I9" s="261" t="s">
        <v>479</v>
      </c>
      <c r="J9" s="261">
        <v>16</v>
      </c>
      <c r="K9" s="261">
        <v>50</v>
      </c>
      <c r="L9" s="261">
        <v>25</v>
      </c>
      <c r="M9" s="261">
        <v>25</v>
      </c>
      <c r="N9" s="261">
        <v>25</v>
      </c>
      <c r="O9" s="261">
        <v>25</v>
      </c>
      <c r="P9" s="100" t="s">
        <v>480</v>
      </c>
      <c r="Q9" s="100" t="s">
        <v>481</v>
      </c>
    </row>
    <row r="10" spans="1:17" ht="96.75" customHeight="1" x14ac:dyDescent="0.25">
      <c r="A10" s="355"/>
      <c r="B10" s="351" t="s">
        <v>219</v>
      </c>
      <c r="C10" s="512" t="s">
        <v>273</v>
      </c>
      <c r="D10" s="100" t="s">
        <v>482</v>
      </c>
      <c r="E10" s="100">
        <v>5</v>
      </c>
      <c r="F10" s="510">
        <v>100</v>
      </c>
      <c r="G10" s="100" t="s">
        <v>472</v>
      </c>
      <c r="H10" s="100" t="s">
        <v>483</v>
      </c>
      <c r="I10" s="261" t="s">
        <v>484</v>
      </c>
      <c r="J10" s="261">
        <v>5</v>
      </c>
      <c r="K10" s="261">
        <v>100</v>
      </c>
      <c r="L10" s="261">
        <v>25</v>
      </c>
      <c r="M10" s="261">
        <v>25</v>
      </c>
      <c r="N10" s="261">
        <v>25</v>
      </c>
      <c r="O10" s="261">
        <v>25</v>
      </c>
      <c r="P10" s="100" t="s">
        <v>485</v>
      </c>
      <c r="Q10" s="100" t="s">
        <v>469</v>
      </c>
    </row>
    <row r="11" spans="1:17" ht="120" x14ac:dyDescent="0.25">
      <c r="A11" s="355"/>
      <c r="B11" s="352"/>
      <c r="C11" s="512" t="s">
        <v>272</v>
      </c>
      <c r="D11" s="100" t="s">
        <v>486</v>
      </c>
      <c r="E11" s="100">
        <v>1</v>
      </c>
      <c r="F11" s="510">
        <v>100</v>
      </c>
      <c r="G11" s="100" t="s">
        <v>472</v>
      </c>
      <c r="H11" s="100" t="s">
        <v>487</v>
      </c>
      <c r="I11" s="261" t="s">
        <v>488</v>
      </c>
      <c r="J11" s="261">
        <v>1</v>
      </c>
      <c r="K11" s="261">
        <v>100</v>
      </c>
      <c r="L11" s="261">
        <v>25</v>
      </c>
      <c r="M11" s="261">
        <v>25</v>
      </c>
      <c r="N11" s="261">
        <v>25</v>
      </c>
      <c r="O11" s="261">
        <v>25</v>
      </c>
      <c r="P11" s="100" t="s">
        <v>489</v>
      </c>
      <c r="Q11" s="100" t="s">
        <v>490</v>
      </c>
    </row>
    <row r="12" spans="1:17" ht="94.5" customHeight="1" x14ac:dyDescent="0.25">
      <c r="A12" s="355"/>
      <c r="B12" s="352"/>
      <c r="C12" s="512" t="s">
        <v>138</v>
      </c>
      <c r="D12" s="100" t="s">
        <v>491</v>
      </c>
      <c r="E12" s="100">
        <v>1</v>
      </c>
      <c r="F12" s="510">
        <v>100</v>
      </c>
      <c r="G12" s="100" t="s">
        <v>492</v>
      </c>
      <c r="H12" s="100" t="s">
        <v>493</v>
      </c>
      <c r="I12" s="261" t="s">
        <v>494</v>
      </c>
      <c r="J12" s="261">
        <v>1</v>
      </c>
      <c r="K12" s="261">
        <v>100</v>
      </c>
      <c r="L12" s="261">
        <v>25</v>
      </c>
      <c r="M12" s="261">
        <v>25</v>
      </c>
      <c r="N12" s="261">
        <v>25</v>
      </c>
      <c r="O12" s="261">
        <v>25</v>
      </c>
      <c r="P12" s="100" t="s">
        <v>495</v>
      </c>
      <c r="Q12" s="100" t="s">
        <v>496</v>
      </c>
    </row>
    <row r="13" spans="1:17" ht="124.5" customHeight="1" x14ac:dyDescent="0.25">
      <c r="A13" s="355"/>
      <c r="B13" s="352"/>
      <c r="C13" s="512" t="s">
        <v>217</v>
      </c>
      <c r="D13" s="100"/>
      <c r="E13" s="100" t="s">
        <v>497</v>
      </c>
      <c r="F13" s="510">
        <v>60</v>
      </c>
      <c r="G13" s="100" t="s">
        <v>472</v>
      </c>
      <c r="H13" s="100"/>
      <c r="I13" s="261" t="s">
        <v>498</v>
      </c>
      <c r="J13" s="261">
        <v>3</v>
      </c>
      <c r="K13" s="261">
        <v>75</v>
      </c>
      <c r="L13" s="261">
        <v>25</v>
      </c>
      <c r="M13" s="261">
        <v>25</v>
      </c>
      <c r="N13" s="261">
        <v>25</v>
      </c>
      <c r="O13" s="261">
        <v>25</v>
      </c>
      <c r="P13" s="100" t="s">
        <v>499</v>
      </c>
      <c r="Q13" s="100" t="s">
        <v>490</v>
      </c>
    </row>
    <row r="14" spans="1:17" ht="125.25" customHeight="1" x14ac:dyDescent="0.25">
      <c r="A14" s="356"/>
      <c r="B14" s="353"/>
      <c r="C14" s="100" t="s">
        <v>218</v>
      </c>
      <c r="D14" s="100"/>
      <c r="E14" s="100" t="s">
        <v>500</v>
      </c>
      <c r="F14" s="510">
        <v>75</v>
      </c>
      <c r="G14" s="100" t="s">
        <v>472</v>
      </c>
      <c r="H14" s="100" t="s">
        <v>501</v>
      </c>
      <c r="I14" s="261" t="s">
        <v>502</v>
      </c>
      <c r="J14" s="261">
        <v>3</v>
      </c>
      <c r="K14" s="261">
        <v>75</v>
      </c>
      <c r="L14" s="261">
        <v>25</v>
      </c>
      <c r="M14" s="261">
        <v>25</v>
      </c>
      <c r="N14" s="261">
        <v>25</v>
      </c>
      <c r="O14" s="261">
        <v>25</v>
      </c>
      <c r="P14" s="100" t="s">
        <v>499</v>
      </c>
      <c r="Q14" s="100" t="s">
        <v>503</v>
      </c>
    </row>
    <row r="15" spans="1:17" ht="15.75" customHeight="1" x14ac:dyDescent="0.25">
      <c r="B15" s="344" t="s">
        <v>132</v>
      </c>
      <c r="C15" s="342" t="s">
        <v>61</v>
      </c>
      <c r="D15" s="342" t="s">
        <v>60</v>
      </c>
      <c r="E15" s="346" t="s">
        <v>133</v>
      </c>
      <c r="F15" s="346"/>
      <c r="G15" s="346"/>
      <c r="H15" s="346"/>
      <c r="I15" s="347" t="s">
        <v>178</v>
      </c>
    </row>
    <row r="16" spans="1:17" x14ac:dyDescent="0.25">
      <c r="B16" s="345"/>
      <c r="C16" s="343"/>
      <c r="D16" s="343"/>
      <c r="E16" s="106" t="s">
        <v>134</v>
      </c>
      <c r="F16" s="106" t="s">
        <v>135</v>
      </c>
      <c r="G16" s="106" t="s">
        <v>136</v>
      </c>
      <c r="H16" s="106" t="s">
        <v>137</v>
      </c>
      <c r="I16" s="347"/>
    </row>
    <row r="17" spans="2:9" ht="45" x14ac:dyDescent="0.25">
      <c r="B17" s="253" t="str">
        <f>'Valoración_Riesgo '!M14</f>
        <v>orientación, sensibilización, capacitación a los prestadores de servicios de salud a la madre y el niño.</v>
      </c>
      <c r="C17" s="102" t="s">
        <v>514</v>
      </c>
      <c r="D17" s="102" t="s">
        <v>515</v>
      </c>
      <c r="E17" s="158">
        <v>0.25</v>
      </c>
      <c r="F17" s="158">
        <v>0.25</v>
      </c>
      <c r="G17" s="158">
        <v>0.25</v>
      </c>
      <c r="H17" s="158">
        <v>0.25</v>
      </c>
      <c r="I17" s="159">
        <f>SUM(E17:H17)</f>
        <v>1</v>
      </c>
    </row>
    <row r="18" spans="2:9" ht="60" x14ac:dyDescent="0.25">
      <c r="B18" s="253" t="str">
        <f>'Valoración_Riesgo '!M15</f>
        <v>1, Revisión de normas en la COLAMMI.  2, Elaborar un plan de intervención para mejorar la calidad de la atención. 3, Ejecutar el plan de intervención.</v>
      </c>
      <c r="C18" s="102" t="s">
        <v>516</v>
      </c>
      <c r="D18" s="102" t="s">
        <v>515</v>
      </c>
      <c r="E18" s="158">
        <v>0.25</v>
      </c>
      <c r="F18" s="158">
        <v>0.25</v>
      </c>
      <c r="G18" s="158">
        <v>0.25</v>
      </c>
      <c r="H18" s="158">
        <v>0.25</v>
      </c>
      <c r="I18" s="159">
        <f>SUM(E18:H18)</f>
        <v>1</v>
      </c>
    </row>
    <row r="19" spans="2:9" x14ac:dyDescent="0.25">
      <c r="B19" s="160">
        <f>'Valoración_Riesgo '!M16</f>
        <v>0</v>
      </c>
      <c r="C19" s="102"/>
      <c r="D19" s="102"/>
      <c r="E19" s="158"/>
      <c r="F19" s="158"/>
      <c r="G19" s="158"/>
      <c r="H19" s="158"/>
      <c r="I19" s="159">
        <f>SUM(E19:H19)</f>
        <v>0</v>
      </c>
    </row>
    <row r="20" spans="2:9" ht="37.5" x14ac:dyDescent="0.3">
      <c r="H20" s="244" t="s">
        <v>352</v>
      </c>
    </row>
    <row r="21" spans="2:9" ht="63" customHeight="1" x14ac:dyDescent="0.25">
      <c r="H21" s="245"/>
    </row>
  </sheetData>
  <mergeCells count="30">
    <mergeCell ref="D4:D6"/>
    <mergeCell ref="E5:E6"/>
    <mergeCell ref="F5:F6"/>
    <mergeCell ref="P4:P6"/>
    <mergeCell ref="Q4:Q6"/>
    <mergeCell ref="J4:K4"/>
    <mergeCell ref="J5:J6"/>
    <mergeCell ref="K5:K6"/>
    <mergeCell ref="O5:O6"/>
    <mergeCell ref="N5:N6"/>
    <mergeCell ref="L5:L6"/>
    <mergeCell ref="M5:M6"/>
    <mergeCell ref="H4:H6"/>
    <mergeCell ref="I4:I6"/>
    <mergeCell ref="I15:I16"/>
    <mergeCell ref="A1:H1"/>
    <mergeCell ref="B15:B16"/>
    <mergeCell ref="C15:C16"/>
    <mergeCell ref="D15:D16"/>
    <mergeCell ref="B8:B9"/>
    <mergeCell ref="B10:B14"/>
    <mergeCell ref="A4:A6"/>
    <mergeCell ref="B4:B6"/>
    <mergeCell ref="E15:H15"/>
    <mergeCell ref="A7:A14"/>
    <mergeCell ref="C4:C6"/>
    <mergeCell ref="E4:F4"/>
    <mergeCell ref="G4:G6"/>
    <mergeCell ref="A2:B2"/>
    <mergeCell ref="A3:B3"/>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topLeftCell="D7" zoomScale="80" zoomScaleNormal="80" workbookViewId="0">
      <selection activeCell="C7" sqref="C7:I9"/>
    </sheetView>
  </sheetViews>
  <sheetFormatPr baseColWidth="10" defaultRowHeight="15" x14ac:dyDescent="0.25"/>
  <cols>
    <col min="1" max="1" width="27.28515625" style="107" customWidth="1"/>
    <col min="2" max="2" width="47.7109375" style="107" customWidth="1"/>
    <col min="3" max="3" width="20.7109375" style="107" customWidth="1"/>
    <col min="4" max="4" width="13.5703125" style="107" bestFit="1" customWidth="1"/>
    <col min="5" max="5" width="15" style="107" bestFit="1" customWidth="1"/>
    <col min="6" max="6" width="13.5703125" style="107" bestFit="1" customWidth="1"/>
    <col min="7" max="7" width="20.85546875" style="107" customWidth="1"/>
    <col min="8" max="8" width="30.85546875" style="107" customWidth="1"/>
    <col min="9" max="9" width="23.140625" style="107" customWidth="1"/>
    <col min="10" max="10" width="16.42578125" style="107" customWidth="1"/>
    <col min="11" max="11" width="11.42578125" style="107" customWidth="1"/>
    <col min="12" max="12" width="15" style="107" customWidth="1"/>
    <col min="13" max="13" width="12.28515625" style="107" customWidth="1"/>
    <col min="14" max="16384" width="11.42578125" style="107"/>
  </cols>
  <sheetData>
    <row r="1" spans="1:18" s="104" customFormat="1" ht="21" x14ac:dyDescent="0.25">
      <c r="A1" s="310" t="s">
        <v>126</v>
      </c>
      <c r="B1" s="311"/>
      <c r="C1" s="311"/>
      <c r="D1" s="311"/>
      <c r="E1" s="311"/>
      <c r="F1" s="311"/>
      <c r="G1" s="311"/>
      <c r="H1" s="311"/>
      <c r="I1" s="311"/>
      <c r="J1" s="311"/>
      <c r="K1" s="311"/>
      <c r="L1" s="311"/>
      <c r="M1" s="97"/>
    </row>
    <row r="2" spans="1:18" s="104" customFormat="1" ht="21" x14ac:dyDescent="0.25">
      <c r="A2" s="321" t="str">
        <f>Serv.Salud!A2</f>
        <v>Herramienta número 3: Programación para el Nivel Local</v>
      </c>
      <c r="B2" s="321"/>
      <c r="C2" s="234"/>
      <c r="D2" s="234"/>
      <c r="E2" s="234"/>
      <c r="F2" s="234"/>
      <c r="G2" s="234"/>
      <c r="H2" s="234"/>
    </row>
    <row r="3" spans="1:18" s="104" customFormat="1" ht="48" customHeight="1" x14ac:dyDescent="0.35">
      <c r="A3" s="322" t="s">
        <v>350</v>
      </c>
      <c r="B3" s="322"/>
      <c r="C3" s="98"/>
      <c r="D3" s="98"/>
      <c r="E3" s="98"/>
      <c r="F3" s="98"/>
      <c r="G3" s="98"/>
      <c r="H3" s="238">
        <f>SUM(H7:H9,H16)</f>
        <v>0</v>
      </c>
    </row>
    <row r="4" spans="1:18" s="104" customFormat="1" ht="31.5" customHeight="1" x14ac:dyDescent="0.25">
      <c r="A4" s="312" t="s">
        <v>210</v>
      </c>
      <c r="B4" s="323" t="s">
        <v>209</v>
      </c>
      <c r="C4" s="323" t="s">
        <v>208</v>
      </c>
      <c r="D4" s="359" t="s">
        <v>220</v>
      </c>
      <c r="E4" s="357" t="s">
        <v>206</v>
      </c>
      <c r="F4" s="358"/>
      <c r="G4" s="359" t="s">
        <v>205</v>
      </c>
      <c r="H4" s="315" t="s">
        <v>334</v>
      </c>
      <c r="I4" s="348" t="s">
        <v>332</v>
      </c>
      <c r="J4" s="334" t="s">
        <v>333</v>
      </c>
      <c r="K4" s="335"/>
      <c r="L4" s="235" t="s">
        <v>344</v>
      </c>
      <c r="M4" s="235" t="s">
        <v>345</v>
      </c>
      <c r="N4" s="235" t="s">
        <v>346</v>
      </c>
      <c r="O4" s="233" t="s">
        <v>347</v>
      </c>
      <c r="P4" s="318" t="s">
        <v>348</v>
      </c>
      <c r="Q4" s="318" t="s">
        <v>349</v>
      </c>
    </row>
    <row r="5" spans="1:18" s="104" customFormat="1" ht="31.5" customHeight="1" x14ac:dyDescent="0.25">
      <c r="A5" s="313"/>
      <c r="B5" s="324"/>
      <c r="C5" s="324"/>
      <c r="D5" s="360"/>
      <c r="E5" s="326" t="s">
        <v>127</v>
      </c>
      <c r="F5" s="326" t="s">
        <v>128</v>
      </c>
      <c r="G5" s="360"/>
      <c r="H5" s="316"/>
      <c r="I5" s="349"/>
      <c r="J5" s="331" t="s">
        <v>204</v>
      </c>
      <c r="K5" s="331" t="s">
        <v>128</v>
      </c>
      <c r="L5" s="329" t="s">
        <v>128</v>
      </c>
      <c r="M5" s="329" t="s">
        <v>128</v>
      </c>
      <c r="N5" s="329" t="s">
        <v>128</v>
      </c>
      <c r="O5" s="329" t="s">
        <v>128</v>
      </c>
      <c r="P5" s="319"/>
      <c r="Q5" s="319"/>
    </row>
    <row r="6" spans="1:18" s="104" customFormat="1" ht="31.5" customHeight="1" x14ac:dyDescent="0.25">
      <c r="A6" s="314"/>
      <c r="B6" s="325"/>
      <c r="C6" s="325"/>
      <c r="D6" s="361"/>
      <c r="E6" s="327"/>
      <c r="F6" s="327" t="s">
        <v>129</v>
      </c>
      <c r="G6" s="361"/>
      <c r="H6" s="317"/>
      <c r="I6" s="330"/>
      <c r="J6" s="332"/>
      <c r="K6" s="332"/>
      <c r="L6" s="330"/>
      <c r="M6" s="333"/>
      <c r="N6" s="330"/>
      <c r="O6" s="330"/>
      <c r="P6" s="320"/>
      <c r="Q6" s="320"/>
    </row>
    <row r="7" spans="1:18" ht="150" x14ac:dyDescent="0.25">
      <c r="A7" s="362" t="s">
        <v>336</v>
      </c>
      <c r="B7" s="117" t="s">
        <v>221</v>
      </c>
      <c r="C7" s="148" t="s">
        <v>275</v>
      </c>
      <c r="D7" s="148" t="s">
        <v>275</v>
      </c>
      <c r="E7" s="148" t="s">
        <v>457</v>
      </c>
      <c r="F7" s="148">
        <v>1</v>
      </c>
      <c r="G7" s="261">
        <v>100</v>
      </c>
      <c r="H7" s="276" t="s">
        <v>458</v>
      </c>
      <c r="I7" s="124"/>
      <c r="J7" s="513" t="s">
        <v>459</v>
      </c>
      <c r="K7" s="277">
        <v>1</v>
      </c>
      <c r="L7" s="277">
        <v>100</v>
      </c>
      <c r="M7" s="277"/>
      <c r="N7" s="277"/>
      <c r="O7" s="277">
        <v>50</v>
      </c>
      <c r="P7" s="277">
        <v>50</v>
      </c>
      <c r="Q7" s="100" t="s">
        <v>460</v>
      </c>
      <c r="R7" s="100" t="s">
        <v>461</v>
      </c>
    </row>
    <row r="8" spans="1:18" ht="81" customHeight="1" x14ac:dyDescent="0.25">
      <c r="A8" s="362"/>
      <c r="B8" s="117" t="s">
        <v>140</v>
      </c>
      <c r="C8" s="261" t="s">
        <v>139</v>
      </c>
      <c r="D8" s="261" t="s">
        <v>601</v>
      </c>
      <c r="E8" s="148"/>
      <c r="F8" s="148"/>
      <c r="G8" s="261"/>
      <c r="H8" s="115"/>
      <c r="I8" s="124"/>
      <c r="J8" s="514"/>
      <c r="K8" s="277"/>
      <c r="L8" s="277"/>
      <c r="M8" s="277"/>
      <c r="N8" s="277"/>
      <c r="O8" s="277"/>
      <c r="P8" s="277"/>
      <c r="Q8" s="277"/>
      <c r="R8" s="277"/>
    </row>
    <row r="9" spans="1:18" ht="66" customHeight="1" x14ac:dyDescent="0.25">
      <c r="A9" s="362"/>
      <c r="B9" s="114" t="s">
        <v>222</v>
      </c>
      <c r="C9" s="261" t="s">
        <v>276</v>
      </c>
      <c r="D9" s="261" t="s">
        <v>601</v>
      </c>
      <c r="E9" s="275"/>
      <c r="F9" s="113"/>
      <c r="G9" s="275"/>
      <c r="H9" s="111"/>
      <c r="I9" s="124"/>
      <c r="J9" s="514"/>
      <c r="K9" s="277"/>
      <c r="L9" s="277"/>
      <c r="M9" s="277"/>
      <c r="N9" s="277"/>
      <c r="O9" s="277"/>
      <c r="P9" s="277"/>
      <c r="Q9" s="277"/>
      <c r="R9" s="277"/>
    </row>
    <row r="10" spans="1:18" ht="17.25" customHeight="1" x14ac:dyDescent="0.25">
      <c r="B10" s="344" t="s">
        <v>132</v>
      </c>
      <c r="C10" s="342" t="s">
        <v>61</v>
      </c>
      <c r="D10" s="342" t="s">
        <v>60</v>
      </c>
      <c r="E10" s="346" t="s">
        <v>133</v>
      </c>
      <c r="F10" s="346"/>
      <c r="G10" s="346"/>
      <c r="H10" s="346"/>
      <c r="I10" s="347" t="s">
        <v>178</v>
      </c>
      <c r="L10" s="105"/>
    </row>
    <row r="11" spans="1:18" x14ac:dyDescent="0.25">
      <c r="B11" s="345"/>
      <c r="C11" s="343"/>
      <c r="D11" s="343"/>
      <c r="E11" s="106" t="s">
        <v>134</v>
      </c>
      <c r="F11" s="106" t="s">
        <v>135</v>
      </c>
      <c r="G11" s="106" t="s">
        <v>136</v>
      </c>
      <c r="H11" s="106" t="s">
        <v>137</v>
      </c>
      <c r="I11" s="347"/>
    </row>
    <row r="12" spans="1:18" x14ac:dyDescent="0.25">
      <c r="B12" s="160">
        <f>'Valoración_Riesgo '!M18</f>
        <v>0</v>
      </c>
      <c r="C12" s="102"/>
      <c r="D12" s="102"/>
      <c r="E12" s="158"/>
      <c r="F12" s="158"/>
      <c r="G12" s="158"/>
      <c r="H12" s="158"/>
      <c r="I12" s="159">
        <f>SUM(E12:H12)</f>
        <v>0</v>
      </c>
    </row>
    <row r="13" spans="1:18" ht="60" x14ac:dyDescent="0.25">
      <c r="B13" s="253" t="str">
        <f>'Valoración_Riesgo '!M19</f>
        <v>Trabajar con los recursos existentes, coordinar con las instituciones involucradas y elaborar herramientas de trabajo en el tema de promoción de la salud</v>
      </c>
      <c r="C13" s="273" t="s">
        <v>573</v>
      </c>
      <c r="D13" s="102">
        <v>100</v>
      </c>
      <c r="E13" s="158">
        <v>0.25</v>
      </c>
      <c r="F13" s="158">
        <v>0.25</v>
      </c>
      <c r="G13" s="158">
        <v>0.25</v>
      </c>
      <c r="H13" s="158">
        <v>0.25</v>
      </c>
      <c r="I13" s="159">
        <f>SUM(E13:H13)</f>
        <v>1</v>
      </c>
    </row>
    <row r="14" spans="1:18" x14ac:dyDescent="0.25">
      <c r="B14" s="160">
        <f>'Valoración_Riesgo '!M20</f>
        <v>0</v>
      </c>
      <c r="C14" s="102"/>
      <c r="D14" s="102"/>
      <c r="E14" s="158"/>
      <c r="F14" s="158"/>
      <c r="G14" s="158"/>
      <c r="H14" s="158"/>
      <c r="I14" s="159">
        <f>SUM(E14:H14)</f>
        <v>0</v>
      </c>
    </row>
    <row r="15" spans="1:18" ht="37.5" x14ac:dyDescent="0.3">
      <c r="H15" s="244" t="s">
        <v>352</v>
      </c>
    </row>
    <row r="16" spans="1:18" ht="54.75" customHeight="1" x14ac:dyDescent="0.25">
      <c r="H16" s="245"/>
    </row>
  </sheetData>
  <mergeCells count="28">
    <mergeCell ref="Q4:Q6"/>
    <mergeCell ref="E5:E6"/>
    <mergeCell ref="F5:F6"/>
    <mergeCell ref="L5:L6"/>
    <mergeCell ref="M5:M6"/>
    <mergeCell ref="N5:N6"/>
    <mergeCell ref="J4:K4"/>
    <mergeCell ref="J5:J6"/>
    <mergeCell ref="K5:K6"/>
    <mergeCell ref="O5:O6"/>
    <mergeCell ref="P4:P6"/>
    <mergeCell ref="E4:F4"/>
    <mergeCell ref="G4:G6"/>
    <mergeCell ref="B10:B11"/>
    <mergeCell ref="C10:C11"/>
    <mergeCell ref="D10:D11"/>
    <mergeCell ref="E10:H10"/>
    <mergeCell ref="I10:I11"/>
    <mergeCell ref="D4:D6"/>
    <mergeCell ref="H4:H6"/>
    <mergeCell ref="I4:I6"/>
    <mergeCell ref="A7:A9"/>
    <mergeCell ref="A1:L1"/>
    <mergeCell ref="A4:A6"/>
    <mergeCell ref="B4:B6"/>
    <mergeCell ref="C4:C6"/>
    <mergeCell ref="A2:B2"/>
    <mergeCell ref="A3:B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5"/>
  <sheetViews>
    <sheetView showGridLines="0" zoomScale="70" zoomScaleNormal="70" workbookViewId="0">
      <pane xSplit="1" ySplit="6" topLeftCell="G7" activePane="bottomRight" state="frozen"/>
      <selection pane="topRight" activeCell="B1" sqref="B1"/>
      <selection pane="bottomLeft" activeCell="A7" sqref="A7"/>
      <selection pane="bottomRight" activeCell="B23" sqref="B23"/>
    </sheetView>
  </sheetViews>
  <sheetFormatPr baseColWidth="10" defaultRowHeight="15" x14ac:dyDescent="0.25"/>
  <cols>
    <col min="1" max="1" width="35.7109375" style="104" customWidth="1"/>
    <col min="2" max="2" width="49.85546875" style="104" customWidth="1"/>
    <col min="3" max="3" width="20.7109375" style="118" customWidth="1"/>
    <col min="4" max="4" width="27.7109375" style="104" customWidth="1"/>
    <col min="5" max="5" width="15" style="104" bestFit="1" customWidth="1"/>
    <col min="6" max="6" width="13.5703125" style="104" bestFit="1" customWidth="1"/>
    <col min="7" max="7" width="23.5703125" style="104" customWidth="1"/>
    <col min="8" max="8" width="32.5703125" style="104" customWidth="1"/>
    <col min="9" max="9" width="27.85546875" style="97" customWidth="1"/>
    <col min="10" max="10" width="22.42578125" style="104" customWidth="1"/>
    <col min="11" max="11" width="18.7109375" style="104" customWidth="1"/>
    <col min="12" max="12" width="37.140625" style="104" customWidth="1"/>
    <col min="13" max="13" width="15.42578125" style="104" customWidth="1"/>
    <col min="14" max="14" width="13.5703125" style="104" customWidth="1"/>
    <col min="15" max="15" width="11.42578125" style="104"/>
    <col min="16" max="16" width="13.140625" style="104" customWidth="1"/>
    <col min="17" max="17" width="11.85546875" style="104" customWidth="1"/>
    <col min="18" max="16384" width="11.42578125" style="104"/>
  </cols>
  <sheetData>
    <row r="1" spans="1:17" ht="21" x14ac:dyDescent="0.25">
      <c r="A1" s="310" t="s">
        <v>126</v>
      </c>
      <c r="B1" s="311"/>
      <c r="C1" s="311"/>
      <c r="D1" s="311"/>
      <c r="E1" s="311"/>
      <c r="F1" s="311"/>
      <c r="G1" s="311"/>
      <c r="H1" s="311"/>
      <c r="I1" s="311"/>
      <c r="J1" s="311"/>
      <c r="K1" s="311"/>
    </row>
    <row r="2" spans="1:17" ht="21" x14ac:dyDescent="0.25">
      <c r="A2" s="321" t="str">
        <f>Serv.Salud!A2</f>
        <v>Herramienta número 3: Programación para el Nivel Local</v>
      </c>
      <c r="B2" s="321"/>
      <c r="C2" s="234"/>
      <c r="D2" s="234"/>
      <c r="E2" s="234"/>
      <c r="F2" s="234"/>
      <c r="G2" s="234"/>
      <c r="H2" s="234"/>
      <c r="I2" s="104"/>
    </row>
    <row r="3" spans="1:17" ht="48" customHeight="1" x14ac:dyDescent="0.35">
      <c r="A3" s="322" t="s">
        <v>350</v>
      </c>
      <c r="B3" s="322"/>
      <c r="C3" s="98"/>
      <c r="D3" s="98"/>
      <c r="E3" s="98"/>
      <c r="F3" s="98"/>
      <c r="G3" s="98"/>
      <c r="H3" s="238">
        <f>SUM(H7:H18,H25)</f>
        <v>0</v>
      </c>
      <c r="I3" s="104"/>
    </row>
    <row r="4" spans="1:17" ht="31.5" x14ac:dyDescent="0.25">
      <c r="A4" s="312" t="s">
        <v>210</v>
      </c>
      <c r="B4" s="323" t="s">
        <v>209</v>
      </c>
      <c r="C4" s="323" t="s">
        <v>208</v>
      </c>
      <c r="D4" s="359" t="s">
        <v>220</v>
      </c>
      <c r="E4" s="357" t="s">
        <v>206</v>
      </c>
      <c r="F4" s="358"/>
      <c r="G4" s="359" t="s">
        <v>205</v>
      </c>
      <c r="H4" s="315" t="s">
        <v>334</v>
      </c>
      <c r="I4" s="348" t="s">
        <v>332</v>
      </c>
      <c r="J4" s="334" t="s">
        <v>333</v>
      </c>
      <c r="K4" s="335"/>
      <c r="L4" s="235" t="s">
        <v>344</v>
      </c>
      <c r="M4" s="235" t="s">
        <v>345</v>
      </c>
      <c r="N4" s="235" t="s">
        <v>346</v>
      </c>
      <c r="O4" s="233" t="s">
        <v>347</v>
      </c>
      <c r="P4" s="318" t="s">
        <v>348</v>
      </c>
      <c r="Q4" s="318" t="s">
        <v>349</v>
      </c>
    </row>
    <row r="5" spans="1:17" ht="31.5" customHeight="1" x14ac:dyDescent="0.25">
      <c r="A5" s="313"/>
      <c r="B5" s="324"/>
      <c r="C5" s="324"/>
      <c r="D5" s="360"/>
      <c r="E5" s="326" t="s">
        <v>127</v>
      </c>
      <c r="F5" s="326" t="s">
        <v>128</v>
      </c>
      <c r="G5" s="360"/>
      <c r="H5" s="316"/>
      <c r="I5" s="349"/>
      <c r="J5" s="372" t="s">
        <v>204</v>
      </c>
      <c r="K5" s="372" t="s">
        <v>128</v>
      </c>
      <c r="L5" s="329" t="s">
        <v>128</v>
      </c>
      <c r="M5" s="329" t="s">
        <v>128</v>
      </c>
      <c r="N5" s="329" t="s">
        <v>128</v>
      </c>
      <c r="O5" s="329" t="s">
        <v>128</v>
      </c>
      <c r="P5" s="319"/>
      <c r="Q5" s="319"/>
    </row>
    <row r="6" spans="1:17" ht="71.25" customHeight="1" x14ac:dyDescent="0.25">
      <c r="A6" s="314"/>
      <c r="B6" s="325"/>
      <c r="C6" s="325"/>
      <c r="D6" s="361"/>
      <c r="E6" s="327"/>
      <c r="F6" s="327" t="s">
        <v>129</v>
      </c>
      <c r="G6" s="361"/>
      <c r="H6" s="317"/>
      <c r="I6" s="330"/>
      <c r="J6" s="373"/>
      <c r="K6" s="373"/>
      <c r="L6" s="330"/>
      <c r="M6" s="333"/>
      <c r="N6" s="330"/>
      <c r="O6" s="330"/>
      <c r="P6" s="320"/>
      <c r="Q6" s="320"/>
    </row>
    <row r="7" spans="1:17" ht="61.5" customHeight="1" x14ac:dyDescent="0.25">
      <c r="A7" s="366" t="s">
        <v>337</v>
      </c>
      <c r="B7" s="175" t="s">
        <v>223</v>
      </c>
      <c r="C7" s="176" t="s">
        <v>278</v>
      </c>
      <c r="D7" s="148"/>
      <c r="E7" s="129">
        <v>1</v>
      </c>
      <c r="F7" s="148">
        <v>100</v>
      </c>
      <c r="G7" s="121"/>
      <c r="H7" s="124"/>
      <c r="I7" s="272" t="s">
        <v>436</v>
      </c>
      <c r="J7" s="124">
        <v>1</v>
      </c>
      <c r="K7" s="124">
        <v>100</v>
      </c>
      <c r="L7" s="102"/>
      <c r="M7" s="102"/>
      <c r="N7" s="102"/>
      <c r="O7" s="102">
        <v>100</v>
      </c>
      <c r="P7" s="273" t="s">
        <v>437</v>
      </c>
      <c r="Q7" s="273" t="s">
        <v>438</v>
      </c>
    </row>
    <row r="8" spans="1:17" ht="105" customHeight="1" x14ac:dyDescent="0.25">
      <c r="A8" s="367"/>
      <c r="B8" s="351" t="s">
        <v>146</v>
      </c>
      <c r="C8" s="128" t="s">
        <v>224</v>
      </c>
      <c r="D8" s="261" t="s">
        <v>439</v>
      </c>
      <c r="E8" s="124">
        <v>2</v>
      </c>
      <c r="F8" s="124">
        <v>100</v>
      </c>
      <c r="G8" s="261" t="s">
        <v>424</v>
      </c>
      <c r="H8" s="124"/>
      <c r="I8" s="121" t="s">
        <v>440</v>
      </c>
      <c r="J8" s="261" t="s">
        <v>441</v>
      </c>
      <c r="K8" s="124">
        <v>100</v>
      </c>
      <c r="L8" s="102">
        <v>10</v>
      </c>
      <c r="M8" s="102">
        <v>40</v>
      </c>
      <c r="N8" s="102">
        <v>10</v>
      </c>
      <c r="O8" s="102">
        <v>40</v>
      </c>
      <c r="P8" s="273" t="s">
        <v>442</v>
      </c>
      <c r="Q8" s="273" t="s">
        <v>438</v>
      </c>
    </row>
    <row r="9" spans="1:17" ht="128.25" customHeight="1" x14ac:dyDescent="0.25">
      <c r="A9" s="367"/>
      <c r="B9" s="352"/>
      <c r="C9" s="215" t="s">
        <v>277</v>
      </c>
      <c r="D9" s="261" t="s">
        <v>443</v>
      </c>
      <c r="E9" s="124">
        <v>1</v>
      </c>
      <c r="F9" s="124">
        <v>100</v>
      </c>
      <c r="G9" s="261" t="s">
        <v>444</v>
      </c>
      <c r="H9" s="124"/>
      <c r="I9" s="121" t="s">
        <v>445</v>
      </c>
      <c r="J9" s="124" t="s">
        <v>446</v>
      </c>
      <c r="K9" s="124">
        <v>100</v>
      </c>
      <c r="L9" s="102">
        <v>25</v>
      </c>
      <c r="M9" s="102">
        <v>25</v>
      </c>
      <c r="N9" s="102">
        <v>25</v>
      </c>
      <c r="O9" s="102">
        <v>25</v>
      </c>
      <c r="P9" s="273" t="s">
        <v>437</v>
      </c>
      <c r="Q9" s="273" t="s">
        <v>438</v>
      </c>
    </row>
    <row r="10" spans="1:17" ht="159.75" customHeight="1" x14ac:dyDescent="0.25">
      <c r="A10" s="367"/>
      <c r="B10" s="352"/>
      <c r="C10" s="123" t="s">
        <v>225</v>
      </c>
      <c r="D10" s="124"/>
      <c r="E10" s="124">
        <v>1</v>
      </c>
      <c r="F10" s="124">
        <v>100</v>
      </c>
      <c r="G10" s="261" t="s">
        <v>447</v>
      </c>
      <c r="H10" s="124"/>
      <c r="I10" s="121" t="s">
        <v>448</v>
      </c>
      <c r="J10" s="124">
        <v>1</v>
      </c>
      <c r="K10" s="124">
        <v>100</v>
      </c>
      <c r="L10" s="102"/>
      <c r="M10" s="102"/>
      <c r="N10" s="102">
        <v>50</v>
      </c>
      <c r="O10" s="102">
        <v>50</v>
      </c>
      <c r="P10" s="273" t="s">
        <v>437</v>
      </c>
      <c r="Q10" s="253" t="s">
        <v>438</v>
      </c>
    </row>
    <row r="11" spans="1:17" ht="109.5" customHeight="1" x14ac:dyDescent="0.25">
      <c r="A11" s="367"/>
      <c r="B11" s="352"/>
      <c r="C11" s="127" t="s">
        <v>226</v>
      </c>
      <c r="D11" s="124"/>
      <c r="E11" s="124">
        <v>2</v>
      </c>
      <c r="F11" s="124">
        <v>100</v>
      </c>
      <c r="G11" s="261" t="s">
        <v>424</v>
      </c>
      <c r="H11" s="124"/>
      <c r="I11" s="121" t="s">
        <v>449</v>
      </c>
      <c r="J11" s="124">
        <v>1</v>
      </c>
      <c r="K11" s="124">
        <v>100</v>
      </c>
      <c r="L11" s="102"/>
      <c r="M11" s="102"/>
      <c r="N11" s="102">
        <v>50</v>
      </c>
      <c r="O11" s="102">
        <v>50</v>
      </c>
      <c r="P11" s="273" t="s">
        <v>437</v>
      </c>
      <c r="Q11" s="253" t="s">
        <v>438</v>
      </c>
    </row>
    <row r="12" spans="1:17" ht="120.75" customHeight="1" x14ac:dyDescent="0.25">
      <c r="A12" s="367"/>
      <c r="B12" s="352"/>
      <c r="C12" s="127" t="s">
        <v>227</v>
      </c>
      <c r="D12" s="124"/>
      <c r="E12" s="124"/>
      <c r="F12" s="124"/>
      <c r="G12" s="124"/>
      <c r="H12" s="124"/>
      <c r="I12" s="274"/>
      <c r="J12" s="124"/>
      <c r="K12" s="124"/>
      <c r="L12" s="102"/>
      <c r="M12" s="102"/>
      <c r="N12" s="102"/>
      <c r="O12" s="102"/>
      <c r="P12" s="102"/>
      <c r="Q12" s="102"/>
    </row>
    <row r="13" spans="1:17" ht="117.75" customHeight="1" x14ac:dyDescent="0.25">
      <c r="A13" s="367"/>
      <c r="B13" s="353"/>
      <c r="C13" s="127" t="s">
        <v>228</v>
      </c>
      <c r="D13" s="261" t="s">
        <v>450</v>
      </c>
      <c r="E13" s="124">
        <v>1</v>
      </c>
      <c r="F13" s="124">
        <v>100</v>
      </c>
      <c r="G13" s="261" t="s">
        <v>447</v>
      </c>
      <c r="H13" s="124"/>
      <c r="I13" s="121" t="s">
        <v>451</v>
      </c>
      <c r="J13" s="124">
        <v>1</v>
      </c>
      <c r="K13" s="124"/>
      <c r="L13" s="102"/>
      <c r="M13" s="102">
        <v>50</v>
      </c>
      <c r="N13" s="102">
        <v>50</v>
      </c>
      <c r="O13" s="102"/>
      <c r="P13" s="273" t="s">
        <v>437</v>
      </c>
      <c r="Q13" s="253" t="s">
        <v>438</v>
      </c>
    </row>
    <row r="14" spans="1:17" ht="105" customHeight="1" x14ac:dyDescent="0.25">
      <c r="A14" s="367"/>
      <c r="B14" s="369" t="s">
        <v>145</v>
      </c>
      <c r="C14" s="126" t="s">
        <v>144</v>
      </c>
      <c r="D14" s="124"/>
      <c r="E14" s="124">
        <v>1</v>
      </c>
      <c r="F14" s="124">
        <v>100</v>
      </c>
      <c r="G14" s="274"/>
      <c r="H14" s="124"/>
      <c r="I14" s="272" t="s">
        <v>452</v>
      </c>
      <c r="J14" s="124">
        <v>1</v>
      </c>
      <c r="K14" s="124">
        <v>100</v>
      </c>
      <c r="L14" s="102"/>
      <c r="M14" s="102"/>
      <c r="N14" s="102"/>
      <c r="O14" s="102">
        <v>100</v>
      </c>
      <c r="P14" s="273" t="s">
        <v>437</v>
      </c>
      <c r="Q14" s="273" t="s">
        <v>438</v>
      </c>
    </row>
    <row r="15" spans="1:17" ht="80.25" customHeight="1" x14ac:dyDescent="0.25">
      <c r="A15" s="367"/>
      <c r="B15" s="370"/>
      <c r="C15" s="125" t="s">
        <v>143</v>
      </c>
      <c r="D15" s="363" t="s">
        <v>453</v>
      </c>
      <c r="E15" s="124">
        <v>1</v>
      </c>
      <c r="F15" s="124">
        <v>100</v>
      </c>
      <c r="G15" s="261" t="s">
        <v>424</v>
      </c>
      <c r="H15" s="124"/>
      <c r="I15" s="121" t="s">
        <v>454</v>
      </c>
      <c r="J15" s="124">
        <v>2</v>
      </c>
      <c r="K15" s="124">
        <v>100</v>
      </c>
      <c r="L15" s="102"/>
      <c r="M15" s="102"/>
      <c r="N15" s="102">
        <v>50</v>
      </c>
      <c r="O15" s="102">
        <v>50</v>
      </c>
      <c r="P15" s="273" t="s">
        <v>455</v>
      </c>
      <c r="Q15" s="273" t="s">
        <v>438</v>
      </c>
    </row>
    <row r="16" spans="1:17" ht="88.5" customHeight="1" x14ac:dyDescent="0.25">
      <c r="A16" s="367"/>
      <c r="B16" s="370"/>
      <c r="C16" s="125" t="s">
        <v>229</v>
      </c>
      <c r="D16" s="364"/>
      <c r="E16" s="124">
        <v>1</v>
      </c>
      <c r="F16" s="124">
        <v>100</v>
      </c>
      <c r="G16" s="261" t="s">
        <v>424</v>
      </c>
      <c r="H16" s="124"/>
      <c r="I16" s="121" t="s">
        <v>454</v>
      </c>
      <c r="J16" s="124">
        <v>2</v>
      </c>
      <c r="K16" s="124">
        <v>100</v>
      </c>
      <c r="L16" s="102"/>
      <c r="M16" s="102"/>
      <c r="N16" s="102">
        <v>50</v>
      </c>
      <c r="O16" s="102">
        <v>50</v>
      </c>
      <c r="P16" s="273" t="s">
        <v>455</v>
      </c>
      <c r="Q16" s="273" t="s">
        <v>438</v>
      </c>
    </row>
    <row r="17" spans="1:17" ht="78" customHeight="1" x14ac:dyDescent="0.25">
      <c r="A17" s="367"/>
      <c r="B17" s="371"/>
      <c r="C17" s="125" t="s">
        <v>142</v>
      </c>
      <c r="D17" s="365"/>
      <c r="E17" s="124">
        <v>1</v>
      </c>
      <c r="F17" s="124">
        <v>100</v>
      </c>
      <c r="G17" s="261" t="s">
        <v>424</v>
      </c>
      <c r="H17" s="124"/>
      <c r="I17" s="121" t="s">
        <v>454</v>
      </c>
      <c r="J17" s="124">
        <v>2</v>
      </c>
      <c r="K17" s="124">
        <v>100</v>
      </c>
      <c r="L17" s="102"/>
      <c r="M17" s="102"/>
      <c r="N17" s="102">
        <v>50</v>
      </c>
      <c r="O17" s="102">
        <v>50</v>
      </c>
      <c r="P17" s="273" t="s">
        <v>455</v>
      </c>
      <c r="Q17" s="273" t="s">
        <v>438</v>
      </c>
    </row>
    <row r="18" spans="1:17" ht="126.75" customHeight="1" x14ac:dyDescent="0.25">
      <c r="A18" s="368"/>
      <c r="B18" s="114" t="s">
        <v>230</v>
      </c>
      <c r="C18" s="125" t="s">
        <v>141</v>
      </c>
      <c r="D18" s="100" t="s">
        <v>456</v>
      </c>
      <c r="E18" s="122">
        <v>0.01</v>
      </c>
      <c r="F18" s="275">
        <v>100</v>
      </c>
      <c r="G18" s="261" t="s">
        <v>424</v>
      </c>
      <c r="H18" s="124"/>
      <c r="I18" s="121" t="s">
        <v>454</v>
      </c>
      <c r="J18" s="124">
        <v>2</v>
      </c>
      <c r="K18" s="124">
        <v>100</v>
      </c>
      <c r="L18" s="102"/>
      <c r="M18" s="102"/>
      <c r="N18" s="102">
        <v>50</v>
      </c>
      <c r="O18" s="102">
        <v>50</v>
      </c>
      <c r="P18" s="273" t="s">
        <v>455</v>
      </c>
      <c r="Q18" s="273" t="s">
        <v>438</v>
      </c>
    </row>
    <row r="19" spans="1:17" ht="41.25" customHeight="1" x14ac:dyDescent="0.25">
      <c r="A19" s="119"/>
      <c r="B19" s="344" t="s">
        <v>132</v>
      </c>
      <c r="C19" s="342" t="s">
        <v>61</v>
      </c>
      <c r="D19" s="342" t="s">
        <v>60</v>
      </c>
      <c r="E19" s="346" t="s">
        <v>133</v>
      </c>
      <c r="F19" s="346"/>
      <c r="G19" s="346"/>
      <c r="H19" s="346"/>
      <c r="I19" s="347" t="s">
        <v>178</v>
      </c>
    </row>
    <row r="20" spans="1:17" ht="37.5" customHeight="1" x14ac:dyDescent="0.25">
      <c r="A20" s="119"/>
      <c r="B20" s="345"/>
      <c r="C20" s="343"/>
      <c r="D20" s="343"/>
      <c r="E20" s="106" t="s">
        <v>134</v>
      </c>
      <c r="F20" s="106" t="s">
        <v>135</v>
      </c>
      <c r="G20" s="106" t="s">
        <v>136</v>
      </c>
      <c r="H20" s="106" t="s">
        <v>137</v>
      </c>
      <c r="I20" s="347"/>
    </row>
    <row r="21" spans="1:17" ht="60" x14ac:dyDescent="0.25">
      <c r="B21" s="253" t="str">
        <f>'[3]Valoración_Riesgo '!M22</f>
        <v>Trabajar con los recursos existentes, coordinar con las instituciones involucradas y elaborar herramientas de trabajo en el tema de promoción de la salud</v>
      </c>
      <c r="C21" s="273" t="s">
        <v>576</v>
      </c>
      <c r="D21" s="278">
        <v>0.8</v>
      </c>
      <c r="E21" s="158">
        <v>0.25</v>
      </c>
      <c r="F21" s="158">
        <v>0.25</v>
      </c>
      <c r="G21" s="158">
        <v>0.25</v>
      </c>
      <c r="H21" s="158">
        <v>0.25</v>
      </c>
      <c r="I21" s="159">
        <f>SUM(E21:H21)</f>
        <v>1</v>
      </c>
    </row>
    <row r="22" spans="1:17" ht="45" x14ac:dyDescent="0.25">
      <c r="B22" s="253" t="str">
        <f>'[3]Valoración_Riesgo '!M23</f>
        <v xml:space="preserve">Coordinar con actores locales el desarrollo de las actividades con el fin de contar con los recursos necesarios de forma oportuna </v>
      </c>
      <c r="C22" s="102" t="s">
        <v>577</v>
      </c>
      <c r="D22" s="102">
        <v>20</v>
      </c>
      <c r="E22" s="158">
        <v>0.25</v>
      </c>
      <c r="F22" s="158">
        <v>0.25</v>
      </c>
      <c r="G22" s="158">
        <v>0.25</v>
      </c>
      <c r="H22" s="158">
        <v>0.25</v>
      </c>
      <c r="I22" s="159">
        <f>SUM(E22:H22)</f>
        <v>1</v>
      </c>
    </row>
    <row r="23" spans="1:17" x14ac:dyDescent="0.25">
      <c r="B23" s="160">
        <f>'Valoración_Riesgo '!M24</f>
        <v>0</v>
      </c>
      <c r="C23" s="102"/>
      <c r="D23" s="102"/>
      <c r="E23" s="158"/>
      <c r="F23" s="158"/>
      <c r="G23" s="158"/>
      <c r="H23" s="158"/>
      <c r="I23" s="159">
        <f>SUM(E23:H23)</f>
        <v>0</v>
      </c>
    </row>
    <row r="24" spans="1:17" ht="37.5" x14ac:dyDescent="0.3">
      <c r="H24" s="244" t="s">
        <v>352</v>
      </c>
    </row>
    <row r="25" spans="1:17" ht="48" customHeight="1" x14ac:dyDescent="0.25">
      <c r="H25" s="245"/>
    </row>
  </sheetData>
  <mergeCells count="31">
    <mergeCell ref="O5:O6"/>
    <mergeCell ref="N5:N6"/>
    <mergeCell ref="B14:B17"/>
    <mergeCell ref="P4:P6"/>
    <mergeCell ref="Q4:Q6"/>
    <mergeCell ref="E5:E6"/>
    <mergeCell ref="F5:F6"/>
    <mergeCell ref="J5:J6"/>
    <mergeCell ref="K5:K6"/>
    <mergeCell ref="H4:H6"/>
    <mergeCell ref="B19:B20"/>
    <mergeCell ref="C19:C20"/>
    <mergeCell ref="D19:D20"/>
    <mergeCell ref="E19:H19"/>
    <mergeCell ref="I19:I20"/>
    <mergeCell ref="M5:M6"/>
    <mergeCell ref="A3:B3"/>
    <mergeCell ref="L5:L6"/>
    <mergeCell ref="E4:F4"/>
    <mergeCell ref="J4:K4"/>
    <mergeCell ref="A1:K1"/>
    <mergeCell ref="A4:A6"/>
    <mergeCell ref="B4:B6"/>
    <mergeCell ref="C4:C6"/>
    <mergeCell ref="D15:D17"/>
    <mergeCell ref="I4:I6"/>
    <mergeCell ref="D4:D6"/>
    <mergeCell ref="G4:G6"/>
    <mergeCell ref="A7:A18"/>
    <mergeCell ref="B8:B13"/>
    <mergeCell ref="A2:B2"/>
  </mergeCells>
  <pageMargins left="0.70866141732283472" right="0.70866141732283472" top="0.74803149606299213" bottom="0.74803149606299213" header="0.31496062992125984" footer="0.31496062992125984"/>
  <pageSetup scale="55"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5"/>
  <sheetViews>
    <sheetView showGridLines="0" topLeftCell="G2" zoomScaleNormal="100" workbookViewId="0">
      <selection activeCell="E7" sqref="E7:Q17"/>
    </sheetView>
  </sheetViews>
  <sheetFormatPr baseColWidth="10" defaultRowHeight="15" x14ac:dyDescent="0.25"/>
  <cols>
    <col min="1" max="1" width="28.7109375" style="130" customWidth="1"/>
    <col min="2" max="2" width="35.7109375" style="130" customWidth="1"/>
    <col min="3" max="3" width="20.7109375" style="132" customWidth="1"/>
    <col min="4" max="4" width="13.5703125" style="130" bestFit="1" customWidth="1"/>
    <col min="5" max="5" width="15" style="130" bestFit="1" customWidth="1"/>
    <col min="6" max="6" width="13.5703125" style="130" bestFit="1" customWidth="1"/>
    <col min="7" max="7" width="15" style="130" bestFit="1" customWidth="1"/>
    <col min="8" max="8" width="30.140625" style="131" customWidth="1"/>
    <col min="9" max="9" width="15" style="130" bestFit="1" customWidth="1"/>
    <col min="10" max="10" width="17" style="130" customWidth="1"/>
    <col min="11" max="11" width="17.28515625" style="130" customWidth="1"/>
    <col min="12" max="12" width="31" style="130" customWidth="1"/>
    <col min="13" max="13" width="11.42578125" style="130" customWidth="1"/>
    <col min="14" max="16384" width="11.42578125" style="130"/>
  </cols>
  <sheetData>
    <row r="1" spans="1:17" ht="21" x14ac:dyDescent="0.25">
      <c r="A1" s="310" t="s">
        <v>126</v>
      </c>
      <c r="B1" s="311"/>
      <c r="C1" s="311"/>
      <c r="D1" s="311"/>
      <c r="E1" s="311"/>
      <c r="F1" s="311"/>
      <c r="G1" s="311"/>
      <c r="H1" s="311"/>
      <c r="I1" s="311"/>
      <c r="J1" s="311"/>
      <c r="K1" s="311"/>
    </row>
    <row r="2" spans="1:17" s="104" customFormat="1" ht="39" customHeight="1" x14ac:dyDescent="0.25">
      <c r="A2" s="375" t="str">
        <f>Serv.Salud!A2</f>
        <v>Herramienta número 3: Programación para el Nivel Local</v>
      </c>
      <c r="B2" s="376"/>
      <c r="C2" s="234"/>
      <c r="D2" s="234"/>
      <c r="E2" s="234"/>
      <c r="F2" s="234"/>
      <c r="G2" s="234"/>
      <c r="H2" s="234"/>
    </row>
    <row r="3" spans="1:17" s="104" customFormat="1" ht="48" customHeight="1" x14ac:dyDescent="0.35">
      <c r="A3" s="322" t="s">
        <v>350</v>
      </c>
      <c r="B3" s="322"/>
      <c r="C3" s="98"/>
      <c r="D3" s="98"/>
      <c r="E3" s="98"/>
      <c r="F3" s="98"/>
      <c r="G3" s="98"/>
      <c r="H3" s="239">
        <f>SUM(H7:H17,H24)</f>
        <v>0</v>
      </c>
    </row>
    <row r="4" spans="1:17" s="104" customFormat="1" ht="31.5" customHeight="1" x14ac:dyDescent="0.25">
      <c r="A4" s="312" t="s">
        <v>210</v>
      </c>
      <c r="B4" s="323" t="s">
        <v>209</v>
      </c>
      <c r="C4" s="323" t="s">
        <v>208</v>
      </c>
      <c r="D4" s="359" t="s">
        <v>220</v>
      </c>
      <c r="E4" s="357" t="s">
        <v>206</v>
      </c>
      <c r="F4" s="358"/>
      <c r="G4" s="359" t="s">
        <v>205</v>
      </c>
      <c r="H4" s="315" t="s">
        <v>334</v>
      </c>
      <c r="I4" s="348" t="s">
        <v>332</v>
      </c>
      <c r="J4" s="334" t="s">
        <v>333</v>
      </c>
      <c r="K4" s="335"/>
      <c r="L4" s="235" t="s">
        <v>344</v>
      </c>
      <c r="M4" s="235" t="s">
        <v>345</v>
      </c>
      <c r="N4" s="235" t="s">
        <v>346</v>
      </c>
      <c r="O4" s="233" t="s">
        <v>347</v>
      </c>
      <c r="P4" s="318" t="s">
        <v>348</v>
      </c>
      <c r="Q4" s="318" t="s">
        <v>349</v>
      </c>
    </row>
    <row r="5" spans="1:17" s="104" customFormat="1" ht="27" customHeight="1" x14ac:dyDescent="0.25">
      <c r="A5" s="313"/>
      <c r="B5" s="324"/>
      <c r="C5" s="324"/>
      <c r="D5" s="360"/>
      <c r="E5" s="326" t="s">
        <v>127</v>
      </c>
      <c r="F5" s="326" t="s">
        <v>128</v>
      </c>
      <c r="G5" s="360"/>
      <c r="H5" s="316"/>
      <c r="I5" s="349"/>
      <c r="J5" s="372" t="s">
        <v>204</v>
      </c>
      <c r="K5" s="372" t="s">
        <v>128</v>
      </c>
      <c r="L5" s="329" t="s">
        <v>128</v>
      </c>
      <c r="M5" s="329" t="s">
        <v>128</v>
      </c>
      <c r="N5" s="329" t="s">
        <v>128</v>
      </c>
      <c r="O5" s="329" t="s">
        <v>128</v>
      </c>
      <c r="P5" s="319"/>
      <c r="Q5" s="319"/>
    </row>
    <row r="6" spans="1:17" s="104" customFormat="1" ht="31.5" customHeight="1" x14ac:dyDescent="0.25">
      <c r="A6" s="314"/>
      <c r="B6" s="325"/>
      <c r="C6" s="325"/>
      <c r="D6" s="361"/>
      <c r="E6" s="327"/>
      <c r="F6" s="327" t="s">
        <v>129</v>
      </c>
      <c r="G6" s="361"/>
      <c r="H6" s="317"/>
      <c r="I6" s="330"/>
      <c r="J6" s="373"/>
      <c r="K6" s="373"/>
      <c r="L6" s="330"/>
      <c r="M6" s="333"/>
      <c r="N6" s="330"/>
      <c r="O6" s="330"/>
      <c r="P6" s="320"/>
      <c r="Q6" s="320"/>
    </row>
    <row r="7" spans="1:17" ht="56.25" customHeight="1" x14ac:dyDescent="0.25">
      <c r="A7" s="374" t="s">
        <v>339</v>
      </c>
      <c r="B7" s="136" t="s">
        <v>232</v>
      </c>
      <c r="C7" s="148" t="s">
        <v>151</v>
      </c>
      <c r="D7" s="148" t="s">
        <v>605</v>
      </c>
      <c r="E7" s="148">
        <v>4</v>
      </c>
      <c r="F7" s="516">
        <v>100</v>
      </c>
      <c r="G7" s="148"/>
      <c r="H7" s="517"/>
      <c r="I7" s="264" t="s">
        <v>606</v>
      </c>
      <c r="J7" s="148">
        <v>4</v>
      </c>
      <c r="K7" s="516">
        <v>100</v>
      </c>
      <c r="L7" s="264">
        <v>25</v>
      </c>
      <c r="M7" s="264">
        <v>25</v>
      </c>
      <c r="N7" s="264">
        <v>25</v>
      </c>
      <c r="O7" s="264">
        <v>25</v>
      </c>
      <c r="P7" s="264" t="s">
        <v>607</v>
      </c>
      <c r="Q7" s="264" t="s">
        <v>608</v>
      </c>
    </row>
    <row r="8" spans="1:17" ht="79.5" customHeight="1" x14ac:dyDescent="0.25">
      <c r="A8" s="374"/>
      <c r="B8" s="377" t="s">
        <v>239</v>
      </c>
      <c r="C8" s="217" t="s">
        <v>231</v>
      </c>
      <c r="D8" s="264" t="s">
        <v>609</v>
      </c>
      <c r="E8" s="264">
        <v>4</v>
      </c>
      <c r="F8" s="264">
        <v>100</v>
      </c>
      <c r="G8" s="264"/>
      <c r="H8" s="517"/>
      <c r="I8" s="264" t="s">
        <v>610</v>
      </c>
      <c r="J8" s="264">
        <v>4</v>
      </c>
      <c r="K8" s="264">
        <v>100</v>
      </c>
      <c r="L8" s="264">
        <v>25</v>
      </c>
      <c r="M8" s="264">
        <v>25</v>
      </c>
      <c r="N8" s="264">
        <v>25</v>
      </c>
      <c r="O8" s="264">
        <v>25</v>
      </c>
      <c r="P8" s="264" t="s">
        <v>611</v>
      </c>
      <c r="Q8" s="264" t="s">
        <v>612</v>
      </c>
    </row>
    <row r="9" spans="1:17" ht="79.5" customHeight="1" x14ac:dyDescent="0.25">
      <c r="A9" s="374"/>
      <c r="B9" s="378"/>
      <c r="C9" s="217" t="s">
        <v>285</v>
      </c>
      <c r="D9" s="264" t="s">
        <v>613</v>
      </c>
      <c r="E9" s="264">
        <v>4</v>
      </c>
      <c r="F9" s="264">
        <v>100</v>
      </c>
      <c r="G9" s="264"/>
      <c r="H9" s="517"/>
      <c r="I9" s="264" t="s">
        <v>614</v>
      </c>
      <c r="J9" s="264">
        <v>4</v>
      </c>
      <c r="K9" s="264">
        <v>100</v>
      </c>
      <c r="L9" s="264">
        <v>25</v>
      </c>
      <c r="M9" s="264">
        <v>25</v>
      </c>
      <c r="N9" s="264">
        <v>25</v>
      </c>
      <c r="O9" s="264">
        <v>25</v>
      </c>
      <c r="P9" s="264" t="s">
        <v>611</v>
      </c>
      <c r="Q9" s="264" t="s">
        <v>612</v>
      </c>
    </row>
    <row r="10" spans="1:17" ht="75" x14ac:dyDescent="0.25">
      <c r="A10" s="374"/>
      <c r="B10" s="177" t="s">
        <v>150</v>
      </c>
      <c r="C10" s="286" t="s">
        <v>281</v>
      </c>
      <c r="D10" s="264" t="s">
        <v>615</v>
      </c>
      <c r="E10" s="507">
        <v>1</v>
      </c>
      <c r="F10" s="507">
        <v>100</v>
      </c>
      <c r="G10" s="507"/>
      <c r="H10" s="518"/>
      <c r="I10" s="264" t="s">
        <v>616</v>
      </c>
      <c r="J10" s="507">
        <v>1</v>
      </c>
      <c r="K10" s="507">
        <v>100</v>
      </c>
      <c r="L10" s="507">
        <v>0</v>
      </c>
      <c r="M10" s="507">
        <v>0</v>
      </c>
      <c r="N10" s="507">
        <v>0</v>
      </c>
      <c r="O10" s="507">
        <v>100</v>
      </c>
      <c r="P10" s="264" t="s">
        <v>617</v>
      </c>
      <c r="Q10" s="264" t="s">
        <v>618</v>
      </c>
    </row>
    <row r="11" spans="1:17" ht="47.25" customHeight="1" x14ac:dyDescent="0.25">
      <c r="A11" s="374"/>
      <c r="B11" s="136" t="s">
        <v>234</v>
      </c>
      <c r="C11" s="148" t="s">
        <v>279</v>
      </c>
      <c r="D11" s="264" t="s">
        <v>619</v>
      </c>
      <c r="E11" s="507">
        <v>5</v>
      </c>
      <c r="F11" s="507">
        <v>100</v>
      </c>
      <c r="G11" s="507"/>
      <c r="H11" s="519"/>
      <c r="I11" s="264" t="s">
        <v>620</v>
      </c>
      <c r="J11" s="507">
        <v>5</v>
      </c>
      <c r="K11" s="507">
        <v>100</v>
      </c>
      <c r="L11" s="507">
        <v>25</v>
      </c>
      <c r="M11" s="507">
        <v>25</v>
      </c>
      <c r="N11" s="507">
        <v>25</v>
      </c>
      <c r="O11" s="507">
        <v>25</v>
      </c>
      <c r="P11" s="264" t="s">
        <v>611</v>
      </c>
      <c r="Q11" s="264" t="s">
        <v>621</v>
      </c>
    </row>
    <row r="12" spans="1:17" ht="45.75" customHeight="1" x14ac:dyDescent="0.25">
      <c r="A12" s="374"/>
      <c r="B12" s="136" t="s">
        <v>233</v>
      </c>
      <c r="C12" s="148" t="s">
        <v>280</v>
      </c>
      <c r="D12" s="264" t="s">
        <v>622</v>
      </c>
      <c r="E12" s="507">
        <v>100</v>
      </c>
      <c r="F12" s="507">
        <v>100</v>
      </c>
      <c r="G12" s="507"/>
      <c r="H12" s="519"/>
      <c r="I12" s="264" t="s">
        <v>623</v>
      </c>
      <c r="J12" s="507">
        <v>100</v>
      </c>
      <c r="K12" s="507">
        <v>100</v>
      </c>
      <c r="L12" s="507">
        <v>25</v>
      </c>
      <c r="M12" s="507">
        <v>25</v>
      </c>
      <c r="N12" s="507">
        <v>25</v>
      </c>
      <c r="O12" s="507">
        <v>25</v>
      </c>
      <c r="P12" s="264" t="s">
        <v>611</v>
      </c>
      <c r="Q12" s="264" t="s">
        <v>624</v>
      </c>
    </row>
    <row r="13" spans="1:17" ht="110.25" customHeight="1" x14ac:dyDescent="0.25">
      <c r="A13" s="374"/>
      <c r="B13" s="177" t="s">
        <v>149</v>
      </c>
      <c r="C13" s="198" t="s">
        <v>286</v>
      </c>
      <c r="D13" s="264">
        <v>0</v>
      </c>
      <c r="E13" s="507">
        <v>1</v>
      </c>
      <c r="F13" s="507">
        <v>100</v>
      </c>
      <c r="G13" s="507"/>
      <c r="H13" s="519"/>
      <c r="I13" s="264" t="s">
        <v>625</v>
      </c>
      <c r="J13" s="507">
        <v>1</v>
      </c>
      <c r="K13" s="507">
        <v>100</v>
      </c>
      <c r="L13" s="507">
        <v>0</v>
      </c>
      <c r="M13" s="507">
        <v>0</v>
      </c>
      <c r="N13" s="507">
        <v>0</v>
      </c>
      <c r="O13" s="507">
        <v>100</v>
      </c>
      <c r="P13" s="264" t="s">
        <v>617</v>
      </c>
      <c r="Q13" s="264" t="s">
        <v>608</v>
      </c>
    </row>
    <row r="14" spans="1:17" s="182" customFormat="1" ht="60" x14ac:dyDescent="0.25">
      <c r="A14" s="374"/>
      <c r="B14" s="177" t="s">
        <v>282</v>
      </c>
      <c r="C14" s="198" t="s">
        <v>240</v>
      </c>
      <c r="D14" s="515">
        <v>0.8</v>
      </c>
      <c r="E14" s="515">
        <v>0.8</v>
      </c>
      <c r="F14" s="288"/>
      <c r="G14" s="288"/>
      <c r="H14" s="520"/>
      <c r="I14" s="286" t="s">
        <v>626</v>
      </c>
      <c r="J14" s="515">
        <v>0.8</v>
      </c>
      <c r="K14" s="288"/>
      <c r="L14" s="288">
        <v>0</v>
      </c>
      <c r="M14" s="288">
        <v>50</v>
      </c>
      <c r="N14" s="288"/>
      <c r="O14" s="288">
        <v>50</v>
      </c>
      <c r="P14" s="286" t="s">
        <v>617</v>
      </c>
      <c r="Q14" s="286" t="s">
        <v>608</v>
      </c>
    </row>
    <row r="15" spans="1:17" s="182" customFormat="1" ht="75" x14ac:dyDescent="0.25">
      <c r="A15" s="374"/>
      <c r="B15" s="177" t="s">
        <v>288</v>
      </c>
      <c r="C15" s="198" t="s">
        <v>287</v>
      </c>
      <c r="D15" s="286" t="s">
        <v>627</v>
      </c>
      <c r="E15" s="288">
        <v>100</v>
      </c>
      <c r="F15" s="288">
        <v>100</v>
      </c>
      <c r="G15" s="288"/>
      <c r="H15" s="520"/>
      <c r="I15" s="286" t="s">
        <v>628</v>
      </c>
      <c r="J15" s="288">
        <v>100</v>
      </c>
      <c r="K15" s="288">
        <v>100</v>
      </c>
      <c r="L15" s="288"/>
      <c r="M15" s="288">
        <v>50</v>
      </c>
      <c r="N15" s="288"/>
      <c r="O15" s="288">
        <v>50</v>
      </c>
      <c r="P15" s="286" t="s">
        <v>617</v>
      </c>
      <c r="Q15" s="286" t="s">
        <v>608</v>
      </c>
    </row>
    <row r="16" spans="1:17" ht="75" x14ac:dyDescent="0.25">
      <c r="A16" s="374"/>
      <c r="B16" s="125" t="s">
        <v>148</v>
      </c>
      <c r="C16" s="261" t="s">
        <v>379</v>
      </c>
      <c r="D16" s="507">
        <v>0</v>
      </c>
      <c r="E16" s="507">
        <v>1</v>
      </c>
      <c r="F16" s="507">
        <v>25</v>
      </c>
      <c r="G16" s="507"/>
      <c r="H16" s="519"/>
      <c r="I16" s="264" t="s">
        <v>629</v>
      </c>
      <c r="J16" s="507">
        <v>1</v>
      </c>
      <c r="K16" s="507">
        <v>25</v>
      </c>
      <c r="L16" s="507">
        <v>25</v>
      </c>
      <c r="M16" s="507">
        <v>25</v>
      </c>
      <c r="N16" s="507">
        <v>25</v>
      </c>
      <c r="O16" s="507">
        <v>25</v>
      </c>
      <c r="P16" s="264" t="s">
        <v>611</v>
      </c>
      <c r="Q16" s="148" t="s">
        <v>630</v>
      </c>
    </row>
    <row r="17" spans="1:17" ht="60" x14ac:dyDescent="0.25">
      <c r="A17" s="374"/>
      <c r="B17" s="135" t="s">
        <v>241</v>
      </c>
      <c r="C17" s="148" t="s">
        <v>284</v>
      </c>
      <c r="D17" s="264" t="s">
        <v>601</v>
      </c>
      <c r="E17" s="507"/>
      <c r="F17" s="507"/>
      <c r="G17" s="507"/>
      <c r="H17" s="519"/>
      <c r="I17" s="507"/>
      <c r="J17" s="507"/>
      <c r="K17" s="507"/>
      <c r="L17" s="507"/>
      <c r="M17" s="507"/>
      <c r="N17" s="507"/>
      <c r="O17" s="507"/>
      <c r="P17" s="507"/>
      <c r="Q17" s="507"/>
    </row>
    <row r="18" spans="1:17" x14ac:dyDescent="0.25">
      <c r="B18" s="344" t="s">
        <v>132</v>
      </c>
      <c r="C18" s="342" t="s">
        <v>61</v>
      </c>
      <c r="D18" s="342" t="s">
        <v>60</v>
      </c>
      <c r="E18" s="346" t="s">
        <v>133</v>
      </c>
      <c r="F18" s="346"/>
      <c r="G18" s="346"/>
      <c r="H18" s="346"/>
      <c r="I18" s="347" t="s">
        <v>178</v>
      </c>
    </row>
    <row r="19" spans="1:17" x14ac:dyDescent="0.25">
      <c r="B19" s="345"/>
      <c r="C19" s="343"/>
      <c r="D19" s="343"/>
      <c r="E19" s="106" t="s">
        <v>134</v>
      </c>
      <c r="F19" s="106" t="s">
        <v>135</v>
      </c>
      <c r="G19" s="106" t="s">
        <v>136</v>
      </c>
      <c r="H19" s="106" t="s">
        <v>137</v>
      </c>
      <c r="I19" s="347"/>
    </row>
    <row r="20" spans="1:17" ht="30" x14ac:dyDescent="0.25">
      <c r="B20" s="253" t="str">
        <f>'Valoración_Riesgo '!M26</f>
        <v>Gestionar la dotación de personal idóneo a la unidad organizativa</v>
      </c>
      <c r="C20" s="102" t="s">
        <v>740</v>
      </c>
      <c r="D20" s="102">
        <v>1</v>
      </c>
      <c r="E20" s="158">
        <v>0</v>
      </c>
      <c r="F20" s="158">
        <v>1</v>
      </c>
      <c r="G20" s="158">
        <v>0</v>
      </c>
      <c r="H20" s="158">
        <v>0</v>
      </c>
      <c r="I20" s="159">
        <f>SUM(E20:H20)</f>
        <v>1</v>
      </c>
    </row>
    <row r="21" spans="1:17" ht="45" x14ac:dyDescent="0.25">
      <c r="B21" s="253" t="str">
        <f>'Valoración_Riesgo '!M27</f>
        <v>Elaborar un plan de mantenimiento para prevenir el deterioro del edificio y realizar reparaciones menores</v>
      </c>
      <c r="C21" s="102" t="s">
        <v>741</v>
      </c>
      <c r="D21" s="102">
        <v>1</v>
      </c>
      <c r="E21" s="158">
        <v>0</v>
      </c>
      <c r="F21" s="158">
        <v>0</v>
      </c>
      <c r="G21" s="158">
        <v>0.5</v>
      </c>
      <c r="H21" s="158">
        <v>0.5</v>
      </c>
      <c r="I21" s="159">
        <f>SUM(E21:H21)</f>
        <v>1</v>
      </c>
    </row>
    <row r="22" spans="1:17" ht="45" x14ac:dyDescent="0.25">
      <c r="B22" s="253" t="str">
        <f>'Valoración_Riesgo '!M28</f>
        <v>Gestionar la dotación de recursos (humano, financiero, infraestructura y tecnológico)</v>
      </c>
      <c r="C22" s="102" t="s">
        <v>742</v>
      </c>
      <c r="D22" s="102">
        <v>1</v>
      </c>
      <c r="E22" s="158">
        <v>0</v>
      </c>
      <c r="F22" s="158">
        <v>1</v>
      </c>
      <c r="G22" s="158">
        <v>0</v>
      </c>
      <c r="H22" s="158">
        <v>0</v>
      </c>
      <c r="I22" s="159">
        <f>SUM(E22:H22)</f>
        <v>1</v>
      </c>
    </row>
    <row r="23" spans="1:17" ht="37.5" x14ac:dyDescent="0.3">
      <c r="H23" s="244" t="s">
        <v>352</v>
      </c>
    </row>
    <row r="24" spans="1:17" ht="55.5" customHeight="1" x14ac:dyDescent="0.25">
      <c r="H24" s="245"/>
    </row>
    <row r="25" spans="1:17" x14ac:dyDescent="0.25">
      <c r="C25" s="224"/>
      <c r="D25" s="130" t="s">
        <v>283</v>
      </c>
    </row>
  </sheetData>
  <mergeCells count="29">
    <mergeCell ref="P4:P6"/>
    <mergeCell ref="Q4:Q6"/>
    <mergeCell ref="N5:N6"/>
    <mergeCell ref="O5:O6"/>
    <mergeCell ref="B18:B19"/>
    <mergeCell ref="C18:C19"/>
    <mergeCell ref="D18:D19"/>
    <mergeCell ref="E18:H18"/>
    <mergeCell ref="I18:I19"/>
    <mergeCell ref="B8:B9"/>
    <mergeCell ref="F5:F6"/>
    <mergeCell ref="J5:J6"/>
    <mergeCell ref="K5:K6"/>
    <mergeCell ref="L5:L6"/>
    <mergeCell ref="M5:M6"/>
    <mergeCell ref="G4:G6"/>
    <mergeCell ref="A7:A17"/>
    <mergeCell ref="A1:K1"/>
    <mergeCell ref="A4:A6"/>
    <mergeCell ref="B4:B6"/>
    <mergeCell ref="C4:C6"/>
    <mergeCell ref="A2:B2"/>
    <mergeCell ref="A3:B3"/>
    <mergeCell ref="D4:D6"/>
    <mergeCell ref="E4:F4"/>
    <mergeCell ref="E5:E6"/>
    <mergeCell ref="H4:H6"/>
    <mergeCell ref="I4:I6"/>
    <mergeCell ref="J4:K4"/>
  </mergeCells>
  <pageMargins left="0.7" right="0.7" top="0.75" bottom="0.75" header="0.3" footer="0.3"/>
  <pageSetup orientation="portrait" horizontalDpi="4294967293"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7"/>
  <sheetViews>
    <sheetView showGridLines="0" topLeftCell="D17" zoomScale="80" zoomScaleNormal="80" workbookViewId="0">
      <selection activeCell="Q17" sqref="Q17"/>
    </sheetView>
  </sheetViews>
  <sheetFormatPr baseColWidth="10" defaultRowHeight="15" x14ac:dyDescent="0.25"/>
  <cols>
    <col min="1" max="1" width="28.85546875" style="130" customWidth="1"/>
    <col min="2" max="2" width="34.140625" style="130" customWidth="1"/>
    <col min="3" max="3" width="20.7109375" style="130" customWidth="1"/>
    <col min="4" max="4" width="13.7109375" style="130" bestFit="1" customWidth="1"/>
    <col min="5" max="5" width="15.140625" style="130" bestFit="1" customWidth="1"/>
    <col min="6" max="6" width="13.7109375" style="130" bestFit="1" customWidth="1"/>
    <col min="7" max="7" width="15.140625" style="130" bestFit="1" customWidth="1"/>
    <col min="8" max="8" width="34.140625" style="131" customWidth="1"/>
    <col min="9" max="9" width="15.140625" style="130" bestFit="1" customWidth="1"/>
    <col min="10" max="10" width="16.140625" style="130" customWidth="1"/>
    <col min="11" max="11" width="15.140625" style="130" customWidth="1"/>
    <col min="12" max="12" width="17.140625" style="130" customWidth="1"/>
    <col min="13" max="15" width="11.42578125" style="130"/>
    <col min="16" max="16" width="15.5703125" style="130" customWidth="1"/>
    <col min="17" max="16384" width="11.42578125" style="130"/>
  </cols>
  <sheetData>
    <row r="1" spans="1:17" ht="21" x14ac:dyDescent="0.25">
      <c r="A1" s="310" t="s">
        <v>126</v>
      </c>
      <c r="B1" s="311"/>
      <c r="C1" s="311"/>
      <c r="D1" s="311"/>
      <c r="E1" s="311"/>
      <c r="F1" s="311"/>
      <c r="G1" s="311"/>
      <c r="H1" s="311"/>
      <c r="I1" s="311"/>
      <c r="J1" s="311"/>
      <c r="K1" s="311"/>
    </row>
    <row r="2" spans="1:17" s="104" customFormat="1" ht="39" customHeight="1" x14ac:dyDescent="0.25">
      <c r="A2" s="375" t="str">
        <f>Serv.Salud!A2</f>
        <v>Herramienta número 3: Programación para el Nivel Local</v>
      </c>
      <c r="B2" s="376"/>
      <c r="C2" s="234"/>
      <c r="D2" s="234"/>
      <c r="E2" s="234"/>
      <c r="F2" s="234"/>
      <c r="G2" s="234"/>
      <c r="H2" s="234"/>
    </row>
    <row r="3" spans="1:17" s="104" customFormat="1" ht="48" customHeight="1" x14ac:dyDescent="0.35">
      <c r="A3" s="322" t="s">
        <v>350</v>
      </c>
      <c r="B3" s="322"/>
      <c r="C3" s="98"/>
      <c r="D3" s="98"/>
      <c r="E3" s="98"/>
      <c r="F3" s="98"/>
      <c r="G3" s="98"/>
      <c r="H3" s="239">
        <f>SUM(H7:H17,H24)</f>
        <v>0</v>
      </c>
    </row>
    <row r="4" spans="1:17" s="104" customFormat="1" ht="31.5" customHeight="1" x14ac:dyDescent="0.25">
      <c r="A4" s="312" t="s">
        <v>210</v>
      </c>
      <c r="B4" s="323" t="s">
        <v>209</v>
      </c>
      <c r="C4" s="323" t="s">
        <v>208</v>
      </c>
      <c r="D4" s="359" t="s">
        <v>220</v>
      </c>
      <c r="E4" s="357" t="s">
        <v>206</v>
      </c>
      <c r="F4" s="358"/>
      <c r="G4" s="359" t="s">
        <v>205</v>
      </c>
      <c r="H4" s="315" t="s">
        <v>334</v>
      </c>
      <c r="I4" s="348" t="s">
        <v>332</v>
      </c>
      <c r="J4" s="334" t="s">
        <v>333</v>
      </c>
      <c r="K4" s="335"/>
      <c r="L4" s="235" t="s">
        <v>344</v>
      </c>
      <c r="M4" s="235" t="s">
        <v>345</v>
      </c>
      <c r="N4" s="235" t="s">
        <v>346</v>
      </c>
      <c r="O4" s="233" t="s">
        <v>347</v>
      </c>
      <c r="P4" s="318" t="s">
        <v>348</v>
      </c>
      <c r="Q4" s="318" t="s">
        <v>349</v>
      </c>
    </row>
    <row r="5" spans="1:17" s="104" customFormat="1" ht="31.5" customHeight="1" x14ac:dyDescent="0.25">
      <c r="A5" s="313"/>
      <c r="B5" s="324"/>
      <c r="C5" s="324"/>
      <c r="D5" s="360"/>
      <c r="E5" s="326" t="s">
        <v>127</v>
      </c>
      <c r="F5" s="326" t="s">
        <v>128</v>
      </c>
      <c r="G5" s="360"/>
      <c r="H5" s="316"/>
      <c r="I5" s="349"/>
      <c r="J5" s="372" t="s">
        <v>204</v>
      </c>
      <c r="K5" s="372" t="s">
        <v>128</v>
      </c>
      <c r="L5" s="329" t="s">
        <v>128</v>
      </c>
      <c r="M5" s="329" t="s">
        <v>128</v>
      </c>
      <c r="N5" s="329" t="s">
        <v>128</v>
      </c>
      <c r="O5" s="329" t="s">
        <v>128</v>
      </c>
      <c r="P5" s="319"/>
      <c r="Q5" s="319"/>
    </row>
    <row r="6" spans="1:17" s="104" customFormat="1" ht="31.5" customHeight="1" x14ac:dyDescent="0.25">
      <c r="A6" s="314"/>
      <c r="B6" s="325"/>
      <c r="C6" s="325"/>
      <c r="D6" s="361"/>
      <c r="E6" s="327"/>
      <c r="F6" s="327" t="s">
        <v>129</v>
      </c>
      <c r="G6" s="361"/>
      <c r="H6" s="317"/>
      <c r="I6" s="330"/>
      <c r="J6" s="373"/>
      <c r="K6" s="373"/>
      <c r="L6" s="330"/>
      <c r="M6" s="333"/>
      <c r="N6" s="330"/>
      <c r="O6" s="330"/>
      <c r="P6" s="320"/>
      <c r="Q6" s="320"/>
    </row>
    <row r="7" spans="1:17" s="138" customFormat="1" ht="95.25" customHeight="1" x14ac:dyDescent="0.2">
      <c r="A7" s="362" t="s">
        <v>338</v>
      </c>
      <c r="B7" s="214" t="s">
        <v>291</v>
      </c>
      <c r="C7" s="139" t="s">
        <v>159</v>
      </c>
      <c r="D7" s="264" t="s">
        <v>517</v>
      </c>
      <c r="E7" s="264" t="s">
        <v>518</v>
      </c>
      <c r="F7" s="521">
        <v>0.8</v>
      </c>
      <c r="G7" s="522" t="s">
        <v>519</v>
      </c>
      <c r="H7" s="519" t="s">
        <v>520</v>
      </c>
      <c r="I7" s="264" t="s">
        <v>521</v>
      </c>
      <c r="J7" s="507"/>
      <c r="K7" s="523">
        <v>1</v>
      </c>
      <c r="L7" s="507">
        <v>100</v>
      </c>
      <c r="M7" s="507"/>
      <c r="N7" s="507"/>
      <c r="O7" s="507"/>
      <c r="P7" s="507" t="s">
        <v>522</v>
      </c>
      <c r="Q7" s="100" t="s">
        <v>469</v>
      </c>
    </row>
    <row r="8" spans="1:17" s="138" customFormat="1" ht="300" x14ac:dyDescent="0.2">
      <c r="A8" s="362"/>
      <c r="B8" s="125" t="s">
        <v>380</v>
      </c>
      <c r="C8" s="135" t="s">
        <v>292</v>
      </c>
      <c r="D8" s="150" t="s">
        <v>523</v>
      </c>
      <c r="E8" s="148" t="s">
        <v>524</v>
      </c>
      <c r="F8" s="150">
        <v>0.7</v>
      </c>
      <c r="G8" s="524" t="s">
        <v>525</v>
      </c>
      <c r="H8" s="519" t="s">
        <v>526</v>
      </c>
      <c r="I8" s="507" t="s">
        <v>527</v>
      </c>
      <c r="J8" s="519"/>
      <c r="K8" s="523">
        <v>1</v>
      </c>
      <c r="L8" s="507">
        <v>25</v>
      </c>
      <c r="M8" s="507">
        <v>25</v>
      </c>
      <c r="N8" s="507">
        <v>25</v>
      </c>
      <c r="O8" s="507">
        <v>25</v>
      </c>
      <c r="P8" s="507" t="s">
        <v>528</v>
      </c>
      <c r="Q8" s="100" t="s">
        <v>469</v>
      </c>
    </row>
    <row r="9" spans="1:17" s="138" customFormat="1" ht="92.25" customHeight="1" x14ac:dyDescent="0.2">
      <c r="A9" s="362"/>
      <c r="B9" s="379" t="s">
        <v>158</v>
      </c>
      <c r="C9" s="178" t="s">
        <v>381</v>
      </c>
      <c r="D9" s="150"/>
      <c r="E9" s="148"/>
      <c r="F9" s="148"/>
      <c r="G9" s="524"/>
      <c r="H9" s="519"/>
      <c r="I9" s="507"/>
      <c r="J9" s="519"/>
      <c r="K9" s="507"/>
      <c r="L9" s="507"/>
      <c r="M9" s="507"/>
      <c r="N9" s="507"/>
      <c r="O9" s="507"/>
      <c r="P9" s="507"/>
      <c r="Q9" s="507"/>
    </row>
    <row r="10" spans="1:17" s="138" customFormat="1" ht="83.25" customHeight="1" x14ac:dyDescent="0.2">
      <c r="A10" s="362"/>
      <c r="B10" s="381"/>
      <c r="C10" s="183" t="s">
        <v>242</v>
      </c>
      <c r="D10" s="148" t="s">
        <v>529</v>
      </c>
      <c r="E10" s="148" t="s">
        <v>530</v>
      </c>
      <c r="F10" s="150">
        <v>1</v>
      </c>
      <c r="G10" s="524"/>
      <c r="H10" s="519" t="s">
        <v>531</v>
      </c>
      <c r="I10" s="507" t="s">
        <v>532</v>
      </c>
      <c r="J10" s="525"/>
      <c r="K10" s="526">
        <v>0.8</v>
      </c>
      <c r="L10" s="523">
        <v>0.25</v>
      </c>
      <c r="M10" s="523">
        <v>0.25</v>
      </c>
      <c r="N10" s="523">
        <v>0.25</v>
      </c>
      <c r="O10" s="523">
        <v>0.25</v>
      </c>
      <c r="P10" s="507" t="s">
        <v>533</v>
      </c>
      <c r="Q10" s="100" t="s">
        <v>469</v>
      </c>
    </row>
    <row r="11" spans="1:17" s="138" customFormat="1" ht="71.25" customHeight="1" x14ac:dyDescent="0.2">
      <c r="A11" s="362"/>
      <c r="B11" s="379" t="s">
        <v>157</v>
      </c>
      <c r="C11" s="178" t="s">
        <v>243</v>
      </c>
      <c r="D11" s="148" t="s">
        <v>534</v>
      </c>
      <c r="E11" s="100" t="s">
        <v>535</v>
      </c>
      <c r="F11" s="110">
        <v>1</v>
      </c>
      <c r="G11" s="524" t="s">
        <v>525</v>
      </c>
      <c r="H11" s="519" t="s">
        <v>536</v>
      </c>
      <c r="I11" s="507" t="s">
        <v>537</v>
      </c>
      <c r="J11" s="519"/>
      <c r="K11" s="523">
        <v>1</v>
      </c>
      <c r="L11" s="507">
        <v>25</v>
      </c>
      <c r="M11" s="507">
        <v>25</v>
      </c>
      <c r="N11" s="507">
        <v>25</v>
      </c>
      <c r="O11" s="507">
        <v>25</v>
      </c>
      <c r="P11" s="507" t="s">
        <v>538</v>
      </c>
      <c r="Q11" s="100" t="s">
        <v>469</v>
      </c>
    </row>
    <row r="12" spans="1:17" s="138" customFormat="1" ht="102.75" customHeight="1" x14ac:dyDescent="0.2">
      <c r="A12" s="362"/>
      <c r="B12" s="381"/>
      <c r="C12" s="178" t="s">
        <v>244</v>
      </c>
      <c r="D12" s="148" t="s">
        <v>539</v>
      </c>
      <c r="E12" s="100" t="s">
        <v>540</v>
      </c>
      <c r="F12" s="110">
        <v>1</v>
      </c>
      <c r="G12" s="524" t="s">
        <v>541</v>
      </c>
      <c r="H12" s="519" t="s">
        <v>542</v>
      </c>
      <c r="I12" s="507" t="s">
        <v>543</v>
      </c>
      <c r="J12" s="519"/>
      <c r="K12" s="523">
        <v>1</v>
      </c>
      <c r="L12" s="507">
        <v>25</v>
      </c>
      <c r="M12" s="507">
        <v>25</v>
      </c>
      <c r="N12" s="507">
        <v>25</v>
      </c>
      <c r="O12" s="507">
        <v>25</v>
      </c>
      <c r="P12" s="507" t="s">
        <v>538</v>
      </c>
      <c r="Q12" s="100" t="s">
        <v>469</v>
      </c>
    </row>
    <row r="13" spans="1:17" s="138" customFormat="1" ht="138" customHeight="1" x14ac:dyDescent="0.2">
      <c r="A13" s="362"/>
      <c r="B13" s="252" t="s">
        <v>156</v>
      </c>
      <c r="C13" s="184" t="s">
        <v>383</v>
      </c>
      <c r="D13" s="507" t="s">
        <v>544</v>
      </c>
      <c r="E13" s="507" t="s">
        <v>544</v>
      </c>
      <c r="F13" s="150">
        <v>1</v>
      </c>
      <c r="G13" s="524" t="s">
        <v>541</v>
      </c>
      <c r="H13" s="519" t="s">
        <v>531</v>
      </c>
      <c r="I13" s="507" t="s">
        <v>545</v>
      </c>
      <c r="J13" s="519"/>
      <c r="K13" s="523">
        <v>1</v>
      </c>
      <c r="L13" s="507">
        <v>25</v>
      </c>
      <c r="M13" s="507">
        <v>25</v>
      </c>
      <c r="N13" s="507">
        <v>25</v>
      </c>
      <c r="O13" s="507">
        <v>25</v>
      </c>
      <c r="P13" s="507" t="s">
        <v>546</v>
      </c>
      <c r="Q13" s="100" t="s">
        <v>469</v>
      </c>
    </row>
    <row r="14" spans="1:17" s="138" customFormat="1" ht="150" x14ac:dyDescent="0.2">
      <c r="A14" s="362"/>
      <c r="B14" s="379" t="s">
        <v>155</v>
      </c>
      <c r="C14" s="178" t="s">
        <v>154</v>
      </c>
      <c r="D14" s="150" t="s">
        <v>547</v>
      </c>
      <c r="E14" s="148" t="s">
        <v>548</v>
      </c>
      <c r="F14" s="150">
        <v>0.7</v>
      </c>
      <c r="G14" s="261" t="s">
        <v>549</v>
      </c>
      <c r="H14" s="519" t="s">
        <v>550</v>
      </c>
      <c r="I14" s="264" t="s">
        <v>551</v>
      </c>
      <c r="J14" s="519"/>
      <c r="K14" s="523">
        <v>1</v>
      </c>
      <c r="L14" s="507">
        <v>25</v>
      </c>
      <c r="M14" s="507">
        <v>25</v>
      </c>
      <c r="N14" s="507">
        <v>25</v>
      </c>
      <c r="O14" s="507">
        <v>25</v>
      </c>
      <c r="P14" s="507" t="s">
        <v>552</v>
      </c>
      <c r="Q14" s="100" t="s">
        <v>469</v>
      </c>
    </row>
    <row r="15" spans="1:17" s="138" customFormat="1" ht="315" x14ac:dyDescent="0.2">
      <c r="A15" s="362"/>
      <c r="B15" s="380"/>
      <c r="C15" s="178" t="s">
        <v>290</v>
      </c>
      <c r="D15" s="150"/>
      <c r="E15" s="148" t="s">
        <v>553</v>
      </c>
      <c r="F15" s="150">
        <v>0.6</v>
      </c>
      <c r="G15" s="261" t="s">
        <v>554</v>
      </c>
      <c r="H15" s="519" t="s">
        <v>520</v>
      </c>
      <c r="I15" s="507" t="s">
        <v>555</v>
      </c>
      <c r="J15" s="519"/>
      <c r="K15" s="523">
        <v>1</v>
      </c>
      <c r="L15" s="507">
        <v>25</v>
      </c>
      <c r="M15" s="507">
        <v>25</v>
      </c>
      <c r="N15" s="507">
        <v>25</v>
      </c>
      <c r="O15" s="507">
        <v>25</v>
      </c>
      <c r="P15" s="507" t="s">
        <v>556</v>
      </c>
      <c r="Q15" s="100" t="s">
        <v>469</v>
      </c>
    </row>
    <row r="16" spans="1:17" s="138" customFormat="1" ht="225" x14ac:dyDescent="0.2">
      <c r="A16" s="362"/>
      <c r="B16" s="381"/>
      <c r="C16" s="135" t="s">
        <v>289</v>
      </c>
      <c r="D16" s="150" t="s">
        <v>557</v>
      </c>
      <c r="E16" s="148" t="s">
        <v>558</v>
      </c>
      <c r="F16" s="150">
        <v>0.4</v>
      </c>
      <c r="G16" s="148" t="s">
        <v>525</v>
      </c>
      <c r="H16" s="519" t="s">
        <v>559</v>
      </c>
      <c r="I16" s="507" t="s">
        <v>560</v>
      </c>
      <c r="J16" s="519"/>
      <c r="K16" s="523">
        <v>1</v>
      </c>
      <c r="L16" s="507">
        <v>25</v>
      </c>
      <c r="M16" s="507">
        <v>25</v>
      </c>
      <c r="N16" s="507">
        <v>25</v>
      </c>
      <c r="O16" s="507">
        <v>25</v>
      </c>
      <c r="P16" s="507" t="s">
        <v>561</v>
      </c>
      <c r="Q16" s="100" t="s">
        <v>469</v>
      </c>
    </row>
    <row r="17" spans="1:17" s="138" customFormat="1" ht="240" x14ac:dyDescent="0.2">
      <c r="A17" s="362"/>
      <c r="B17" s="214" t="s">
        <v>153</v>
      </c>
      <c r="C17" s="135" t="s">
        <v>152</v>
      </c>
      <c r="D17" s="148" t="s">
        <v>562</v>
      </c>
      <c r="E17" s="148" t="s">
        <v>563</v>
      </c>
      <c r="F17" s="150">
        <v>1</v>
      </c>
      <c r="G17" s="261" t="s">
        <v>564</v>
      </c>
      <c r="H17" s="519" t="s">
        <v>531</v>
      </c>
      <c r="I17" s="507" t="s">
        <v>565</v>
      </c>
      <c r="J17" s="519"/>
      <c r="K17" s="523">
        <v>1</v>
      </c>
      <c r="L17" s="507">
        <v>25</v>
      </c>
      <c r="M17" s="507">
        <v>25</v>
      </c>
      <c r="N17" s="507">
        <v>25</v>
      </c>
      <c r="O17" s="507">
        <v>25</v>
      </c>
      <c r="P17" s="507" t="s">
        <v>566</v>
      </c>
      <c r="Q17" s="100" t="s">
        <v>469</v>
      </c>
    </row>
    <row r="18" spans="1:17" ht="21.75" customHeight="1" x14ac:dyDescent="0.25">
      <c r="B18" s="344" t="s">
        <v>132</v>
      </c>
      <c r="C18" s="342" t="s">
        <v>61</v>
      </c>
      <c r="D18" s="342" t="s">
        <v>60</v>
      </c>
      <c r="E18" s="346" t="s">
        <v>133</v>
      </c>
      <c r="F18" s="346"/>
      <c r="G18" s="346"/>
      <c r="H18" s="346"/>
      <c r="I18" s="347" t="s">
        <v>178</v>
      </c>
    </row>
    <row r="19" spans="1:17" ht="27" customHeight="1" x14ac:dyDescent="0.25">
      <c r="B19" s="345"/>
      <c r="C19" s="343"/>
      <c r="D19" s="343"/>
      <c r="E19" s="106" t="s">
        <v>134</v>
      </c>
      <c r="F19" s="106" t="s">
        <v>135</v>
      </c>
      <c r="G19" s="106" t="s">
        <v>136</v>
      </c>
      <c r="H19" s="106" t="s">
        <v>137</v>
      </c>
      <c r="I19" s="347"/>
    </row>
    <row r="20" spans="1:17" ht="45" x14ac:dyDescent="0.25">
      <c r="B20" s="253" t="str">
        <f>'Valoración_Riesgo '!M30</f>
        <v>CAPACITAR, ORIENTAR, ASESORAR A CLIENTE INTERNO  Y EXTERNO.</v>
      </c>
      <c r="C20" s="273" t="s">
        <v>578</v>
      </c>
      <c r="D20" s="273" t="s">
        <v>579</v>
      </c>
      <c r="E20" s="158">
        <v>0.25</v>
      </c>
      <c r="F20" s="158">
        <v>0.25</v>
      </c>
      <c r="G20" s="158">
        <v>0.25</v>
      </c>
      <c r="H20" s="158">
        <v>0.25</v>
      </c>
      <c r="I20" s="159">
        <f>SUM(E20:H20)</f>
        <v>1</v>
      </c>
    </row>
    <row r="21" spans="1:17" ht="45" x14ac:dyDescent="0.25">
      <c r="B21" s="253" t="str">
        <f>'Valoración_Riesgo '!M31</f>
        <v>UN PROGRAMA DE CAPACITACION PERMANENTE A LOS FUNCIONARIOS DE VIGILANCIA.</v>
      </c>
      <c r="C21" s="273" t="s">
        <v>580</v>
      </c>
      <c r="D21" s="273" t="s">
        <v>581</v>
      </c>
      <c r="E21" s="158">
        <v>0.25</v>
      </c>
      <c r="F21" s="158">
        <v>0.25</v>
      </c>
      <c r="G21" s="158">
        <v>0.25</v>
      </c>
      <c r="H21" s="158">
        <v>0.25</v>
      </c>
      <c r="I21" s="159">
        <f>SUM(E21:H21)</f>
        <v>1</v>
      </c>
    </row>
    <row r="22" spans="1:17" x14ac:dyDescent="0.25">
      <c r="B22" s="160">
        <f>'Valoración_Riesgo '!M32</f>
        <v>0</v>
      </c>
      <c r="C22" s="102"/>
      <c r="D22" s="102"/>
      <c r="E22" s="158"/>
      <c r="F22" s="158"/>
      <c r="G22" s="158"/>
      <c r="H22" s="158"/>
      <c r="I22" s="159">
        <f>SUM(E22:H22)</f>
        <v>0</v>
      </c>
    </row>
    <row r="23" spans="1:17" ht="37.5" x14ac:dyDescent="0.3">
      <c r="H23" s="244" t="s">
        <v>352</v>
      </c>
    </row>
    <row r="24" spans="1:17" ht="62.25" customHeight="1" x14ac:dyDescent="0.25">
      <c r="H24" s="245"/>
    </row>
    <row r="25" spans="1:17" x14ac:dyDescent="0.25">
      <c r="B25" s="104"/>
    </row>
    <row r="26" spans="1:17" x14ac:dyDescent="0.25">
      <c r="B26" s="104"/>
    </row>
    <row r="27" spans="1:17" x14ac:dyDescent="0.25">
      <c r="B27" s="104"/>
    </row>
  </sheetData>
  <mergeCells count="31">
    <mergeCell ref="P4:P6"/>
    <mergeCell ref="Q4:Q6"/>
    <mergeCell ref="E5:E6"/>
    <mergeCell ref="F5:F6"/>
    <mergeCell ref="J5:J6"/>
    <mergeCell ref="K5:K6"/>
    <mergeCell ref="L5:L6"/>
    <mergeCell ref="E4:F4"/>
    <mergeCell ref="G4:G6"/>
    <mergeCell ref="O5:O6"/>
    <mergeCell ref="A1:K1"/>
    <mergeCell ref="A4:A6"/>
    <mergeCell ref="B4:B6"/>
    <mergeCell ref="C4:C6"/>
    <mergeCell ref="A2:B2"/>
    <mergeCell ref="J4:K4"/>
    <mergeCell ref="A3:B3"/>
    <mergeCell ref="D4:D6"/>
    <mergeCell ref="N5:N6"/>
    <mergeCell ref="I4:I6"/>
    <mergeCell ref="A7:A17"/>
    <mergeCell ref="B9:B10"/>
    <mergeCell ref="B11:B12"/>
    <mergeCell ref="H4:H6"/>
    <mergeCell ref="C18:C19"/>
    <mergeCell ref="D18:D19"/>
    <mergeCell ref="B18:B19"/>
    <mergeCell ref="B14:B16"/>
    <mergeCell ref="M5:M6"/>
    <mergeCell ref="E18:H18"/>
    <mergeCell ref="I18:I19"/>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2"/>
  <sheetViews>
    <sheetView showGridLines="0" topLeftCell="H10" zoomScale="70" zoomScaleNormal="70" workbookViewId="0">
      <selection activeCell="D7" sqref="D7:Q15"/>
    </sheetView>
  </sheetViews>
  <sheetFormatPr baseColWidth="10" defaultRowHeight="15" x14ac:dyDescent="0.25"/>
  <cols>
    <col min="1" max="1" width="31.7109375" style="130" customWidth="1"/>
    <col min="2" max="2" width="35.7109375" style="130" customWidth="1"/>
    <col min="3" max="3" width="20.7109375" style="130" customWidth="1"/>
    <col min="4" max="4" width="19.85546875" style="130" customWidth="1"/>
    <col min="5" max="5" width="26.140625" style="130" bestFit="1" customWidth="1"/>
    <col min="6" max="6" width="13.7109375" style="130" bestFit="1" customWidth="1"/>
    <col min="7" max="7" width="30.42578125" style="130" customWidth="1"/>
    <col min="8" max="8" width="28" style="131" customWidth="1"/>
    <col min="9" max="9" width="53" style="130" customWidth="1"/>
    <col min="10" max="10" width="27.85546875" style="130" customWidth="1"/>
    <col min="11" max="11" width="20.5703125" style="130" customWidth="1"/>
    <col min="12" max="12" width="18.85546875" style="130" customWidth="1"/>
    <col min="13" max="13" width="9.5703125" style="130" customWidth="1"/>
    <col min="14" max="15" width="11.42578125" style="130"/>
    <col min="16" max="16" width="30.42578125" style="130" customWidth="1"/>
    <col min="17" max="17" width="35.28515625" style="130" customWidth="1"/>
    <col min="18" max="16384" width="11.42578125" style="130"/>
  </cols>
  <sheetData>
    <row r="1" spans="1:17" ht="21" x14ac:dyDescent="0.25">
      <c r="A1" s="310" t="s">
        <v>126</v>
      </c>
      <c r="B1" s="311"/>
      <c r="C1" s="311"/>
      <c r="D1" s="311"/>
      <c r="E1" s="311"/>
      <c r="F1" s="311"/>
      <c r="G1" s="311"/>
      <c r="H1" s="311"/>
      <c r="I1" s="311"/>
      <c r="J1" s="311"/>
      <c r="K1" s="311"/>
    </row>
    <row r="2" spans="1:17" s="104" customFormat="1" ht="39" customHeight="1" x14ac:dyDescent="0.25">
      <c r="A2" s="375" t="str">
        <f>Serv.Salud!A2</f>
        <v>Herramienta número 3: Programación para el Nivel Local</v>
      </c>
      <c r="B2" s="376"/>
      <c r="C2" s="234"/>
      <c r="D2" s="234"/>
      <c r="E2" s="234"/>
      <c r="F2" s="234"/>
      <c r="G2" s="234"/>
      <c r="H2" s="234"/>
    </row>
    <row r="3" spans="1:17" s="104" customFormat="1" ht="48" customHeight="1" x14ac:dyDescent="0.35">
      <c r="A3" s="322" t="s">
        <v>350</v>
      </c>
      <c r="B3" s="322"/>
      <c r="C3" s="98"/>
      <c r="D3" s="98"/>
      <c r="E3" s="98"/>
      <c r="F3" s="98"/>
      <c r="G3" s="98"/>
      <c r="H3" s="239">
        <f>SUM(H7:H15,H22)</f>
        <v>51315</v>
      </c>
    </row>
    <row r="4" spans="1:17" s="104" customFormat="1" ht="31.5" customHeight="1" x14ac:dyDescent="0.25">
      <c r="A4" s="312" t="s">
        <v>210</v>
      </c>
      <c r="B4" s="323" t="s">
        <v>209</v>
      </c>
      <c r="C4" s="323" t="s">
        <v>208</v>
      </c>
      <c r="D4" s="359" t="s">
        <v>220</v>
      </c>
      <c r="E4" s="357" t="s">
        <v>206</v>
      </c>
      <c r="F4" s="358"/>
      <c r="G4" s="359" t="s">
        <v>205</v>
      </c>
      <c r="H4" s="315" t="s">
        <v>334</v>
      </c>
      <c r="I4" s="348" t="s">
        <v>332</v>
      </c>
      <c r="J4" s="334" t="s">
        <v>333</v>
      </c>
      <c r="K4" s="335"/>
      <c r="L4" s="235" t="s">
        <v>344</v>
      </c>
      <c r="M4" s="235" t="s">
        <v>345</v>
      </c>
      <c r="N4" s="235" t="s">
        <v>346</v>
      </c>
      <c r="O4" s="233" t="s">
        <v>347</v>
      </c>
      <c r="P4" s="318" t="s">
        <v>348</v>
      </c>
      <c r="Q4" s="318" t="s">
        <v>349</v>
      </c>
    </row>
    <row r="5" spans="1:17" s="104" customFormat="1" ht="31.5" customHeight="1" x14ac:dyDescent="0.25">
      <c r="A5" s="313"/>
      <c r="B5" s="324"/>
      <c r="C5" s="324"/>
      <c r="D5" s="360"/>
      <c r="E5" s="326" t="s">
        <v>127</v>
      </c>
      <c r="F5" s="326" t="s">
        <v>128</v>
      </c>
      <c r="G5" s="360"/>
      <c r="H5" s="316"/>
      <c r="I5" s="349"/>
      <c r="J5" s="372" t="s">
        <v>204</v>
      </c>
      <c r="K5" s="372" t="s">
        <v>128</v>
      </c>
      <c r="L5" s="329" t="s">
        <v>128</v>
      </c>
      <c r="M5" s="329" t="s">
        <v>128</v>
      </c>
      <c r="N5" s="329" t="s">
        <v>128</v>
      </c>
      <c r="O5" s="329" t="s">
        <v>128</v>
      </c>
      <c r="P5" s="319"/>
      <c r="Q5" s="319"/>
    </row>
    <row r="6" spans="1:17" s="104" customFormat="1" ht="31.5" customHeight="1" x14ac:dyDescent="0.25">
      <c r="A6" s="314"/>
      <c r="B6" s="325"/>
      <c r="C6" s="325"/>
      <c r="D6" s="361"/>
      <c r="E6" s="327"/>
      <c r="F6" s="327" t="s">
        <v>129</v>
      </c>
      <c r="G6" s="361"/>
      <c r="H6" s="317"/>
      <c r="I6" s="330"/>
      <c r="J6" s="373"/>
      <c r="K6" s="373"/>
      <c r="L6" s="330"/>
      <c r="M6" s="333"/>
      <c r="N6" s="330"/>
      <c r="O6" s="330"/>
      <c r="P6" s="320"/>
      <c r="Q6" s="320"/>
    </row>
    <row r="7" spans="1:17" ht="83.25" customHeight="1" x14ac:dyDescent="0.25">
      <c r="A7" s="385" t="s">
        <v>340</v>
      </c>
      <c r="B7" s="169" t="s">
        <v>235</v>
      </c>
      <c r="C7" s="170" t="s">
        <v>151</v>
      </c>
      <c r="D7" s="100">
        <v>1</v>
      </c>
      <c r="E7" s="100">
        <v>1</v>
      </c>
      <c r="F7" s="100"/>
      <c r="G7" s="100"/>
      <c r="H7" s="121"/>
      <c r="I7" s="264" t="s">
        <v>641</v>
      </c>
      <c r="J7" s="507">
        <v>1</v>
      </c>
      <c r="K7" s="507"/>
      <c r="L7" s="507">
        <v>0</v>
      </c>
      <c r="M7" s="507">
        <v>0</v>
      </c>
      <c r="N7" s="507">
        <v>0</v>
      </c>
      <c r="O7" s="507">
        <v>100</v>
      </c>
      <c r="P7" s="264" t="s">
        <v>642</v>
      </c>
      <c r="Q7" s="264" t="s">
        <v>608</v>
      </c>
    </row>
    <row r="8" spans="1:17" ht="81.75" customHeight="1" x14ac:dyDescent="0.25">
      <c r="A8" s="386"/>
      <c r="B8" s="382" t="s">
        <v>295</v>
      </c>
      <c r="C8" s="109" t="s">
        <v>245</v>
      </c>
      <c r="D8" s="100" t="s">
        <v>601</v>
      </c>
      <c r="E8" s="527"/>
      <c r="F8" s="100"/>
      <c r="G8" s="100"/>
      <c r="H8" s="121"/>
      <c r="I8" s="507"/>
      <c r="J8" s="507"/>
      <c r="K8" s="507"/>
      <c r="L8" s="507"/>
      <c r="M8" s="507"/>
      <c r="N8" s="507"/>
      <c r="O8" s="507"/>
      <c r="P8" s="507"/>
      <c r="Q8" s="507"/>
    </row>
    <row r="9" spans="1:17" ht="86.25" customHeight="1" x14ac:dyDescent="0.25">
      <c r="A9" s="386"/>
      <c r="B9" s="383"/>
      <c r="C9" s="109" t="s">
        <v>293</v>
      </c>
      <c r="D9" s="100" t="s">
        <v>601</v>
      </c>
      <c r="E9" s="528"/>
      <c r="F9" s="100"/>
      <c r="G9" s="100"/>
      <c r="H9" s="121"/>
      <c r="I9" s="507"/>
      <c r="J9" s="507"/>
      <c r="K9" s="507"/>
      <c r="L9" s="507"/>
      <c r="M9" s="507"/>
      <c r="N9" s="507"/>
      <c r="O9" s="507"/>
      <c r="P9" s="507"/>
      <c r="Q9" s="507"/>
    </row>
    <row r="10" spans="1:17" ht="76.5" customHeight="1" x14ac:dyDescent="0.25">
      <c r="A10" s="386"/>
      <c r="B10" s="383"/>
      <c r="C10" s="109" t="s">
        <v>162</v>
      </c>
      <c r="D10" s="110" t="s">
        <v>643</v>
      </c>
      <c r="E10" s="100"/>
      <c r="F10" s="110">
        <v>1</v>
      </c>
      <c r="G10" s="100"/>
      <c r="H10" s="121"/>
      <c r="I10" s="264" t="s">
        <v>641</v>
      </c>
      <c r="J10" s="507">
        <v>1</v>
      </c>
      <c r="K10" s="507"/>
      <c r="L10" s="507">
        <v>0</v>
      </c>
      <c r="M10" s="507">
        <v>0</v>
      </c>
      <c r="N10" s="507">
        <v>0</v>
      </c>
      <c r="O10" s="507">
        <v>100</v>
      </c>
      <c r="P10" s="264" t="s">
        <v>642</v>
      </c>
      <c r="Q10" s="264" t="s">
        <v>608</v>
      </c>
    </row>
    <row r="11" spans="1:17" ht="60" x14ac:dyDescent="0.25">
      <c r="A11" s="386"/>
      <c r="B11" s="383"/>
      <c r="C11" s="109" t="s">
        <v>294</v>
      </c>
      <c r="D11" s="110">
        <v>1</v>
      </c>
      <c r="E11" s="100"/>
      <c r="F11" s="110">
        <v>1</v>
      </c>
      <c r="G11" s="100"/>
      <c r="H11" s="121"/>
      <c r="I11" s="286" t="s">
        <v>626</v>
      </c>
      <c r="J11" s="507">
        <v>1</v>
      </c>
      <c r="K11" s="507"/>
      <c r="L11" s="507">
        <v>0</v>
      </c>
      <c r="M11" s="507">
        <v>0</v>
      </c>
      <c r="N11" s="507">
        <v>0</v>
      </c>
      <c r="O11" s="507">
        <v>100</v>
      </c>
      <c r="P11" s="264" t="s">
        <v>644</v>
      </c>
      <c r="Q11" s="264" t="s">
        <v>608</v>
      </c>
    </row>
    <row r="12" spans="1:17" ht="105" x14ac:dyDescent="0.25">
      <c r="A12" s="386"/>
      <c r="B12" s="383"/>
      <c r="C12" s="109" t="s">
        <v>246</v>
      </c>
      <c r="D12" s="110">
        <v>1</v>
      </c>
      <c r="E12" s="100">
        <v>3</v>
      </c>
      <c r="F12" s="110">
        <v>1</v>
      </c>
      <c r="G12" s="100" t="s">
        <v>645</v>
      </c>
      <c r="H12" s="121">
        <v>51315</v>
      </c>
      <c r="I12" s="264" t="s">
        <v>385</v>
      </c>
      <c r="J12" s="100">
        <v>3</v>
      </c>
      <c r="K12" s="529">
        <v>1</v>
      </c>
      <c r="L12" s="264"/>
      <c r="M12" s="529">
        <v>0.33329999999999999</v>
      </c>
      <c r="N12" s="529">
        <v>0.33329999999999999</v>
      </c>
      <c r="O12" s="529">
        <v>0.34</v>
      </c>
      <c r="P12" s="264" t="s">
        <v>387</v>
      </c>
      <c r="Q12" s="264" t="s">
        <v>386</v>
      </c>
    </row>
    <row r="13" spans="1:17" ht="75" x14ac:dyDescent="0.25">
      <c r="A13" s="386"/>
      <c r="B13" s="384"/>
      <c r="C13" s="109" t="s">
        <v>161</v>
      </c>
      <c r="D13" s="110" t="s">
        <v>601</v>
      </c>
      <c r="E13" s="100"/>
      <c r="F13" s="100"/>
      <c r="G13" s="100"/>
      <c r="H13" s="121"/>
      <c r="I13" s="507"/>
      <c r="J13" s="507"/>
      <c r="K13" s="507"/>
      <c r="L13" s="507"/>
      <c r="M13" s="507"/>
      <c r="N13" s="507"/>
      <c r="O13" s="507"/>
      <c r="P13" s="507"/>
      <c r="Q13" s="507"/>
    </row>
    <row r="14" spans="1:17" ht="45" x14ac:dyDescent="0.25">
      <c r="A14" s="386"/>
      <c r="B14" s="382" t="s">
        <v>160</v>
      </c>
      <c r="C14" s="213" t="s">
        <v>265</v>
      </c>
      <c r="D14" s="100" t="s">
        <v>601</v>
      </c>
      <c r="E14" s="100"/>
      <c r="F14" s="100"/>
      <c r="G14" s="100"/>
      <c r="H14" s="121"/>
      <c r="I14" s="507"/>
      <c r="J14" s="507"/>
      <c r="K14" s="507"/>
      <c r="L14" s="507"/>
      <c r="M14" s="507"/>
      <c r="N14" s="507"/>
      <c r="O14" s="507"/>
      <c r="P14" s="507"/>
      <c r="Q14" s="507"/>
    </row>
    <row r="15" spans="1:17" ht="45" x14ac:dyDescent="0.25">
      <c r="A15" s="387"/>
      <c r="B15" s="384"/>
      <c r="C15" s="109" t="s">
        <v>170</v>
      </c>
      <c r="D15" s="100" t="s">
        <v>601</v>
      </c>
      <c r="E15" s="100"/>
      <c r="F15" s="100"/>
      <c r="G15" s="100"/>
      <c r="H15" s="121"/>
      <c r="I15" s="507"/>
      <c r="J15" s="507"/>
      <c r="K15" s="507"/>
      <c r="L15" s="507"/>
      <c r="M15" s="507"/>
      <c r="N15" s="507"/>
      <c r="O15" s="507"/>
      <c r="P15" s="507"/>
      <c r="Q15" s="507"/>
    </row>
    <row r="16" spans="1:17" x14ac:dyDescent="0.25">
      <c r="B16" s="344" t="s">
        <v>132</v>
      </c>
      <c r="C16" s="342" t="s">
        <v>61</v>
      </c>
      <c r="D16" s="342" t="s">
        <v>60</v>
      </c>
      <c r="E16" s="346" t="s">
        <v>133</v>
      </c>
      <c r="F16" s="346"/>
      <c r="G16" s="346"/>
      <c r="H16" s="346"/>
      <c r="I16" s="347" t="s">
        <v>178</v>
      </c>
    </row>
    <row r="17" spans="2:9" x14ac:dyDescent="0.25">
      <c r="B17" s="345"/>
      <c r="C17" s="343"/>
      <c r="D17" s="343"/>
      <c r="E17" s="106" t="s">
        <v>134</v>
      </c>
      <c r="F17" s="106" t="s">
        <v>135</v>
      </c>
      <c r="G17" s="106" t="s">
        <v>136</v>
      </c>
      <c r="H17" s="106" t="s">
        <v>137</v>
      </c>
      <c r="I17" s="347"/>
    </row>
    <row r="18" spans="2:9" ht="45" x14ac:dyDescent="0.25">
      <c r="B18" s="253" t="str">
        <f>'Valoración_Riesgo '!M34</f>
        <v>Establecer un cronograma entre otros funcionarios de la unidad para dar soporte a procesos que lo requieran</v>
      </c>
      <c r="C18" s="102" t="s">
        <v>743</v>
      </c>
      <c r="D18" s="102">
        <v>1</v>
      </c>
      <c r="E18" s="158">
        <v>0</v>
      </c>
      <c r="F18" s="158">
        <v>1</v>
      </c>
      <c r="G18" s="158">
        <v>0</v>
      </c>
      <c r="H18" s="158">
        <v>0</v>
      </c>
      <c r="I18" s="159">
        <f>SUM(E18:H18)</f>
        <v>1</v>
      </c>
    </row>
    <row r="19" spans="2:9" ht="60" x14ac:dyDescent="0.25">
      <c r="B19" s="253" t="str">
        <f>'Valoración_Riesgo '!M35</f>
        <v>Gestionar ante la unidad organizativa correspondiente la compra de equipos y su respectiva actualización para el cumplimento de las actividades</v>
      </c>
      <c r="C19" s="102" t="s">
        <v>744</v>
      </c>
      <c r="D19" s="102">
        <v>1</v>
      </c>
      <c r="E19" s="158">
        <v>0</v>
      </c>
      <c r="F19" s="158">
        <v>0</v>
      </c>
      <c r="G19" s="158">
        <v>1</v>
      </c>
      <c r="H19" s="158">
        <v>0</v>
      </c>
      <c r="I19" s="159">
        <f>SUM(E19:H19)</f>
        <v>1</v>
      </c>
    </row>
    <row r="20" spans="2:9" ht="45" x14ac:dyDescent="0.25">
      <c r="B20" s="253" t="str">
        <f>'Valoración_Riesgo '!M36</f>
        <v>Elevar a los niveles correspondientes las solicitudes de recursos y darles seguimiento oportuno</v>
      </c>
      <c r="C20" s="102" t="s">
        <v>744</v>
      </c>
      <c r="D20" s="102">
        <v>1</v>
      </c>
      <c r="E20" s="158">
        <v>0</v>
      </c>
      <c r="F20" s="158">
        <v>0</v>
      </c>
      <c r="G20" s="158">
        <v>1</v>
      </c>
      <c r="H20" s="158">
        <v>0</v>
      </c>
      <c r="I20" s="159">
        <f>SUM(E20:H20)</f>
        <v>1</v>
      </c>
    </row>
    <row r="21" spans="2:9" ht="37.5" x14ac:dyDescent="0.3">
      <c r="H21" s="244" t="s">
        <v>352</v>
      </c>
    </row>
    <row r="22" spans="2:9" ht="75" customHeight="1" x14ac:dyDescent="0.25">
      <c r="H22" s="245"/>
    </row>
  </sheetData>
  <mergeCells count="30">
    <mergeCell ref="O5:O6"/>
    <mergeCell ref="J4:K4"/>
    <mergeCell ref="P4:P6"/>
    <mergeCell ref="Q4:Q6"/>
    <mergeCell ref="J5:J6"/>
    <mergeCell ref="K5:K6"/>
    <mergeCell ref="L5:L6"/>
    <mergeCell ref="M5:M6"/>
    <mergeCell ref="N5:N6"/>
    <mergeCell ref="B16:B17"/>
    <mergeCell ref="C16:C17"/>
    <mergeCell ref="D16:D17"/>
    <mergeCell ref="E16:H16"/>
    <mergeCell ref="I16:I17"/>
    <mergeCell ref="B14:B15"/>
    <mergeCell ref="A2:B2"/>
    <mergeCell ref="F5:F6"/>
    <mergeCell ref="A3:B3"/>
    <mergeCell ref="D4:D6"/>
    <mergeCell ref="A7:A15"/>
    <mergeCell ref="E4:F4"/>
    <mergeCell ref="E5:E6"/>
    <mergeCell ref="A1:K1"/>
    <mergeCell ref="A4:A6"/>
    <mergeCell ref="B4:B6"/>
    <mergeCell ref="C4:C6"/>
    <mergeCell ref="B8:B13"/>
    <mergeCell ref="G4:G6"/>
    <mergeCell ref="H4:H6"/>
    <mergeCell ref="I4:I6"/>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topLeftCell="A4" zoomScale="60" zoomScaleNormal="60" workbookViewId="0">
      <selection activeCell="E8" sqref="E8"/>
    </sheetView>
  </sheetViews>
  <sheetFormatPr baseColWidth="10" defaultRowHeight="15" x14ac:dyDescent="0.25"/>
  <cols>
    <col min="1" max="1" width="27.42578125" style="104" customWidth="1"/>
    <col min="2" max="2" width="35.85546875" style="104" customWidth="1"/>
    <col min="3" max="3" width="20.7109375" style="104" customWidth="1"/>
    <col min="4" max="5" width="17" style="104" customWidth="1"/>
    <col min="6" max="6" width="14" style="104" customWidth="1"/>
    <col min="7" max="7" width="15.42578125" style="104" customWidth="1"/>
    <col min="8" max="8" width="41.28515625" style="104" customWidth="1"/>
    <col min="9" max="9" width="35.85546875" style="104" customWidth="1"/>
    <col min="10" max="10" width="30.7109375" style="104" customWidth="1"/>
    <col min="11" max="11" width="23.28515625" style="104" customWidth="1"/>
    <col min="12" max="15" width="17.140625" style="130" customWidth="1"/>
    <col min="16" max="16" width="21.85546875" style="130" customWidth="1"/>
    <col min="17" max="17" width="22.85546875" style="130" customWidth="1"/>
    <col min="18" max="16384" width="11.42578125" style="130"/>
  </cols>
  <sheetData>
    <row r="1" spans="1:17" ht="21" x14ac:dyDescent="0.25">
      <c r="A1" s="310" t="s">
        <v>126</v>
      </c>
      <c r="B1" s="311"/>
      <c r="C1" s="311"/>
      <c r="D1" s="311"/>
      <c r="E1" s="311"/>
      <c r="F1" s="311"/>
      <c r="G1" s="311"/>
      <c r="H1" s="311"/>
      <c r="I1" s="311"/>
      <c r="J1" s="311"/>
      <c r="K1" s="311"/>
    </row>
    <row r="2" spans="1:17" s="104" customFormat="1" ht="39" customHeight="1" x14ac:dyDescent="0.25">
      <c r="A2" s="375" t="str">
        <f>Serv.Salud!A2</f>
        <v>Herramienta número 3: Programación para el Nivel Local</v>
      </c>
      <c r="B2" s="376"/>
      <c r="C2" s="234"/>
      <c r="D2" s="234"/>
      <c r="E2" s="234"/>
      <c r="F2" s="234"/>
      <c r="G2" s="234"/>
      <c r="H2" s="234"/>
    </row>
    <row r="3" spans="1:17" s="104" customFormat="1" ht="48" customHeight="1" x14ac:dyDescent="0.35">
      <c r="A3" s="322" t="s">
        <v>350</v>
      </c>
      <c r="B3" s="322"/>
      <c r="C3" s="98"/>
      <c r="D3" s="98"/>
      <c r="E3" s="98"/>
      <c r="F3" s="98"/>
      <c r="G3" s="98"/>
      <c r="H3" s="239">
        <f>SUM(H7:H13,H20)</f>
        <v>0</v>
      </c>
    </row>
    <row r="4" spans="1:17" s="104" customFormat="1" ht="31.5" customHeight="1" x14ac:dyDescent="0.25">
      <c r="A4" s="312" t="s">
        <v>210</v>
      </c>
      <c r="B4" s="323" t="s">
        <v>209</v>
      </c>
      <c r="C4" s="323" t="s">
        <v>208</v>
      </c>
      <c r="D4" s="359" t="s">
        <v>220</v>
      </c>
      <c r="E4" s="357" t="s">
        <v>206</v>
      </c>
      <c r="F4" s="358"/>
      <c r="G4" s="359" t="s">
        <v>205</v>
      </c>
      <c r="H4" s="315" t="s">
        <v>334</v>
      </c>
      <c r="I4" s="348" t="s">
        <v>332</v>
      </c>
      <c r="J4" s="334" t="s">
        <v>333</v>
      </c>
      <c r="K4" s="335"/>
      <c r="L4" s="235" t="s">
        <v>344</v>
      </c>
      <c r="M4" s="235" t="s">
        <v>345</v>
      </c>
      <c r="N4" s="235" t="s">
        <v>346</v>
      </c>
      <c r="O4" s="233" t="s">
        <v>347</v>
      </c>
      <c r="P4" s="318" t="s">
        <v>348</v>
      </c>
      <c r="Q4" s="318" t="s">
        <v>349</v>
      </c>
    </row>
    <row r="5" spans="1:17" s="104" customFormat="1" ht="31.5" customHeight="1" x14ac:dyDescent="0.25">
      <c r="A5" s="313"/>
      <c r="B5" s="324"/>
      <c r="C5" s="324"/>
      <c r="D5" s="360"/>
      <c r="E5" s="326" t="s">
        <v>127</v>
      </c>
      <c r="F5" s="326" t="s">
        <v>128</v>
      </c>
      <c r="G5" s="360"/>
      <c r="H5" s="316"/>
      <c r="I5" s="349"/>
      <c r="J5" s="372" t="s">
        <v>204</v>
      </c>
      <c r="K5" s="372" t="s">
        <v>128</v>
      </c>
      <c r="L5" s="389" t="s">
        <v>128</v>
      </c>
      <c r="M5" s="389" t="s">
        <v>128</v>
      </c>
      <c r="N5" s="389" t="s">
        <v>128</v>
      </c>
      <c r="O5" s="389" t="s">
        <v>128</v>
      </c>
      <c r="P5" s="319"/>
      <c r="Q5" s="319"/>
    </row>
    <row r="6" spans="1:17" s="104" customFormat="1" ht="31.5" customHeight="1" x14ac:dyDescent="0.25">
      <c r="A6" s="314"/>
      <c r="B6" s="325"/>
      <c r="C6" s="325"/>
      <c r="D6" s="361"/>
      <c r="E6" s="327"/>
      <c r="F6" s="327" t="s">
        <v>129</v>
      </c>
      <c r="G6" s="361"/>
      <c r="H6" s="317"/>
      <c r="I6" s="330"/>
      <c r="J6" s="373"/>
      <c r="K6" s="373"/>
      <c r="L6" s="390"/>
      <c r="M6" s="391"/>
      <c r="N6" s="390"/>
      <c r="O6" s="390"/>
      <c r="P6" s="320"/>
      <c r="Q6" s="320"/>
    </row>
    <row r="7" spans="1:17" ht="75" customHeight="1" x14ac:dyDescent="0.25">
      <c r="A7" s="354" t="s">
        <v>247</v>
      </c>
      <c r="B7" s="530" t="s">
        <v>164</v>
      </c>
      <c r="C7" s="531" t="s">
        <v>296</v>
      </c>
      <c r="D7" s="112" t="s">
        <v>601</v>
      </c>
      <c r="E7" s="100"/>
      <c r="F7" s="100"/>
      <c r="G7" s="100"/>
      <c r="H7" s="100"/>
      <c r="I7" s="100"/>
      <c r="J7" s="99"/>
      <c r="K7" s="101"/>
      <c r="L7" s="133"/>
      <c r="M7" s="133"/>
      <c r="N7" s="133"/>
      <c r="O7" s="133"/>
      <c r="P7" s="133"/>
      <c r="Q7" s="133"/>
    </row>
    <row r="8" spans="1:17" ht="75" x14ac:dyDescent="0.25">
      <c r="A8" s="388"/>
      <c r="B8" s="530"/>
      <c r="C8" s="531" t="s">
        <v>163</v>
      </c>
      <c r="D8" s="112" t="s">
        <v>601</v>
      </c>
      <c r="E8" s="100"/>
      <c r="F8" s="100"/>
      <c r="G8" s="100"/>
      <c r="H8" s="100"/>
      <c r="I8" s="100"/>
      <c r="J8" s="99"/>
      <c r="K8" s="101"/>
      <c r="L8" s="133"/>
      <c r="M8" s="133"/>
      <c r="N8" s="133"/>
      <c r="O8" s="133"/>
      <c r="P8" s="133"/>
      <c r="Q8" s="133"/>
    </row>
    <row r="9" spans="1:17" ht="93.75" customHeight="1" x14ac:dyDescent="0.25">
      <c r="A9" s="388"/>
      <c r="B9" s="530"/>
      <c r="C9" s="531" t="s">
        <v>297</v>
      </c>
      <c r="D9" s="112" t="s">
        <v>601</v>
      </c>
      <c r="E9" s="100"/>
      <c r="F9" s="100"/>
      <c r="G9" s="100"/>
      <c r="H9" s="100"/>
      <c r="I9" s="100"/>
      <c r="J9" s="99"/>
      <c r="K9" s="101"/>
      <c r="L9" s="133"/>
      <c r="M9" s="133"/>
      <c r="N9" s="133"/>
      <c r="O9" s="133"/>
      <c r="P9" s="133"/>
      <c r="Q9" s="133"/>
    </row>
    <row r="10" spans="1:17" ht="78.75" customHeight="1" x14ac:dyDescent="0.25">
      <c r="A10" s="388"/>
      <c r="B10" s="530"/>
      <c r="C10" s="531" t="s">
        <v>211</v>
      </c>
      <c r="D10" s="112" t="s">
        <v>601</v>
      </c>
      <c r="E10" s="100"/>
      <c r="F10" s="100"/>
      <c r="G10" s="100"/>
      <c r="H10" s="100"/>
      <c r="I10" s="100"/>
      <c r="J10" s="99"/>
      <c r="K10" s="101"/>
      <c r="L10" s="133"/>
      <c r="M10" s="133"/>
      <c r="N10" s="133"/>
      <c r="O10" s="133"/>
      <c r="P10" s="133"/>
      <c r="Q10" s="133"/>
    </row>
    <row r="11" spans="1:17" ht="122.25" customHeight="1" x14ac:dyDescent="0.25">
      <c r="A11" s="388"/>
      <c r="B11" s="369" t="s">
        <v>300</v>
      </c>
      <c r="C11" s="225" t="s">
        <v>382</v>
      </c>
      <c r="D11" s="254" t="s">
        <v>601</v>
      </c>
      <c r="E11" s="100"/>
      <c r="F11" s="100"/>
      <c r="G11" s="100"/>
      <c r="H11" s="100"/>
      <c r="I11" s="100"/>
      <c r="J11" s="226"/>
      <c r="K11" s="227"/>
      <c r="L11" s="219"/>
      <c r="M11" s="219"/>
      <c r="N11" s="219"/>
      <c r="O11" s="219"/>
      <c r="P11" s="219"/>
      <c r="Q11" s="219"/>
    </row>
    <row r="12" spans="1:17" ht="87.75" customHeight="1" x14ac:dyDescent="0.25">
      <c r="A12" s="388"/>
      <c r="B12" s="370"/>
      <c r="C12" s="225" t="s">
        <v>299</v>
      </c>
      <c r="D12" s="254" t="s">
        <v>601</v>
      </c>
      <c r="E12" s="100"/>
      <c r="F12" s="100"/>
      <c r="G12" s="100"/>
      <c r="H12" s="100"/>
      <c r="I12" s="100"/>
      <c r="J12" s="226"/>
      <c r="K12" s="227"/>
      <c r="L12" s="219"/>
      <c r="M12" s="219"/>
      <c r="N12" s="219"/>
      <c r="O12" s="219"/>
      <c r="P12" s="219"/>
      <c r="Q12" s="219"/>
    </row>
    <row r="13" spans="1:17" ht="87.75" customHeight="1" x14ac:dyDescent="0.25">
      <c r="A13" s="388"/>
      <c r="B13" s="371"/>
      <c r="C13" s="225" t="s">
        <v>301</v>
      </c>
      <c r="D13" s="254">
        <v>0</v>
      </c>
      <c r="E13" s="100">
        <v>30</v>
      </c>
      <c r="F13" s="100">
        <v>100</v>
      </c>
      <c r="G13" s="100"/>
      <c r="H13" s="100"/>
      <c r="I13" s="100" t="s">
        <v>745</v>
      </c>
      <c r="J13" s="226">
        <v>30</v>
      </c>
      <c r="K13" s="227">
        <v>100</v>
      </c>
      <c r="L13" s="219">
        <v>0</v>
      </c>
      <c r="M13" s="219">
        <v>0</v>
      </c>
      <c r="N13" s="219">
        <v>50</v>
      </c>
      <c r="O13" s="219">
        <v>50</v>
      </c>
      <c r="P13" s="219" t="s">
        <v>746</v>
      </c>
      <c r="Q13" s="219" t="s">
        <v>747</v>
      </c>
    </row>
    <row r="14" spans="1:17" x14ac:dyDescent="0.25">
      <c r="B14" s="344" t="s">
        <v>132</v>
      </c>
      <c r="C14" s="342" t="s">
        <v>61</v>
      </c>
      <c r="D14" s="342" t="s">
        <v>60</v>
      </c>
      <c r="E14" s="346" t="s">
        <v>133</v>
      </c>
      <c r="F14" s="346"/>
      <c r="G14" s="346"/>
      <c r="H14" s="346"/>
      <c r="I14" s="347" t="s">
        <v>178</v>
      </c>
    </row>
    <row r="15" spans="1:17" x14ac:dyDescent="0.25">
      <c r="B15" s="345"/>
      <c r="C15" s="343"/>
      <c r="D15" s="343"/>
      <c r="E15" s="106" t="s">
        <v>134</v>
      </c>
      <c r="F15" s="106" t="s">
        <v>135</v>
      </c>
      <c r="G15" s="106" t="s">
        <v>136</v>
      </c>
      <c r="H15" s="106" t="s">
        <v>137</v>
      </c>
      <c r="I15" s="347"/>
    </row>
    <row r="16" spans="1:17" x14ac:dyDescent="0.25">
      <c r="B16" s="160" t="str">
        <f>'Valoración_Riesgo '!M38</f>
        <v>Trabajar con los recursos y las herramientas disponibles a nivel local para el cumplimiento de lo programado</v>
      </c>
      <c r="C16" s="102"/>
      <c r="D16" s="102"/>
      <c r="E16" s="158"/>
      <c r="F16" s="158"/>
      <c r="G16" s="158"/>
      <c r="H16" s="158"/>
      <c r="I16" s="159">
        <f>SUM(E16:H16)</f>
        <v>0</v>
      </c>
    </row>
    <row r="17" spans="2:9" x14ac:dyDescent="0.25">
      <c r="B17" s="160">
        <f>'Valoración_Riesgo '!M39</f>
        <v>0</v>
      </c>
      <c r="C17" s="102"/>
      <c r="D17" s="102"/>
      <c r="E17" s="158"/>
      <c r="F17" s="158"/>
      <c r="G17" s="158"/>
      <c r="H17" s="158"/>
      <c r="I17" s="159">
        <f>SUM(E17:H17)</f>
        <v>0</v>
      </c>
    </row>
    <row r="18" spans="2:9" x14ac:dyDescent="0.25">
      <c r="B18" s="160">
        <f>'Valoración_Riesgo '!M40</f>
        <v>0</v>
      </c>
      <c r="C18" s="102"/>
      <c r="D18" s="102"/>
      <c r="E18" s="158"/>
      <c r="F18" s="158"/>
      <c r="G18" s="158"/>
      <c r="H18" s="158"/>
      <c r="I18" s="159">
        <f>SUM(E18:H18)</f>
        <v>0</v>
      </c>
    </row>
    <row r="19" spans="2:9" ht="37.5" x14ac:dyDescent="0.3">
      <c r="H19" s="244" t="s">
        <v>352</v>
      </c>
    </row>
    <row r="20" spans="2:9" ht="69.75" customHeight="1" x14ac:dyDescent="0.25">
      <c r="H20" s="245"/>
    </row>
  </sheetData>
  <mergeCells count="30">
    <mergeCell ref="P4:P6"/>
    <mergeCell ref="J4:K4"/>
    <mergeCell ref="Q4:Q6"/>
    <mergeCell ref="J5:J6"/>
    <mergeCell ref="K5:K6"/>
    <mergeCell ref="L5:L6"/>
    <mergeCell ref="M5:M6"/>
    <mergeCell ref="N5:N6"/>
    <mergeCell ref="O5:O6"/>
    <mergeCell ref="B14:B15"/>
    <mergeCell ref="C14:C15"/>
    <mergeCell ref="D14:D15"/>
    <mergeCell ref="E14:H14"/>
    <mergeCell ref="I14:I15"/>
    <mergeCell ref="A7:A13"/>
    <mergeCell ref="A1:K1"/>
    <mergeCell ref="A4:A6"/>
    <mergeCell ref="B4:B6"/>
    <mergeCell ref="C4:C6"/>
    <mergeCell ref="A2:B2"/>
    <mergeCell ref="F5:F6"/>
    <mergeCell ref="A3:B3"/>
    <mergeCell ref="D4:D6"/>
    <mergeCell ref="E4:F4"/>
    <mergeCell ref="B7:B10"/>
    <mergeCell ref="B11:B13"/>
    <mergeCell ref="G4:G6"/>
    <mergeCell ref="H4:H6"/>
    <mergeCell ref="I4:I6"/>
    <mergeCell ref="E5:E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3"/>
  <sheetViews>
    <sheetView showGridLines="0" topLeftCell="B24" zoomScale="70" zoomScaleNormal="70" workbookViewId="0">
      <selection activeCell="D7" sqref="D7:Q16"/>
    </sheetView>
  </sheetViews>
  <sheetFormatPr baseColWidth="10" defaultRowHeight="15" x14ac:dyDescent="0.25"/>
  <cols>
    <col min="1" max="1" width="30.140625" style="130" customWidth="1"/>
    <col min="2" max="2" width="32.5703125" style="141" customWidth="1"/>
    <col min="3" max="3" width="20.7109375" style="130" customWidth="1"/>
    <col min="4" max="4" width="13.5703125" style="130" bestFit="1" customWidth="1"/>
    <col min="5" max="5" width="15" style="130" bestFit="1" customWidth="1"/>
    <col min="6" max="6" width="13.5703125" style="130" bestFit="1" customWidth="1"/>
    <col min="7" max="7" width="15" style="130" bestFit="1" customWidth="1"/>
    <col min="8" max="8" width="28.140625" style="131" customWidth="1"/>
    <col min="9" max="9" width="35.5703125" style="131" customWidth="1"/>
    <col min="10" max="10" width="22.140625" style="130" customWidth="1"/>
    <col min="11" max="11" width="21.42578125" style="130" customWidth="1"/>
    <col min="12" max="12" width="47.7109375" style="130" customWidth="1"/>
    <col min="13" max="15" width="21" style="130" customWidth="1"/>
    <col min="16" max="17" width="31.42578125" style="130" customWidth="1"/>
    <col min="18" max="16384" width="11.42578125" style="130"/>
  </cols>
  <sheetData>
    <row r="1" spans="1:17" ht="21" x14ac:dyDescent="0.25">
      <c r="A1" s="310" t="s">
        <v>126</v>
      </c>
      <c r="B1" s="311"/>
      <c r="C1" s="311"/>
      <c r="D1" s="311"/>
      <c r="E1" s="311"/>
      <c r="F1" s="311"/>
      <c r="G1" s="311"/>
      <c r="H1" s="311"/>
      <c r="I1" s="311"/>
      <c r="J1" s="311"/>
      <c r="K1" s="311"/>
    </row>
    <row r="2" spans="1:17" s="104" customFormat="1" ht="39" customHeight="1" x14ac:dyDescent="0.25">
      <c r="A2" s="375" t="str">
        <f>Serv.Salud!A2</f>
        <v>Herramienta número 3: Programación para el Nivel Local</v>
      </c>
      <c r="B2" s="376"/>
      <c r="C2" s="234"/>
      <c r="D2" s="234"/>
      <c r="E2" s="234"/>
      <c r="F2" s="234"/>
      <c r="G2" s="234"/>
      <c r="H2" s="234"/>
    </row>
    <row r="3" spans="1:17" s="104" customFormat="1" ht="48" customHeight="1" x14ac:dyDescent="0.35">
      <c r="A3" s="322" t="s">
        <v>350</v>
      </c>
      <c r="B3" s="322"/>
      <c r="C3" s="98"/>
      <c r="D3" s="98"/>
      <c r="E3" s="98"/>
      <c r="F3" s="98"/>
      <c r="G3" s="98"/>
      <c r="H3" s="239">
        <f>SUM(H7:H26,H33)</f>
        <v>0</v>
      </c>
    </row>
    <row r="4" spans="1:17" s="104" customFormat="1" ht="31.5" customHeight="1" x14ac:dyDescent="0.25">
      <c r="A4" s="312" t="s">
        <v>210</v>
      </c>
      <c r="B4" s="323" t="s">
        <v>209</v>
      </c>
      <c r="C4" s="323" t="s">
        <v>208</v>
      </c>
      <c r="D4" s="359" t="s">
        <v>220</v>
      </c>
      <c r="E4" s="357" t="s">
        <v>206</v>
      </c>
      <c r="F4" s="358"/>
      <c r="G4" s="359" t="s">
        <v>205</v>
      </c>
      <c r="H4" s="315" t="s">
        <v>334</v>
      </c>
      <c r="I4" s="348" t="s">
        <v>332</v>
      </c>
      <c r="J4" s="334" t="s">
        <v>333</v>
      </c>
      <c r="K4" s="335"/>
      <c r="L4" s="235" t="s">
        <v>344</v>
      </c>
      <c r="M4" s="235" t="s">
        <v>345</v>
      </c>
      <c r="N4" s="235" t="s">
        <v>346</v>
      </c>
      <c r="O4" s="233" t="s">
        <v>347</v>
      </c>
      <c r="P4" s="318" t="s">
        <v>348</v>
      </c>
      <c r="Q4" s="318" t="s">
        <v>349</v>
      </c>
    </row>
    <row r="5" spans="1:17" s="104" customFormat="1" ht="31.5" customHeight="1" x14ac:dyDescent="0.25">
      <c r="A5" s="313"/>
      <c r="B5" s="324"/>
      <c r="C5" s="324"/>
      <c r="D5" s="360"/>
      <c r="E5" s="326" t="s">
        <v>127</v>
      </c>
      <c r="F5" s="326" t="s">
        <v>128</v>
      </c>
      <c r="G5" s="360"/>
      <c r="H5" s="316"/>
      <c r="I5" s="349"/>
      <c r="J5" s="372" t="s">
        <v>204</v>
      </c>
      <c r="K5" s="372" t="s">
        <v>128</v>
      </c>
      <c r="L5" s="389" t="s">
        <v>128</v>
      </c>
      <c r="M5" s="389" t="s">
        <v>128</v>
      </c>
      <c r="N5" s="389" t="s">
        <v>128</v>
      </c>
      <c r="O5" s="389" t="s">
        <v>128</v>
      </c>
      <c r="P5" s="319"/>
      <c r="Q5" s="319"/>
    </row>
    <row r="6" spans="1:17" s="104" customFormat="1" ht="31.5" customHeight="1" x14ac:dyDescent="0.25">
      <c r="A6" s="314"/>
      <c r="B6" s="325"/>
      <c r="C6" s="325"/>
      <c r="D6" s="361"/>
      <c r="E6" s="327"/>
      <c r="F6" s="327" t="s">
        <v>129</v>
      </c>
      <c r="G6" s="361"/>
      <c r="H6" s="317"/>
      <c r="I6" s="330"/>
      <c r="J6" s="373"/>
      <c r="K6" s="373"/>
      <c r="L6" s="390"/>
      <c r="M6" s="391"/>
      <c r="N6" s="390"/>
      <c r="O6" s="390"/>
      <c r="P6" s="320"/>
      <c r="Q6" s="320"/>
    </row>
    <row r="7" spans="1:17" ht="84.75" customHeight="1" x14ac:dyDescent="0.25">
      <c r="A7" s="392" t="s">
        <v>341</v>
      </c>
      <c r="B7" s="116" t="s">
        <v>236</v>
      </c>
      <c r="C7" s="216" t="s">
        <v>302</v>
      </c>
      <c r="D7" s="147">
        <v>0</v>
      </c>
      <c r="E7" s="260">
        <v>1</v>
      </c>
      <c r="F7" s="260">
        <v>100</v>
      </c>
      <c r="G7" s="261" t="s">
        <v>424</v>
      </c>
      <c r="H7" s="134"/>
      <c r="I7" s="148" t="s">
        <v>425</v>
      </c>
      <c r="J7" s="262">
        <v>1</v>
      </c>
      <c r="K7" s="262">
        <v>100</v>
      </c>
      <c r="L7" s="262"/>
      <c r="M7" s="262">
        <v>30</v>
      </c>
      <c r="N7" s="262">
        <v>35</v>
      </c>
      <c r="O7" s="262">
        <v>35</v>
      </c>
      <c r="P7" s="263" t="s">
        <v>426</v>
      </c>
      <c r="Q7" s="264" t="s">
        <v>427</v>
      </c>
    </row>
    <row r="8" spans="1:17" ht="84.75" customHeight="1" x14ac:dyDescent="0.25">
      <c r="A8" s="393"/>
      <c r="B8" s="395" t="s">
        <v>305</v>
      </c>
      <c r="C8" s="137" t="s">
        <v>237</v>
      </c>
      <c r="D8" s="147">
        <v>0</v>
      </c>
      <c r="E8" s="260">
        <v>1</v>
      </c>
      <c r="F8" s="265">
        <v>100</v>
      </c>
      <c r="G8" s="148" t="s">
        <v>428</v>
      </c>
      <c r="H8" s="134"/>
      <c r="I8" s="261" t="s">
        <v>429</v>
      </c>
      <c r="J8" s="262">
        <v>1</v>
      </c>
      <c r="K8" s="262">
        <v>100</v>
      </c>
      <c r="L8" s="133"/>
      <c r="M8" s="133"/>
      <c r="N8" s="133"/>
      <c r="O8" s="262">
        <v>100</v>
      </c>
      <c r="P8" s="263" t="s">
        <v>430</v>
      </c>
      <c r="Q8" s="264" t="s">
        <v>427</v>
      </c>
    </row>
    <row r="9" spans="1:17" ht="84.75" customHeight="1" x14ac:dyDescent="0.25">
      <c r="A9" s="393"/>
      <c r="B9" s="396"/>
      <c r="C9" s="216" t="s">
        <v>303</v>
      </c>
      <c r="D9" s="147" t="s">
        <v>431</v>
      </c>
      <c r="E9" s="260" t="s">
        <v>431</v>
      </c>
      <c r="F9" s="265"/>
      <c r="G9" s="261"/>
      <c r="H9" s="134"/>
      <c r="I9" s="148"/>
      <c r="J9" s="133"/>
      <c r="K9" s="133"/>
      <c r="L9" s="133"/>
      <c r="M9" s="133"/>
      <c r="N9" s="133"/>
      <c r="O9" s="133"/>
      <c r="P9" s="133"/>
      <c r="Q9" s="133"/>
    </row>
    <row r="10" spans="1:17" ht="84.75" customHeight="1" x14ac:dyDescent="0.25">
      <c r="A10" s="393"/>
      <c r="B10" s="396"/>
      <c r="C10" s="216" t="s">
        <v>304</v>
      </c>
      <c r="D10" s="147">
        <v>0</v>
      </c>
      <c r="E10" s="260">
        <v>1</v>
      </c>
      <c r="F10" s="265">
        <v>100</v>
      </c>
      <c r="G10" s="261" t="s">
        <v>424</v>
      </c>
      <c r="H10" s="134"/>
      <c r="I10" s="148" t="s">
        <v>425</v>
      </c>
      <c r="J10" s="262">
        <v>1</v>
      </c>
      <c r="K10" s="262">
        <v>100</v>
      </c>
      <c r="L10" s="262"/>
      <c r="M10" s="262">
        <v>30</v>
      </c>
      <c r="N10" s="262">
        <v>35</v>
      </c>
      <c r="O10" s="262">
        <v>35</v>
      </c>
      <c r="P10" s="263" t="s">
        <v>426</v>
      </c>
      <c r="Q10" s="264" t="s">
        <v>427</v>
      </c>
    </row>
    <row r="11" spans="1:17" ht="84.75" customHeight="1" x14ac:dyDescent="0.25">
      <c r="A11" s="393"/>
      <c r="B11" s="396"/>
      <c r="C11" s="216" t="s">
        <v>306</v>
      </c>
      <c r="D11" s="147">
        <v>0</v>
      </c>
      <c r="E11" s="260">
        <v>1</v>
      </c>
      <c r="F11" s="265">
        <v>100</v>
      </c>
      <c r="G11" s="261" t="s">
        <v>424</v>
      </c>
      <c r="H11" s="134"/>
      <c r="I11" s="148" t="s">
        <v>432</v>
      </c>
      <c r="J11" s="262">
        <v>1</v>
      </c>
      <c r="K11" s="262">
        <v>100</v>
      </c>
      <c r="L11" s="262"/>
      <c r="M11" s="262">
        <v>30</v>
      </c>
      <c r="N11" s="262">
        <v>35</v>
      </c>
      <c r="O11" s="262">
        <v>35</v>
      </c>
      <c r="P11" s="264" t="s">
        <v>433</v>
      </c>
      <c r="Q11" s="264" t="s">
        <v>427</v>
      </c>
    </row>
    <row r="12" spans="1:17" ht="84.75" customHeight="1" x14ac:dyDescent="0.25">
      <c r="A12" s="393"/>
      <c r="B12" s="396"/>
      <c r="C12" s="216" t="s">
        <v>307</v>
      </c>
      <c r="D12" s="147">
        <v>0</v>
      </c>
      <c r="E12" s="260">
        <v>1</v>
      </c>
      <c r="F12" s="265">
        <v>100</v>
      </c>
      <c r="G12" s="261" t="s">
        <v>424</v>
      </c>
      <c r="H12" s="134"/>
      <c r="I12" s="148" t="s">
        <v>425</v>
      </c>
      <c r="J12" s="133"/>
      <c r="K12" s="133"/>
      <c r="L12" s="133"/>
      <c r="M12" s="133"/>
      <c r="N12" s="133"/>
      <c r="O12" s="133"/>
      <c r="P12" s="133"/>
      <c r="Q12" s="133"/>
    </row>
    <row r="13" spans="1:17" ht="84.75" customHeight="1" x14ac:dyDescent="0.25">
      <c r="A13" s="393"/>
      <c r="B13" s="396"/>
      <c r="C13" s="103" t="s">
        <v>266</v>
      </c>
      <c r="D13" s="147">
        <v>0</v>
      </c>
      <c r="E13" s="148">
        <v>2</v>
      </c>
      <c r="F13" s="148">
        <v>100</v>
      </c>
      <c r="G13" s="148" t="s">
        <v>428</v>
      </c>
      <c r="H13" s="134"/>
      <c r="I13" s="261" t="s">
        <v>429</v>
      </c>
      <c r="J13" s="262">
        <v>2</v>
      </c>
      <c r="K13" s="262">
        <v>100</v>
      </c>
      <c r="L13" s="133"/>
      <c r="M13" s="262">
        <v>50</v>
      </c>
      <c r="N13" s="262"/>
      <c r="O13" s="262">
        <v>50</v>
      </c>
      <c r="P13" s="263" t="s">
        <v>430</v>
      </c>
      <c r="Q13" s="264" t="s">
        <v>427</v>
      </c>
    </row>
    <row r="14" spans="1:17" s="182" customFormat="1" ht="60" x14ac:dyDescent="0.25">
      <c r="A14" s="393"/>
      <c r="B14" s="396"/>
      <c r="C14" s="185" t="s">
        <v>267</v>
      </c>
      <c r="D14" s="187" t="s">
        <v>431</v>
      </c>
      <c r="E14" s="186" t="s">
        <v>431</v>
      </c>
      <c r="F14" s="186"/>
      <c r="G14" s="186"/>
      <c r="H14" s="187"/>
      <c r="I14" s="261"/>
      <c r="J14" s="187"/>
      <c r="K14" s="187"/>
      <c r="L14" s="179"/>
      <c r="M14" s="179"/>
      <c r="N14" s="179"/>
      <c r="O14" s="179"/>
      <c r="P14" s="179"/>
      <c r="Q14" s="179"/>
    </row>
    <row r="15" spans="1:17" ht="85.5" customHeight="1" x14ac:dyDescent="0.25">
      <c r="A15" s="393"/>
      <c r="B15" s="397"/>
      <c r="C15" s="145" t="s">
        <v>168</v>
      </c>
      <c r="D15" s="129" t="s">
        <v>431</v>
      </c>
      <c r="E15" s="148" t="s">
        <v>431</v>
      </c>
      <c r="F15" s="144"/>
      <c r="G15" s="143"/>
      <c r="H15" s="134"/>
      <c r="I15" s="261"/>
      <c r="J15" s="133"/>
      <c r="K15" s="133"/>
      <c r="L15" s="133"/>
      <c r="M15" s="133"/>
      <c r="N15" s="133"/>
      <c r="O15" s="133"/>
      <c r="P15" s="133"/>
      <c r="Q15" s="133"/>
    </row>
    <row r="16" spans="1:17" ht="75" x14ac:dyDescent="0.25">
      <c r="A16" s="393"/>
      <c r="B16" s="398" t="s">
        <v>167</v>
      </c>
      <c r="C16" s="146" t="s">
        <v>248</v>
      </c>
      <c r="D16" s="129"/>
      <c r="E16" s="148">
        <v>1</v>
      </c>
      <c r="F16" s="144"/>
      <c r="G16" s="261" t="s">
        <v>424</v>
      </c>
      <c r="H16" s="134"/>
      <c r="I16" s="148" t="s">
        <v>425</v>
      </c>
      <c r="J16" s="262">
        <v>1</v>
      </c>
      <c r="K16" s="262">
        <v>100</v>
      </c>
      <c r="L16" s="133"/>
      <c r="M16" s="133"/>
      <c r="N16" s="262">
        <v>50</v>
      </c>
      <c r="O16" s="262">
        <v>50</v>
      </c>
      <c r="P16" s="264" t="s">
        <v>434</v>
      </c>
      <c r="Q16" s="264" t="s">
        <v>427</v>
      </c>
    </row>
    <row r="17" spans="1:17" ht="85.5" customHeight="1" x14ac:dyDescent="0.25">
      <c r="A17" s="393"/>
      <c r="B17" s="399"/>
      <c r="C17" s="145" t="s">
        <v>298</v>
      </c>
      <c r="D17" s="129" t="s">
        <v>431</v>
      </c>
      <c r="E17" s="148" t="s">
        <v>431</v>
      </c>
      <c r="F17" s="144"/>
      <c r="G17" s="143"/>
      <c r="H17" s="134"/>
      <c r="I17" s="261"/>
      <c r="J17" s="133"/>
      <c r="K17" s="133"/>
      <c r="L17" s="133"/>
      <c r="M17" s="133"/>
      <c r="N17" s="133"/>
      <c r="O17" s="133"/>
      <c r="P17" s="133"/>
      <c r="Q17" s="133"/>
    </row>
    <row r="18" spans="1:17" ht="85.5" customHeight="1" x14ac:dyDescent="0.25">
      <c r="A18" s="393"/>
      <c r="B18" s="399"/>
      <c r="C18" s="145" t="s">
        <v>308</v>
      </c>
      <c r="D18" s="129">
        <v>0</v>
      </c>
      <c r="E18" s="148">
        <v>1</v>
      </c>
      <c r="F18" s="148"/>
      <c r="G18" s="261" t="s">
        <v>424</v>
      </c>
      <c r="H18" s="134"/>
      <c r="I18" s="148" t="s">
        <v>425</v>
      </c>
      <c r="J18" s="262">
        <v>1</v>
      </c>
      <c r="K18" s="262">
        <v>100</v>
      </c>
      <c r="L18" s="133"/>
      <c r="M18" s="133"/>
      <c r="N18" s="262">
        <v>50</v>
      </c>
      <c r="O18" s="262">
        <v>50</v>
      </c>
      <c r="P18" s="264" t="s">
        <v>434</v>
      </c>
      <c r="Q18" s="264" t="s">
        <v>427</v>
      </c>
    </row>
    <row r="19" spans="1:17" ht="85.5" customHeight="1" x14ac:dyDescent="0.25">
      <c r="A19" s="393"/>
      <c r="B19" s="400"/>
      <c r="C19" s="145" t="s">
        <v>309</v>
      </c>
      <c r="D19" s="129">
        <v>0</v>
      </c>
      <c r="E19" s="217">
        <v>1</v>
      </c>
      <c r="F19" s="217"/>
      <c r="G19" s="261" t="s">
        <v>424</v>
      </c>
      <c r="H19" s="218"/>
      <c r="I19" s="148" t="s">
        <v>425</v>
      </c>
      <c r="J19" s="266">
        <v>1</v>
      </c>
      <c r="K19" s="266">
        <v>100</v>
      </c>
      <c r="L19" s="133"/>
      <c r="M19" s="133"/>
      <c r="N19" s="262">
        <v>50</v>
      </c>
      <c r="O19" s="262">
        <v>50</v>
      </c>
      <c r="P19" s="264" t="s">
        <v>434</v>
      </c>
      <c r="Q19" s="264" t="s">
        <v>427</v>
      </c>
    </row>
    <row r="20" spans="1:17" s="182" customFormat="1" ht="66" customHeight="1" x14ac:dyDescent="0.25">
      <c r="A20" s="393"/>
      <c r="B20" s="401" t="s">
        <v>249</v>
      </c>
      <c r="C20" s="185" t="s">
        <v>250</v>
      </c>
      <c r="D20" s="187" t="s">
        <v>431</v>
      </c>
      <c r="E20" s="187" t="s">
        <v>431</v>
      </c>
      <c r="F20" s="187"/>
      <c r="G20" s="187"/>
      <c r="H20" s="187"/>
      <c r="I20" s="261"/>
      <c r="J20" s="187"/>
      <c r="K20" s="187"/>
      <c r="L20" s="179"/>
      <c r="M20" s="179"/>
      <c r="N20" s="179"/>
      <c r="O20" s="179"/>
      <c r="P20" s="179"/>
      <c r="Q20" s="179"/>
    </row>
    <row r="21" spans="1:17" s="182" customFormat="1" ht="77.25" customHeight="1" x14ac:dyDescent="0.25">
      <c r="A21" s="393"/>
      <c r="B21" s="401"/>
      <c r="C21" s="185" t="s">
        <v>251</v>
      </c>
      <c r="D21" s="187" t="s">
        <v>431</v>
      </c>
      <c r="E21" s="187" t="s">
        <v>431</v>
      </c>
      <c r="F21" s="187"/>
      <c r="G21" s="187"/>
      <c r="H21" s="187"/>
      <c r="I21" s="261"/>
      <c r="J21" s="187"/>
      <c r="K21" s="187"/>
      <c r="L21" s="179"/>
      <c r="M21" s="179"/>
      <c r="N21" s="179"/>
      <c r="O21" s="179"/>
      <c r="P21" s="179"/>
      <c r="Q21" s="179"/>
    </row>
    <row r="22" spans="1:17" s="182" customFormat="1" ht="75" x14ac:dyDescent="0.25">
      <c r="A22" s="393"/>
      <c r="B22" s="401"/>
      <c r="C22" s="185" t="s">
        <v>310</v>
      </c>
      <c r="D22" s="187" t="s">
        <v>431</v>
      </c>
      <c r="E22" s="187" t="s">
        <v>431</v>
      </c>
      <c r="F22" s="187"/>
      <c r="G22" s="187"/>
      <c r="H22" s="187"/>
      <c r="I22" s="261"/>
      <c r="J22" s="187"/>
      <c r="K22" s="187"/>
      <c r="L22" s="179"/>
      <c r="M22" s="179"/>
      <c r="N22" s="179"/>
      <c r="O22" s="179"/>
      <c r="P22" s="179"/>
      <c r="Q22" s="179"/>
    </row>
    <row r="23" spans="1:17" s="104" customFormat="1" ht="117" customHeight="1" x14ac:dyDescent="0.25">
      <c r="A23" s="393"/>
      <c r="B23" s="402" t="s">
        <v>166</v>
      </c>
      <c r="C23" s="240" t="s">
        <v>165</v>
      </c>
      <c r="D23" s="187" t="s">
        <v>431</v>
      </c>
      <c r="E23" s="187" t="s">
        <v>431</v>
      </c>
      <c r="F23" s="267"/>
      <c r="G23" s="241"/>
      <c r="H23" s="242"/>
      <c r="I23" s="261"/>
      <c r="J23" s="102"/>
      <c r="K23" s="102"/>
      <c r="L23" s="102"/>
      <c r="M23" s="102"/>
      <c r="N23" s="102"/>
      <c r="O23" s="102"/>
      <c r="P23" s="102"/>
      <c r="Q23" s="102"/>
    </row>
    <row r="24" spans="1:17" s="104" customFormat="1" ht="60" x14ac:dyDescent="0.25">
      <c r="A24" s="393"/>
      <c r="B24" s="402"/>
      <c r="C24" s="243" t="s">
        <v>311</v>
      </c>
      <c r="D24" s="187" t="s">
        <v>431</v>
      </c>
      <c r="E24" s="187" t="s">
        <v>431</v>
      </c>
      <c r="F24" s="268"/>
      <c r="G24" s="229"/>
      <c r="H24" s="120"/>
      <c r="I24" s="261"/>
      <c r="J24" s="102"/>
      <c r="K24" s="102"/>
      <c r="L24" s="102"/>
      <c r="M24" s="102"/>
      <c r="N24" s="102"/>
      <c r="O24" s="102"/>
      <c r="P24" s="102"/>
      <c r="Q24" s="102"/>
    </row>
    <row r="25" spans="1:17" s="104" customFormat="1" ht="161.25" customHeight="1" x14ac:dyDescent="0.25">
      <c r="A25" s="393"/>
      <c r="B25" s="402"/>
      <c r="C25" s="243" t="s">
        <v>312</v>
      </c>
      <c r="D25" s="187" t="s">
        <v>431</v>
      </c>
      <c r="E25" s="187" t="s">
        <v>431</v>
      </c>
      <c r="F25" s="269"/>
      <c r="G25" s="142"/>
      <c r="H25" s="120"/>
      <c r="I25" s="261"/>
      <c r="J25" s="102"/>
      <c r="K25" s="102"/>
      <c r="L25" s="102"/>
      <c r="M25" s="102"/>
      <c r="N25" s="102"/>
      <c r="O25" s="102"/>
      <c r="P25" s="102"/>
      <c r="Q25" s="102"/>
    </row>
    <row r="26" spans="1:17" s="104" customFormat="1" ht="127.5" customHeight="1" x14ac:dyDescent="0.25">
      <c r="A26" s="394"/>
      <c r="B26" s="403"/>
      <c r="C26" s="228" t="s">
        <v>313</v>
      </c>
      <c r="D26" s="187" t="s">
        <v>431</v>
      </c>
      <c r="E26" s="187" t="s">
        <v>431</v>
      </c>
      <c r="F26" s="270"/>
      <c r="G26" s="142"/>
      <c r="H26" s="120"/>
      <c r="I26" s="261"/>
      <c r="J26" s="102"/>
      <c r="K26" s="102"/>
      <c r="L26" s="102"/>
      <c r="M26" s="102"/>
      <c r="N26" s="102"/>
      <c r="O26" s="102"/>
      <c r="P26" s="102"/>
      <c r="Q26" s="102"/>
    </row>
    <row r="27" spans="1:17" x14ac:dyDescent="0.25">
      <c r="B27" s="344" t="s">
        <v>132</v>
      </c>
      <c r="C27" s="342" t="s">
        <v>61</v>
      </c>
      <c r="D27" s="342" t="s">
        <v>60</v>
      </c>
      <c r="E27" s="346" t="s">
        <v>133</v>
      </c>
      <c r="F27" s="346"/>
      <c r="G27" s="346"/>
      <c r="H27" s="346"/>
      <c r="I27" s="347" t="s">
        <v>178</v>
      </c>
    </row>
    <row r="28" spans="1:17" x14ac:dyDescent="0.25">
      <c r="B28" s="345"/>
      <c r="C28" s="343"/>
      <c r="D28" s="343"/>
      <c r="E28" s="106" t="s">
        <v>134</v>
      </c>
      <c r="F28" s="106" t="s">
        <v>135</v>
      </c>
      <c r="G28" s="106" t="s">
        <v>136</v>
      </c>
      <c r="H28" s="106" t="s">
        <v>137</v>
      </c>
      <c r="I28" s="347"/>
    </row>
    <row r="29" spans="1:17" ht="90" x14ac:dyDescent="0.25">
      <c r="B29" s="253" t="str">
        <f>'[3]Valoración_Riesgo '!M42</f>
        <v>Trabajar con los recursos existentes, coordinar con las instituciones involucradas y elaborar herramientas de trabajo en el tema de promoción de la salud</v>
      </c>
      <c r="C29" s="129" t="s">
        <v>435</v>
      </c>
      <c r="D29" s="124">
        <v>2</v>
      </c>
      <c r="E29" s="158"/>
      <c r="F29" s="271">
        <v>0.3</v>
      </c>
      <c r="G29" s="271">
        <v>0.35</v>
      </c>
      <c r="H29" s="271">
        <v>0.35</v>
      </c>
      <c r="I29" s="159">
        <f>SUM(E29:H29)</f>
        <v>0.99999999999999989</v>
      </c>
    </row>
    <row r="30" spans="1:17" x14ac:dyDescent="0.25">
      <c r="B30" s="160">
        <f>'Valoración_Riesgo '!M43</f>
        <v>0</v>
      </c>
      <c r="C30" s="102"/>
      <c r="D30" s="102"/>
      <c r="E30" s="158"/>
      <c r="F30" s="158"/>
      <c r="G30" s="158"/>
      <c r="H30" s="158"/>
      <c r="I30" s="159">
        <f>SUM(E30:H30)</f>
        <v>0</v>
      </c>
    </row>
    <row r="31" spans="1:17" x14ac:dyDescent="0.25">
      <c r="B31" s="160">
        <f>'Valoración_Riesgo '!M44</f>
        <v>0</v>
      </c>
      <c r="C31" s="102"/>
      <c r="D31" s="102"/>
      <c r="E31" s="158"/>
      <c r="F31" s="158"/>
      <c r="G31" s="158"/>
      <c r="H31" s="158"/>
      <c r="I31" s="159">
        <f>SUM(E31:H31)</f>
        <v>0</v>
      </c>
    </row>
    <row r="32" spans="1:17" ht="37.5" x14ac:dyDescent="0.3">
      <c r="H32" s="244" t="s">
        <v>352</v>
      </c>
    </row>
    <row r="33" spans="8:8" ht="63.75" customHeight="1" x14ac:dyDescent="0.25">
      <c r="H33" s="245"/>
    </row>
  </sheetData>
  <protectedRanges>
    <protectedRange sqref="D23" name="Rango2_1_2_3_4"/>
    <protectedRange sqref="D24:E24" name="Rango2_1_1_3_1"/>
    <protectedRange sqref="D25:E25" name="Rango2_1_2_3_5_1"/>
    <protectedRange sqref="D26:E26" name="Rango2_1_2_3_8_1"/>
  </protectedRanges>
  <mergeCells count="32">
    <mergeCell ref="P4:P6"/>
    <mergeCell ref="Q4:Q6"/>
    <mergeCell ref="L5:L6"/>
    <mergeCell ref="N5:N6"/>
    <mergeCell ref="O5:O6"/>
    <mergeCell ref="M5:M6"/>
    <mergeCell ref="B23:B26"/>
    <mergeCell ref="E27:H27"/>
    <mergeCell ref="H4:H6"/>
    <mergeCell ref="I4:I6"/>
    <mergeCell ref="J4:K4"/>
    <mergeCell ref="D4:D6"/>
    <mergeCell ref="E4:F4"/>
    <mergeCell ref="G4:G6"/>
    <mergeCell ref="K5:K6"/>
    <mergeCell ref="J5:J6"/>
    <mergeCell ref="I27:I28"/>
    <mergeCell ref="E5:E6"/>
    <mergeCell ref="A1:K1"/>
    <mergeCell ref="A4:A6"/>
    <mergeCell ref="B4:B6"/>
    <mergeCell ref="C4:C6"/>
    <mergeCell ref="A7:A26"/>
    <mergeCell ref="B8:B15"/>
    <mergeCell ref="A2:B2"/>
    <mergeCell ref="A3:B3"/>
    <mergeCell ref="B27:B28"/>
    <mergeCell ref="C27:C28"/>
    <mergeCell ref="B16:B19"/>
    <mergeCell ref="B20:B22"/>
    <mergeCell ref="D27:D28"/>
    <mergeCell ref="F5:F6"/>
  </mergeCells>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6"/>
  <sheetViews>
    <sheetView showGridLines="0" topLeftCell="B1" zoomScale="70" zoomScaleNormal="70" workbookViewId="0">
      <pane xSplit="1" ySplit="6" topLeftCell="C34" activePane="bottomRight" state="frozen"/>
      <selection activeCell="B1" sqref="B1"/>
      <selection pane="topRight" activeCell="C1" sqref="C1"/>
      <selection pane="bottomLeft" activeCell="B7" sqref="B7"/>
      <selection pane="bottomRight" activeCell="I7" sqref="I7:Q23"/>
    </sheetView>
  </sheetViews>
  <sheetFormatPr baseColWidth="10" defaultRowHeight="15" x14ac:dyDescent="0.25"/>
  <cols>
    <col min="1" max="2" width="35.7109375" style="130" customWidth="1"/>
    <col min="3" max="3" width="42.28515625" style="130" customWidth="1"/>
    <col min="4" max="4" width="13.5703125" style="130" bestFit="1" customWidth="1"/>
    <col min="5" max="5" width="15" style="130" bestFit="1" customWidth="1"/>
    <col min="6" max="6" width="20" style="130" customWidth="1"/>
    <col min="7" max="7" width="28.28515625" style="130" customWidth="1"/>
    <col min="8" max="8" width="24.7109375" style="131" customWidth="1"/>
    <col min="9" max="9" width="48.7109375" style="132" customWidth="1"/>
    <col min="10" max="10" width="16" style="130" customWidth="1"/>
    <col min="11" max="11" width="20.85546875" style="130" customWidth="1"/>
    <col min="12" max="15" width="21.28515625" style="130" customWidth="1"/>
    <col min="16" max="17" width="24.7109375" style="132" customWidth="1"/>
    <col min="18" max="16384" width="11.42578125" style="130"/>
  </cols>
  <sheetData>
    <row r="1" spans="1:17" ht="21" x14ac:dyDescent="0.25">
      <c r="A1" s="310" t="s">
        <v>126</v>
      </c>
      <c r="B1" s="311"/>
      <c r="C1" s="311"/>
      <c r="D1" s="311"/>
      <c r="E1" s="311"/>
      <c r="F1" s="311"/>
      <c r="G1" s="311"/>
      <c r="H1" s="311"/>
      <c r="I1" s="311"/>
      <c r="J1" s="311"/>
      <c r="K1" s="311"/>
    </row>
    <row r="2" spans="1:17" s="104" customFormat="1" ht="39" customHeight="1" x14ac:dyDescent="0.25">
      <c r="A2" s="375" t="str">
        <f>Serv.Salud!A2</f>
        <v>Herramienta número 3: Programación para el Nivel Local</v>
      </c>
      <c r="B2" s="376"/>
      <c r="C2" s="234"/>
      <c r="D2" s="234"/>
      <c r="E2" s="234"/>
      <c r="F2" s="234"/>
      <c r="G2" s="234"/>
      <c r="H2" s="234"/>
      <c r="I2" s="118"/>
      <c r="P2" s="118"/>
      <c r="Q2" s="118"/>
    </row>
    <row r="3" spans="1:17" s="104" customFormat="1" ht="48" customHeight="1" x14ac:dyDescent="0.35">
      <c r="A3" s="322" t="s">
        <v>350</v>
      </c>
      <c r="B3" s="322"/>
      <c r="C3" s="98"/>
      <c r="D3" s="98"/>
      <c r="E3" s="98"/>
      <c r="F3" s="98"/>
      <c r="G3" s="98"/>
      <c r="H3" s="239">
        <f>SUM(H7:H37,H44,H86)</f>
        <v>10730000</v>
      </c>
      <c r="I3" s="118"/>
      <c r="P3" s="118"/>
      <c r="Q3" s="118"/>
    </row>
    <row r="4" spans="1:17" s="104" customFormat="1" ht="31.5" customHeight="1" x14ac:dyDescent="0.25">
      <c r="A4" s="312" t="s">
        <v>210</v>
      </c>
      <c r="B4" s="323" t="s">
        <v>209</v>
      </c>
      <c r="C4" s="323" t="s">
        <v>208</v>
      </c>
      <c r="D4" s="359" t="s">
        <v>220</v>
      </c>
      <c r="E4" s="357" t="s">
        <v>206</v>
      </c>
      <c r="F4" s="358"/>
      <c r="G4" s="359" t="s">
        <v>205</v>
      </c>
      <c r="H4" s="315" t="s">
        <v>334</v>
      </c>
      <c r="I4" s="331" t="s">
        <v>332</v>
      </c>
      <c r="J4" s="334" t="s">
        <v>333</v>
      </c>
      <c r="K4" s="335"/>
      <c r="L4" s="235" t="s">
        <v>344</v>
      </c>
      <c r="M4" s="235" t="s">
        <v>345</v>
      </c>
      <c r="N4" s="235" t="s">
        <v>346</v>
      </c>
      <c r="O4" s="233" t="s">
        <v>347</v>
      </c>
      <c r="P4" s="318" t="s">
        <v>348</v>
      </c>
      <c r="Q4" s="318" t="s">
        <v>349</v>
      </c>
    </row>
    <row r="5" spans="1:17" s="104" customFormat="1" ht="31.5" customHeight="1" x14ac:dyDescent="0.25">
      <c r="A5" s="313"/>
      <c r="B5" s="324"/>
      <c r="C5" s="324"/>
      <c r="D5" s="360"/>
      <c r="E5" s="326" t="s">
        <v>127</v>
      </c>
      <c r="F5" s="326" t="s">
        <v>128</v>
      </c>
      <c r="G5" s="360"/>
      <c r="H5" s="316"/>
      <c r="I5" s="407"/>
      <c r="J5" s="372" t="s">
        <v>204</v>
      </c>
      <c r="K5" s="372" t="s">
        <v>128</v>
      </c>
      <c r="L5" s="389" t="s">
        <v>128</v>
      </c>
      <c r="M5" s="389" t="s">
        <v>128</v>
      </c>
      <c r="N5" s="389" t="s">
        <v>128</v>
      </c>
      <c r="O5" s="389" t="s">
        <v>128</v>
      </c>
      <c r="P5" s="319"/>
      <c r="Q5" s="319"/>
    </row>
    <row r="6" spans="1:17" s="104" customFormat="1" ht="31.5" customHeight="1" x14ac:dyDescent="0.25">
      <c r="A6" s="314"/>
      <c r="B6" s="325"/>
      <c r="C6" s="325"/>
      <c r="D6" s="361"/>
      <c r="E6" s="327"/>
      <c r="F6" s="327" t="s">
        <v>129</v>
      </c>
      <c r="G6" s="361"/>
      <c r="H6" s="317"/>
      <c r="I6" s="390"/>
      <c r="J6" s="373"/>
      <c r="K6" s="373"/>
      <c r="L6" s="390"/>
      <c r="M6" s="391"/>
      <c r="N6" s="390"/>
      <c r="O6" s="390"/>
      <c r="P6" s="320"/>
      <c r="Q6" s="320"/>
    </row>
    <row r="7" spans="1:17" ht="67.5" customHeight="1" x14ac:dyDescent="0.25">
      <c r="A7" s="385" t="s">
        <v>342</v>
      </c>
      <c r="B7" s="369" t="s">
        <v>175</v>
      </c>
      <c r="C7" s="155" t="s">
        <v>174</v>
      </c>
      <c r="D7" s="153">
        <v>0.8</v>
      </c>
      <c r="E7" s="149">
        <v>30</v>
      </c>
      <c r="F7" s="255">
        <v>1</v>
      </c>
      <c r="G7" s="152" t="s">
        <v>403</v>
      </c>
      <c r="H7" s="134">
        <v>250000</v>
      </c>
      <c r="I7" s="507" t="s">
        <v>404</v>
      </c>
      <c r="J7" s="262">
        <v>30</v>
      </c>
      <c r="K7" s="262">
        <v>100</v>
      </c>
      <c r="L7" s="262">
        <v>25</v>
      </c>
      <c r="M7" s="262">
        <v>25</v>
      </c>
      <c r="N7" s="262">
        <v>25</v>
      </c>
      <c r="O7" s="262">
        <v>25</v>
      </c>
      <c r="P7" s="507" t="s">
        <v>405</v>
      </c>
      <c r="Q7" s="507" t="s">
        <v>406</v>
      </c>
    </row>
    <row r="8" spans="1:17" ht="73.5" customHeight="1" x14ac:dyDescent="0.25">
      <c r="A8" s="386"/>
      <c r="B8" s="371"/>
      <c r="C8" s="154" t="s">
        <v>173</v>
      </c>
      <c r="D8" s="153">
        <v>0.8</v>
      </c>
      <c r="E8" s="149">
        <v>15</v>
      </c>
      <c r="F8" s="145">
        <v>100</v>
      </c>
      <c r="G8" s="152" t="s">
        <v>403</v>
      </c>
      <c r="H8" s="134">
        <v>150000</v>
      </c>
      <c r="I8" s="507" t="s">
        <v>404</v>
      </c>
      <c r="J8" s="262">
        <v>15</v>
      </c>
      <c r="K8" s="262">
        <v>100</v>
      </c>
      <c r="L8" s="262">
        <v>25</v>
      </c>
      <c r="M8" s="262">
        <v>25</v>
      </c>
      <c r="N8" s="262">
        <v>25</v>
      </c>
      <c r="O8" s="262">
        <v>25</v>
      </c>
      <c r="P8" s="507" t="s">
        <v>405</v>
      </c>
      <c r="Q8" s="507" t="s">
        <v>406</v>
      </c>
    </row>
    <row r="9" spans="1:17" s="182" customFormat="1" ht="73.5" customHeight="1" x14ac:dyDescent="0.25">
      <c r="A9" s="386"/>
      <c r="B9" s="408" t="s">
        <v>372</v>
      </c>
      <c r="C9" s="188" t="s">
        <v>314</v>
      </c>
      <c r="D9" s="189">
        <v>0</v>
      </c>
      <c r="E9" s="190">
        <v>1</v>
      </c>
      <c r="F9" s="191">
        <v>100</v>
      </c>
      <c r="G9" s="192" t="s">
        <v>407</v>
      </c>
      <c r="H9" s="180">
        <v>100000</v>
      </c>
      <c r="I9" s="288" t="s">
        <v>408</v>
      </c>
      <c r="J9" s="284">
        <v>1</v>
      </c>
      <c r="K9" s="532">
        <v>1</v>
      </c>
      <c r="L9" s="284">
        <v>0</v>
      </c>
      <c r="M9" s="284">
        <v>25</v>
      </c>
      <c r="N9" s="284">
        <v>50</v>
      </c>
      <c r="O9" s="284">
        <v>25</v>
      </c>
      <c r="P9" s="288" t="s">
        <v>409</v>
      </c>
      <c r="Q9" s="507" t="s">
        <v>406</v>
      </c>
    </row>
    <row r="10" spans="1:17" s="182" customFormat="1" ht="45" x14ac:dyDescent="0.25">
      <c r="A10" s="386"/>
      <c r="B10" s="409"/>
      <c r="C10" s="193" t="s">
        <v>172</v>
      </c>
      <c r="D10" s="258">
        <v>0</v>
      </c>
      <c r="E10" s="259"/>
      <c r="F10" s="259">
        <v>0.25</v>
      </c>
      <c r="G10" s="152" t="s">
        <v>403</v>
      </c>
      <c r="H10" s="195">
        <v>150000</v>
      </c>
      <c r="I10" s="288" t="s">
        <v>410</v>
      </c>
      <c r="J10" s="284"/>
      <c r="K10" s="532">
        <v>25</v>
      </c>
      <c r="L10" s="284">
        <v>0</v>
      </c>
      <c r="M10" s="284">
        <v>0</v>
      </c>
      <c r="N10" s="284">
        <v>0</v>
      </c>
      <c r="O10" s="284">
        <v>25</v>
      </c>
      <c r="P10" s="288" t="s">
        <v>411</v>
      </c>
      <c r="Q10" s="507" t="s">
        <v>406</v>
      </c>
    </row>
    <row r="11" spans="1:17" s="182" customFormat="1" ht="45" x14ac:dyDescent="0.25">
      <c r="A11" s="386"/>
      <c r="B11" s="410"/>
      <c r="C11" s="185" t="s">
        <v>252</v>
      </c>
      <c r="D11" s="194">
        <v>0</v>
      </c>
      <c r="E11" s="190">
        <v>1</v>
      </c>
      <c r="F11" s="259">
        <v>1</v>
      </c>
      <c r="G11" s="190" t="s">
        <v>407</v>
      </c>
      <c r="H11" s="195">
        <v>50000</v>
      </c>
      <c r="I11" s="288" t="s">
        <v>412</v>
      </c>
      <c r="J11" s="284">
        <v>1</v>
      </c>
      <c r="K11" s="532">
        <v>100</v>
      </c>
      <c r="L11" s="284">
        <v>0</v>
      </c>
      <c r="M11" s="284">
        <v>0</v>
      </c>
      <c r="N11" s="284">
        <v>0</v>
      </c>
      <c r="O11" s="284">
        <v>25</v>
      </c>
      <c r="P11" s="288" t="s">
        <v>413</v>
      </c>
      <c r="Q11" s="507" t="s">
        <v>406</v>
      </c>
    </row>
    <row r="12" spans="1:17" ht="70.5" customHeight="1" x14ac:dyDescent="0.25">
      <c r="A12" s="386"/>
      <c r="B12" s="382" t="s">
        <v>171</v>
      </c>
      <c r="C12" s="196" t="s">
        <v>294</v>
      </c>
      <c r="D12" s="150">
        <v>0.8</v>
      </c>
      <c r="E12" s="145">
        <v>400</v>
      </c>
      <c r="F12" s="150">
        <v>0.9</v>
      </c>
      <c r="G12" s="149" t="s">
        <v>418</v>
      </c>
      <c r="H12" s="151">
        <v>10000000</v>
      </c>
      <c r="I12" s="507" t="s">
        <v>419</v>
      </c>
      <c r="J12" s="262">
        <v>400</v>
      </c>
      <c r="K12" s="533">
        <v>0.9</v>
      </c>
      <c r="L12" s="262">
        <v>25</v>
      </c>
      <c r="M12" s="262">
        <v>25</v>
      </c>
      <c r="N12" s="262">
        <v>25</v>
      </c>
      <c r="O12" s="262">
        <v>25</v>
      </c>
      <c r="P12" s="507" t="s">
        <v>420</v>
      </c>
      <c r="Q12" s="507" t="s">
        <v>421</v>
      </c>
    </row>
    <row r="13" spans="1:17" ht="99" customHeight="1" x14ac:dyDescent="0.25">
      <c r="A13" s="386"/>
      <c r="B13" s="411"/>
      <c r="C13" s="196" t="s">
        <v>315</v>
      </c>
      <c r="D13" s="150">
        <v>0.9</v>
      </c>
      <c r="E13" s="145">
        <v>9500</v>
      </c>
      <c r="F13" s="148">
        <v>90</v>
      </c>
      <c r="G13" s="149"/>
      <c r="H13" s="151"/>
      <c r="I13" s="507" t="s">
        <v>422</v>
      </c>
      <c r="J13" s="262">
        <v>9500</v>
      </c>
      <c r="K13" s="262">
        <v>90</v>
      </c>
      <c r="L13" s="262">
        <v>25</v>
      </c>
      <c r="M13" s="262">
        <v>25</v>
      </c>
      <c r="N13" s="262">
        <v>25</v>
      </c>
      <c r="O13" s="262">
        <v>25</v>
      </c>
      <c r="P13" s="507" t="s">
        <v>423</v>
      </c>
      <c r="Q13" s="507" t="s">
        <v>417</v>
      </c>
    </row>
    <row r="14" spans="1:17" ht="99" customHeight="1" x14ac:dyDescent="0.25">
      <c r="A14" s="386"/>
      <c r="B14" s="412"/>
      <c r="C14" s="196" t="s">
        <v>317</v>
      </c>
      <c r="D14" s="150">
        <v>0</v>
      </c>
      <c r="E14" s="145">
        <v>1</v>
      </c>
      <c r="F14" s="148">
        <v>100</v>
      </c>
      <c r="G14" s="149" t="s">
        <v>414</v>
      </c>
      <c r="H14" s="151">
        <v>30000</v>
      </c>
      <c r="I14" s="507" t="s">
        <v>415</v>
      </c>
      <c r="J14" s="262">
        <v>1</v>
      </c>
      <c r="K14" s="262">
        <v>100</v>
      </c>
      <c r="L14" s="262">
        <v>0</v>
      </c>
      <c r="M14" s="262">
        <v>0</v>
      </c>
      <c r="N14" s="262">
        <v>0</v>
      </c>
      <c r="O14" s="262">
        <v>100</v>
      </c>
      <c r="P14" s="507" t="s">
        <v>416</v>
      </c>
      <c r="Q14" s="507" t="s">
        <v>417</v>
      </c>
    </row>
    <row r="15" spans="1:17" s="182" customFormat="1" ht="75" x14ac:dyDescent="0.25">
      <c r="A15" s="386"/>
      <c r="B15" s="413" t="s">
        <v>373</v>
      </c>
      <c r="C15" s="196" t="s">
        <v>326</v>
      </c>
      <c r="D15" s="197">
        <v>1</v>
      </c>
      <c r="E15" s="198">
        <v>12</v>
      </c>
      <c r="F15" s="198">
        <v>100</v>
      </c>
      <c r="G15" s="191" t="s">
        <v>592</v>
      </c>
      <c r="H15" s="199"/>
      <c r="I15" s="286" t="s">
        <v>593</v>
      </c>
      <c r="J15" s="284">
        <v>12</v>
      </c>
      <c r="K15" s="285">
        <v>100</v>
      </c>
      <c r="L15" s="284">
        <v>25</v>
      </c>
      <c r="M15" s="284">
        <v>25</v>
      </c>
      <c r="N15" s="284">
        <v>25</v>
      </c>
      <c r="O15" s="284">
        <v>25</v>
      </c>
      <c r="P15" s="286" t="s">
        <v>594</v>
      </c>
      <c r="Q15" s="286" t="s">
        <v>461</v>
      </c>
    </row>
    <row r="16" spans="1:17" s="182" customFormat="1" ht="45.75" customHeight="1" x14ac:dyDescent="0.25">
      <c r="A16" s="386"/>
      <c r="B16" s="414"/>
      <c r="C16" s="196" t="s">
        <v>316</v>
      </c>
      <c r="D16" s="197"/>
      <c r="E16" s="284">
        <v>1</v>
      </c>
      <c r="F16" s="198">
        <v>100</v>
      </c>
      <c r="G16" s="191" t="s">
        <v>592</v>
      </c>
      <c r="H16" s="195"/>
      <c r="I16" s="286" t="s">
        <v>595</v>
      </c>
      <c r="J16" s="284">
        <v>1</v>
      </c>
      <c r="K16" s="285">
        <v>100</v>
      </c>
      <c r="L16" s="284">
        <v>25</v>
      </c>
      <c r="M16" s="284">
        <v>25</v>
      </c>
      <c r="N16" s="284">
        <v>25</v>
      </c>
      <c r="O16" s="284">
        <v>25</v>
      </c>
      <c r="P16" s="286" t="s">
        <v>596</v>
      </c>
      <c r="Q16" s="286" t="s">
        <v>461</v>
      </c>
    </row>
    <row r="17" spans="1:17" s="182" customFormat="1" ht="75" x14ac:dyDescent="0.25">
      <c r="A17" s="386"/>
      <c r="B17" s="414"/>
      <c r="C17" s="196" t="s">
        <v>329</v>
      </c>
      <c r="D17" s="197">
        <v>0.04</v>
      </c>
      <c r="E17" s="284">
        <v>4</v>
      </c>
      <c r="F17" s="198">
        <v>100</v>
      </c>
      <c r="G17" s="191" t="s">
        <v>592</v>
      </c>
      <c r="H17" s="195"/>
      <c r="I17" s="286" t="s">
        <v>597</v>
      </c>
      <c r="J17" s="284">
        <v>4</v>
      </c>
      <c r="K17" s="285">
        <v>100</v>
      </c>
      <c r="L17" s="284">
        <v>25</v>
      </c>
      <c r="M17" s="284">
        <v>25</v>
      </c>
      <c r="N17" s="284">
        <v>25</v>
      </c>
      <c r="O17" s="284">
        <v>25</v>
      </c>
      <c r="P17" s="286" t="s">
        <v>594</v>
      </c>
      <c r="Q17" s="286" t="s">
        <v>461</v>
      </c>
    </row>
    <row r="18" spans="1:17" s="182" customFormat="1" ht="60" x14ac:dyDescent="0.25">
      <c r="A18" s="386"/>
      <c r="B18" s="414"/>
      <c r="C18" s="196" t="s">
        <v>377</v>
      </c>
      <c r="D18" s="197">
        <v>1</v>
      </c>
      <c r="E18" s="284">
        <v>3000</v>
      </c>
      <c r="F18" s="198">
        <v>100</v>
      </c>
      <c r="G18" s="191" t="s">
        <v>598</v>
      </c>
      <c r="H18" s="195"/>
      <c r="I18" s="286" t="s">
        <v>599</v>
      </c>
      <c r="J18" s="284">
        <v>3000</v>
      </c>
      <c r="K18" s="285">
        <v>100</v>
      </c>
      <c r="L18" s="284">
        <v>25</v>
      </c>
      <c r="M18" s="284">
        <v>25</v>
      </c>
      <c r="N18" s="284">
        <v>25</v>
      </c>
      <c r="O18" s="284">
        <v>25</v>
      </c>
      <c r="P18" s="287" t="s">
        <v>600</v>
      </c>
      <c r="Q18" s="286" t="s">
        <v>461</v>
      </c>
    </row>
    <row r="19" spans="1:17" s="182" customFormat="1" ht="52.5" customHeight="1" x14ac:dyDescent="0.25">
      <c r="A19" s="386"/>
      <c r="B19" s="414"/>
      <c r="C19" s="196" t="s">
        <v>318</v>
      </c>
      <c r="D19" s="197">
        <v>0.8</v>
      </c>
      <c r="E19" s="284">
        <v>2100</v>
      </c>
      <c r="F19" s="197">
        <v>0.7</v>
      </c>
      <c r="G19" s="190" t="s">
        <v>598</v>
      </c>
      <c r="H19" s="195"/>
      <c r="I19" s="286" t="s">
        <v>599</v>
      </c>
      <c r="J19" s="288">
        <v>2100</v>
      </c>
      <c r="K19" s="285">
        <v>70</v>
      </c>
      <c r="L19" s="284">
        <v>25</v>
      </c>
      <c r="M19" s="284">
        <v>25</v>
      </c>
      <c r="N19" s="284">
        <v>25</v>
      </c>
      <c r="O19" s="284">
        <v>25</v>
      </c>
      <c r="P19" s="287" t="s">
        <v>600</v>
      </c>
      <c r="Q19" s="286" t="s">
        <v>461</v>
      </c>
    </row>
    <row r="20" spans="1:17" s="182" customFormat="1" ht="62.25" customHeight="1" x14ac:dyDescent="0.25">
      <c r="A20" s="386"/>
      <c r="B20" s="408" t="s">
        <v>253</v>
      </c>
      <c r="C20" s="196" t="s">
        <v>254</v>
      </c>
      <c r="D20" s="200" t="s">
        <v>601</v>
      </c>
      <c r="E20" s="201"/>
      <c r="F20" s="202"/>
      <c r="G20" s="202"/>
      <c r="H20" s="180"/>
      <c r="I20" s="288"/>
      <c r="J20" s="284"/>
      <c r="K20" s="532"/>
      <c r="L20" s="284"/>
      <c r="M20" s="284"/>
      <c r="N20" s="284"/>
      <c r="O20" s="284"/>
      <c r="P20" s="288"/>
      <c r="Q20" s="288"/>
    </row>
    <row r="21" spans="1:17" s="182" customFormat="1" ht="62.25" customHeight="1" x14ac:dyDescent="0.25">
      <c r="A21" s="386"/>
      <c r="B21" s="415"/>
      <c r="C21" s="196" t="s">
        <v>319</v>
      </c>
      <c r="D21" s="200" t="s">
        <v>601</v>
      </c>
      <c r="E21" s="201"/>
      <c r="F21" s="202"/>
      <c r="G21" s="202"/>
      <c r="H21" s="180"/>
      <c r="I21" s="288"/>
      <c r="J21" s="284"/>
      <c r="K21" s="532"/>
      <c r="L21" s="284"/>
      <c r="M21" s="284"/>
      <c r="N21" s="284"/>
      <c r="O21" s="284"/>
      <c r="P21" s="288"/>
      <c r="Q21" s="288"/>
    </row>
    <row r="22" spans="1:17" s="182" customFormat="1" ht="62.25" customHeight="1" x14ac:dyDescent="0.25">
      <c r="A22" s="386"/>
      <c r="B22" s="415"/>
      <c r="C22" s="201" t="s">
        <v>170</v>
      </c>
      <c r="D22" s="200" t="s">
        <v>601</v>
      </c>
      <c r="E22" s="201"/>
      <c r="F22" s="202"/>
      <c r="G22" s="202"/>
      <c r="H22" s="180"/>
      <c r="I22" s="288"/>
      <c r="J22" s="284"/>
      <c r="K22" s="532"/>
      <c r="L22" s="284"/>
      <c r="M22" s="284"/>
      <c r="N22" s="284"/>
      <c r="O22" s="284"/>
      <c r="P22" s="288"/>
      <c r="Q22" s="288"/>
    </row>
    <row r="23" spans="1:17" s="182" customFormat="1" ht="62.25" customHeight="1" x14ac:dyDescent="0.25">
      <c r="A23" s="386"/>
      <c r="B23" s="415"/>
      <c r="C23" s="203" t="s">
        <v>320</v>
      </c>
      <c r="D23" s="200" t="s">
        <v>601</v>
      </c>
      <c r="E23" s="201"/>
      <c r="F23" s="202"/>
      <c r="G23" s="202"/>
      <c r="H23" s="180"/>
      <c r="I23" s="288"/>
      <c r="J23" s="284"/>
      <c r="K23" s="532"/>
      <c r="L23" s="284"/>
      <c r="M23" s="284"/>
      <c r="N23" s="284"/>
      <c r="O23" s="284"/>
      <c r="P23" s="288"/>
      <c r="Q23" s="288"/>
    </row>
    <row r="24" spans="1:17" s="182" customFormat="1" ht="62.25" customHeight="1" x14ac:dyDescent="0.25">
      <c r="A24" s="386"/>
      <c r="B24" s="415"/>
      <c r="C24" s="183" t="s">
        <v>321</v>
      </c>
      <c r="D24" s="200" t="s">
        <v>601</v>
      </c>
      <c r="E24" s="201"/>
      <c r="F24" s="202"/>
      <c r="G24" s="202"/>
      <c r="H24" s="180"/>
      <c r="I24" s="256"/>
      <c r="J24" s="179"/>
      <c r="K24" s="181"/>
      <c r="L24" s="179"/>
      <c r="M24" s="179"/>
      <c r="N24" s="179"/>
      <c r="O24" s="179"/>
      <c r="P24" s="256"/>
      <c r="Q24" s="256"/>
    </row>
    <row r="25" spans="1:17" s="182" customFormat="1" ht="30" x14ac:dyDescent="0.25">
      <c r="A25" s="386"/>
      <c r="B25" s="415"/>
      <c r="C25" s="201" t="s">
        <v>169</v>
      </c>
      <c r="D25" s="198" t="s">
        <v>601</v>
      </c>
      <c r="E25" s="201"/>
      <c r="F25" s="202"/>
      <c r="G25" s="202"/>
      <c r="H25" s="180"/>
      <c r="I25" s="256"/>
      <c r="J25" s="179"/>
      <c r="K25" s="181"/>
      <c r="L25" s="179"/>
      <c r="M25" s="179"/>
      <c r="N25" s="179"/>
      <c r="O25" s="179"/>
      <c r="P25" s="256"/>
      <c r="Q25" s="256"/>
    </row>
    <row r="26" spans="1:17" s="182" customFormat="1" ht="30" x14ac:dyDescent="0.25">
      <c r="A26" s="386"/>
      <c r="B26" s="415"/>
      <c r="C26" s="193" t="s">
        <v>322</v>
      </c>
      <c r="D26" s="198" t="s">
        <v>601</v>
      </c>
      <c r="E26" s="201"/>
      <c r="F26" s="202"/>
      <c r="G26" s="202"/>
      <c r="H26" s="180"/>
      <c r="I26" s="256"/>
      <c r="J26" s="179"/>
      <c r="K26" s="181"/>
      <c r="L26" s="179"/>
      <c r="M26" s="179"/>
      <c r="N26" s="179"/>
      <c r="O26" s="179"/>
      <c r="P26" s="256"/>
      <c r="Q26" s="256"/>
    </row>
    <row r="27" spans="1:17" s="182" customFormat="1" ht="47.25" customHeight="1" x14ac:dyDescent="0.25">
      <c r="A27" s="386"/>
      <c r="B27" s="415"/>
      <c r="C27" s="193" t="s">
        <v>330</v>
      </c>
      <c r="D27" s="198" t="s">
        <v>601</v>
      </c>
      <c r="E27" s="201"/>
      <c r="F27" s="202"/>
      <c r="G27" s="202"/>
      <c r="H27" s="180"/>
      <c r="I27" s="256"/>
      <c r="J27" s="179"/>
      <c r="K27" s="181"/>
      <c r="L27" s="179"/>
      <c r="M27" s="179"/>
      <c r="N27" s="179"/>
      <c r="O27" s="179"/>
      <c r="P27" s="256"/>
      <c r="Q27" s="256"/>
    </row>
    <row r="28" spans="1:17" s="182" customFormat="1" ht="76.5" customHeight="1" x14ac:dyDescent="0.25">
      <c r="A28" s="386"/>
      <c r="B28" s="415"/>
      <c r="C28" s="193" t="s">
        <v>323</v>
      </c>
      <c r="D28" s="198" t="s">
        <v>601</v>
      </c>
      <c r="E28" s="201"/>
      <c r="F28" s="202"/>
      <c r="G28" s="202"/>
      <c r="H28" s="180"/>
      <c r="I28" s="256"/>
      <c r="J28" s="179"/>
      <c r="K28" s="181"/>
      <c r="L28" s="179"/>
      <c r="M28" s="179"/>
      <c r="N28" s="179"/>
      <c r="O28" s="179"/>
      <c r="P28" s="256"/>
      <c r="Q28" s="256"/>
    </row>
    <row r="29" spans="1:17" s="182" customFormat="1" ht="62.25" customHeight="1" x14ac:dyDescent="0.25">
      <c r="A29" s="386"/>
      <c r="B29" s="416"/>
      <c r="C29" s="201" t="s">
        <v>324</v>
      </c>
      <c r="D29" s="200" t="s">
        <v>601</v>
      </c>
      <c r="E29" s="201"/>
      <c r="F29" s="202"/>
      <c r="G29" s="202"/>
      <c r="H29" s="180"/>
      <c r="I29" s="256"/>
      <c r="J29" s="179"/>
      <c r="K29" s="181"/>
      <c r="L29" s="179"/>
      <c r="M29" s="179"/>
      <c r="N29" s="179"/>
      <c r="O29" s="179"/>
      <c r="P29" s="256"/>
      <c r="Q29" s="256"/>
    </row>
    <row r="30" spans="1:17" s="182" customFormat="1" ht="107.25" customHeight="1" x14ac:dyDescent="0.25">
      <c r="A30" s="386"/>
      <c r="B30" s="405" t="s">
        <v>255</v>
      </c>
      <c r="C30" s="185" t="s">
        <v>256</v>
      </c>
      <c r="D30" s="200" t="s">
        <v>601</v>
      </c>
      <c r="E30" s="201"/>
      <c r="F30" s="202"/>
      <c r="G30" s="202"/>
      <c r="H30" s="180"/>
      <c r="I30" s="256"/>
      <c r="J30" s="179"/>
      <c r="K30" s="181"/>
      <c r="L30" s="179"/>
      <c r="M30" s="179"/>
      <c r="N30" s="179"/>
      <c r="O30" s="179"/>
      <c r="P30" s="256"/>
      <c r="Q30" s="256"/>
    </row>
    <row r="31" spans="1:17" s="182" customFormat="1" ht="88.5" customHeight="1" x14ac:dyDescent="0.25">
      <c r="A31" s="386"/>
      <c r="B31" s="417"/>
      <c r="C31" s="185" t="s">
        <v>257</v>
      </c>
      <c r="D31" s="200" t="s">
        <v>601</v>
      </c>
      <c r="E31" s="201"/>
      <c r="F31" s="202"/>
      <c r="G31" s="202"/>
      <c r="H31" s="180"/>
      <c r="I31" s="256"/>
      <c r="J31" s="179"/>
      <c r="K31" s="181"/>
      <c r="L31" s="179"/>
      <c r="M31" s="179"/>
      <c r="N31" s="179"/>
      <c r="O31" s="179"/>
      <c r="P31" s="256"/>
      <c r="Q31" s="256"/>
    </row>
    <row r="32" spans="1:17" s="182" customFormat="1" ht="109.5" customHeight="1" x14ac:dyDescent="0.25">
      <c r="A32" s="386"/>
      <c r="B32" s="405" t="s">
        <v>258</v>
      </c>
      <c r="C32" s="185" t="s">
        <v>325</v>
      </c>
      <c r="D32" s="200" t="s">
        <v>601</v>
      </c>
      <c r="E32" s="201"/>
      <c r="F32" s="202"/>
      <c r="G32" s="202"/>
      <c r="H32" s="180"/>
      <c r="I32" s="256"/>
      <c r="J32" s="179"/>
      <c r="K32" s="181"/>
      <c r="L32" s="179"/>
      <c r="M32" s="179"/>
      <c r="N32" s="179"/>
      <c r="O32" s="179"/>
      <c r="P32" s="256"/>
      <c r="Q32" s="256"/>
    </row>
    <row r="33" spans="1:17" s="182" customFormat="1" ht="49.5" customHeight="1" x14ac:dyDescent="0.25">
      <c r="A33" s="386"/>
      <c r="B33" s="406"/>
      <c r="C33" s="204" t="s">
        <v>259</v>
      </c>
      <c r="D33" s="200" t="s">
        <v>601</v>
      </c>
      <c r="E33" s="201"/>
      <c r="F33" s="202"/>
      <c r="G33" s="202"/>
      <c r="H33" s="180"/>
      <c r="I33" s="256"/>
      <c r="J33" s="179"/>
      <c r="K33" s="181"/>
      <c r="L33" s="179"/>
      <c r="M33" s="179"/>
      <c r="N33" s="179"/>
      <c r="O33" s="179"/>
      <c r="P33" s="256"/>
      <c r="Q33" s="256"/>
    </row>
    <row r="34" spans="1:17" s="182" customFormat="1" ht="81.75" customHeight="1" x14ac:dyDescent="0.25">
      <c r="A34" s="386"/>
      <c r="B34" s="406"/>
      <c r="C34" s="185" t="s">
        <v>260</v>
      </c>
      <c r="D34" s="200" t="s">
        <v>601</v>
      </c>
      <c r="E34" s="201"/>
      <c r="F34" s="202"/>
      <c r="G34" s="202"/>
      <c r="H34" s="180"/>
      <c r="I34" s="256"/>
      <c r="J34" s="179"/>
      <c r="K34" s="181"/>
      <c r="L34" s="179"/>
      <c r="M34" s="179"/>
      <c r="N34" s="179"/>
      <c r="O34" s="179"/>
      <c r="P34" s="256"/>
      <c r="Q34" s="256"/>
    </row>
    <row r="35" spans="1:17" s="182" customFormat="1" ht="77.25" customHeight="1" x14ac:dyDescent="0.25">
      <c r="A35" s="386"/>
      <c r="B35" s="404" t="s">
        <v>261</v>
      </c>
      <c r="C35" s="204" t="s">
        <v>262</v>
      </c>
      <c r="D35" s="200" t="s">
        <v>601</v>
      </c>
      <c r="E35" s="201"/>
      <c r="F35" s="202"/>
      <c r="G35" s="202"/>
      <c r="H35" s="180"/>
      <c r="I35" s="256"/>
      <c r="J35" s="179"/>
      <c r="K35" s="181"/>
      <c r="L35" s="179"/>
      <c r="M35" s="179"/>
      <c r="N35" s="179"/>
      <c r="O35" s="179"/>
      <c r="P35" s="256"/>
      <c r="Q35" s="256"/>
    </row>
    <row r="36" spans="1:17" s="182" customFormat="1" ht="62.25" customHeight="1" x14ac:dyDescent="0.25">
      <c r="A36" s="386"/>
      <c r="B36" s="404"/>
      <c r="C36" s="204" t="s">
        <v>263</v>
      </c>
      <c r="D36" s="200" t="s">
        <v>601</v>
      </c>
      <c r="E36" s="201"/>
      <c r="F36" s="202"/>
      <c r="G36" s="202"/>
      <c r="H36" s="180"/>
      <c r="I36" s="256"/>
      <c r="J36" s="179"/>
      <c r="K36" s="181"/>
      <c r="L36" s="179"/>
      <c r="M36" s="179"/>
      <c r="N36" s="179"/>
      <c r="O36" s="179"/>
      <c r="P36" s="256"/>
      <c r="Q36" s="256"/>
    </row>
    <row r="37" spans="1:17" s="182" customFormat="1" ht="62.25" customHeight="1" x14ac:dyDescent="0.25">
      <c r="A37" s="230"/>
      <c r="B37" s="222" t="s">
        <v>327</v>
      </c>
      <c r="C37" s="232" t="s">
        <v>328</v>
      </c>
      <c r="D37" s="231">
        <v>0</v>
      </c>
      <c r="E37" s="289">
        <v>1</v>
      </c>
      <c r="F37" s="200">
        <v>100</v>
      </c>
      <c r="G37" s="198" t="s">
        <v>602</v>
      </c>
      <c r="H37" s="180"/>
      <c r="I37" s="283" t="s">
        <v>603</v>
      </c>
      <c r="J37" s="284">
        <v>1</v>
      </c>
      <c r="K37" s="285">
        <v>100</v>
      </c>
      <c r="L37" s="179"/>
      <c r="M37" s="179"/>
      <c r="N37" s="179"/>
      <c r="O37" s="284">
        <v>100</v>
      </c>
      <c r="P37" s="287" t="s">
        <v>430</v>
      </c>
      <c r="Q37" s="287" t="s">
        <v>604</v>
      </c>
    </row>
    <row r="38" spans="1:17" x14ac:dyDescent="0.25">
      <c r="B38" s="344" t="s">
        <v>132</v>
      </c>
      <c r="C38" s="342" t="s">
        <v>61</v>
      </c>
      <c r="D38" s="342" t="s">
        <v>60</v>
      </c>
      <c r="E38" s="346" t="s">
        <v>133</v>
      </c>
      <c r="F38" s="346"/>
      <c r="G38" s="346"/>
      <c r="H38" s="346"/>
      <c r="I38" s="347" t="s">
        <v>178</v>
      </c>
    </row>
    <row r="39" spans="1:17" x14ac:dyDescent="0.25">
      <c r="B39" s="345"/>
      <c r="C39" s="343"/>
      <c r="D39" s="343"/>
      <c r="E39" s="106" t="s">
        <v>134</v>
      </c>
      <c r="F39" s="106" t="s">
        <v>135</v>
      </c>
      <c r="G39" s="106" t="s">
        <v>136</v>
      </c>
      <c r="H39" s="106" t="s">
        <v>137</v>
      </c>
      <c r="I39" s="347"/>
    </row>
    <row r="40" spans="1:17" x14ac:dyDescent="0.25">
      <c r="B40" s="160" t="str">
        <f>'Valoración_Riesgo '!M46</f>
        <v>Aprovechar al personal capacitado como elementos multiplicadores</v>
      </c>
      <c r="C40" s="102"/>
      <c r="D40" s="102"/>
      <c r="E40" s="158"/>
      <c r="F40" s="158"/>
      <c r="G40" s="158"/>
      <c r="H40" s="158"/>
      <c r="I40" s="257">
        <f>SUM(E40:H40)</f>
        <v>0</v>
      </c>
    </row>
    <row r="41" spans="1:17" x14ac:dyDescent="0.25">
      <c r="B41" s="160">
        <f>'Valoración_Riesgo '!M47</f>
        <v>0</v>
      </c>
      <c r="C41" s="102"/>
      <c r="D41" s="102"/>
      <c r="E41" s="158"/>
      <c r="F41" s="158"/>
      <c r="G41" s="158"/>
      <c r="H41" s="158"/>
      <c r="I41" s="257">
        <f>SUM(E41:H41)</f>
        <v>0</v>
      </c>
    </row>
    <row r="42" spans="1:17" x14ac:dyDescent="0.25">
      <c r="B42" s="160">
        <f>'Valoración_Riesgo '!M48</f>
        <v>0</v>
      </c>
      <c r="C42" s="102"/>
      <c r="D42" s="102"/>
      <c r="E42" s="158"/>
      <c r="F42" s="158"/>
      <c r="G42" s="158"/>
      <c r="H42" s="158"/>
      <c r="I42" s="257">
        <f>SUM(E42:H42)</f>
        <v>0</v>
      </c>
    </row>
    <row r="43" spans="1:17" ht="56.25" x14ac:dyDescent="0.3">
      <c r="H43" s="244" t="s">
        <v>352</v>
      </c>
    </row>
    <row r="44" spans="1:17" ht="48.75" customHeight="1" x14ac:dyDescent="0.25">
      <c r="B44" s="104"/>
      <c r="H44" s="245"/>
    </row>
    <row r="45" spans="1:17" x14ac:dyDescent="0.25">
      <c r="B45" s="104"/>
    </row>
    <row r="46" spans="1:17" x14ac:dyDescent="0.25">
      <c r="B46" s="418" t="s">
        <v>179</v>
      </c>
      <c r="C46" s="418"/>
      <c r="D46" s="418"/>
      <c r="E46" s="418"/>
      <c r="F46" s="418"/>
      <c r="G46" s="418"/>
      <c r="H46" s="418"/>
      <c r="I46" s="418"/>
      <c r="J46" s="418"/>
      <c r="K46" s="418"/>
    </row>
    <row r="47" spans="1:17" x14ac:dyDescent="0.25">
      <c r="B47" s="418"/>
      <c r="C47" s="418"/>
      <c r="D47" s="418"/>
      <c r="E47" s="418"/>
      <c r="F47" s="418"/>
      <c r="G47" s="418"/>
      <c r="H47" s="418"/>
      <c r="I47" s="418"/>
      <c r="J47" s="418"/>
      <c r="K47" s="418"/>
    </row>
    <row r="48" spans="1:17" x14ac:dyDescent="0.25">
      <c r="B48" s="419" t="s">
        <v>180</v>
      </c>
      <c r="C48" s="419"/>
      <c r="D48" s="419"/>
      <c r="E48" s="419"/>
      <c r="F48" s="419"/>
      <c r="G48" s="419"/>
      <c r="H48" s="419"/>
      <c r="I48" s="419"/>
      <c r="J48" s="419"/>
      <c r="K48" s="419"/>
    </row>
    <row r="49" spans="2:11" x14ac:dyDescent="0.25">
      <c r="B49" s="419"/>
      <c r="C49" s="419"/>
      <c r="D49" s="419"/>
      <c r="E49" s="419"/>
      <c r="F49" s="419"/>
      <c r="G49" s="419"/>
      <c r="H49" s="419"/>
      <c r="I49" s="419"/>
      <c r="J49" s="419"/>
      <c r="K49" s="419"/>
    </row>
    <row r="50" spans="2:11" ht="15.75" x14ac:dyDescent="0.25">
      <c r="B50" s="418" t="s">
        <v>181</v>
      </c>
      <c r="C50" s="418"/>
      <c r="D50" s="418"/>
      <c r="E50" s="418"/>
      <c r="F50" s="418"/>
      <c r="G50" s="418"/>
      <c r="H50" s="418"/>
      <c r="I50" s="418"/>
      <c r="J50" s="418"/>
      <c r="K50" s="418"/>
    </row>
    <row r="51" spans="2:11" ht="15.75" x14ac:dyDescent="0.25">
      <c r="B51" s="420" t="s">
        <v>182</v>
      </c>
      <c r="C51" s="421"/>
      <c r="D51" s="420" t="s">
        <v>183</v>
      </c>
      <c r="E51" s="421"/>
      <c r="F51" s="418" t="s">
        <v>184</v>
      </c>
      <c r="G51" s="418"/>
      <c r="H51" s="418"/>
      <c r="I51" s="418"/>
      <c r="J51" s="418"/>
      <c r="K51" s="418"/>
    </row>
    <row r="52" spans="2:11" ht="40.5" customHeight="1" x14ac:dyDescent="0.25">
      <c r="B52" s="420" t="s">
        <v>185</v>
      </c>
      <c r="C52" s="429"/>
      <c r="D52" s="429"/>
      <c r="E52" s="429"/>
      <c r="F52" s="421"/>
      <c r="G52" s="430" t="s">
        <v>186</v>
      </c>
      <c r="H52" s="431"/>
      <c r="I52" s="431"/>
      <c r="J52" s="431"/>
      <c r="K52" s="223" t="s">
        <v>187</v>
      </c>
    </row>
    <row r="53" spans="2:11" ht="15" customHeight="1" x14ac:dyDescent="0.25">
      <c r="B53" s="432" t="s">
        <v>188</v>
      </c>
      <c r="C53" s="432" t="s">
        <v>189</v>
      </c>
      <c r="D53" s="432" t="s">
        <v>190</v>
      </c>
      <c r="E53" s="446" t="s">
        <v>191</v>
      </c>
      <c r="F53" s="432" t="s">
        <v>192</v>
      </c>
      <c r="G53" s="446" t="s">
        <v>193</v>
      </c>
      <c r="H53" s="446" t="s">
        <v>194</v>
      </c>
      <c r="I53" s="446" t="s">
        <v>195</v>
      </c>
      <c r="J53" s="446" t="s">
        <v>196</v>
      </c>
      <c r="K53" s="422" t="s">
        <v>197</v>
      </c>
    </row>
    <row r="54" spans="2:11" ht="15" customHeight="1" x14ac:dyDescent="0.25">
      <c r="B54" s="433"/>
      <c r="C54" s="433"/>
      <c r="D54" s="433"/>
      <c r="E54" s="447"/>
      <c r="F54" s="433"/>
      <c r="G54" s="447"/>
      <c r="H54" s="447"/>
      <c r="I54" s="447"/>
      <c r="J54" s="447"/>
      <c r="K54" s="422"/>
    </row>
    <row r="55" spans="2:11" ht="105" x14ac:dyDescent="0.25">
      <c r="B55" s="423" t="s">
        <v>198</v>
      </c>
      <c r="C55" s="297" t="s">
        <v>657</v>
      </c>
      <c r="D55" s="298" t="s">
        <v>658</v>
      </c>
      <c r="E55" s="164" t="s">
        <v>659</v>
      </c>
      <c r="F55" s="164" t="s">
        <v>660</v>
      </c>
      <c r="G55" s="163">
        <v>1</v>
      </c>
      <c r="H55" s="163"/>
      <c r="I55" s="163"/>
      <c r="J55" s="163"/>
      <c r="K55" s="164" t="s">
        <v>661</v>
      </c>
    </row>
    <row r="56" spans="2:11" ht="75" x14ac:dyDescent="0.25">
      <c r="B56" s="424"/>
      <c r="C56" s="299" t="s">
        <v>662</v>
      </c>
      <c r="D56" s="300" t="s">
        <v>663</v>
      </c>
      <c r="E56" s="162" t="s">
        <v>659</v>
      </c>
      <c r="F56" s="162" t="s">
        <v>660</v>
      </c>
      <c r="G56" s="163">
        <v>0.25</v>
      </c>
      <c r="H56" s="163">
        <v>0.25</v>
      </c>
      <c r="I56" s="163">
        <v>0.25</v>
      </c>
      <c r="J56" s="163">
        <v>0.25</v>
      </c>
      <c r="K56" s="164" t="s">
        <v>661</v>
      </c>
    </row>
    <row r="57" spans="2:11" ht="15.75" x14ac:dyDescent="0.25">
      <c r="B57" s="424"/>
      <c r="C57" s="161"/>
      <c r="D57" s="162"/>
      <c r="E57" s="162"/>
      <c r="F57" s="166"/>
      <c r="G57" s="163"/>
      <c r="H57" s="163"/>
      <c r="I57" s="163"/>
      <c r="J57" s="163"/>
      <c r="K57" s="164"/>
    </row>
    <row r="58" spans="2:11" ht="15.75" x14ac:dyDescent="0.25">
      <c r="B58" s="424"/>
      <c r="C58" s="161"/>
      <c r="D58" s="162"/>
      <c r="E58" s="162"/>
      <c r="F58" s="162"/>
      <c r="G58" s="163"/>
      <c r="H58" s="163"/>
      <c r="I58" s="163"/>
      <c r="J58" s="163"/>
      <c r="K58" s="164"/>
    </row>
    <row r="59" spans="2:11" ht="15.75" x14ac:dyDescent="0.25">
      <c r="B59" s="425"/>
      <c r="C59" s="161"/>
      <c r="D59" s="162"/>
      <c r="E59" s="162"/>
      <c r="F59" s="162"/>
      <c r="G59" s="163"/>
      <c r="H59" s="163"/>
      <c r="I59" s="163"/>
      <c r="J59" s="163"/>
      <c r="K59" s="164"/>
    </row>
    <row r="60" spans="2:11" ht="142.5" x14ac:dyDescent="0.25">
      <c r="B60" s="426" t="s">
        <v>199</v>
      </c>
      <c r="C60" s="297" t="s">
        <v>664</v>
      </c>
      <c r="D60" s="301" t="s">
        <v>665</v>
      </c>
      <c r="E60" s="162" t="s">
        <v>666</v>
      </c>
      <c r="F60" s="162" t="s">
        <v>667</v>
      </c>
      <c r="G60" s="163"/>
      <c r="H60" s="163">
        <v>1</v>
      </c>
      <c r="I60" s="163"/>
      <c r="J60" s="163"/>
      <c r="K60" s="164" t="s">
        <v>668</v>
      </c>
    </row>
    <row r="61" spans="2:11" ht="142.5" x14ac:dyDescent="0.25">
      <c r="B61" s="427"/>
      <c r="C61" s="299" t="s">
        <v>669</v>
      </c>
      <c r="D61" s="300" t="s">
        <v>670</v>
      </c>
      <c r="E61" s="162" t="s">
        <v>671</v>
      </c>
      <c r="F61" s="162" t="s">
        <v>672</v>
      </c>
      <c r="G61" s="163">
        <v>0.25</v>
      </c>
      <c r="H61" s="163">
        <v>0.25</v>
      </c>
      <c r="I61" s="163">
        <v>0.25</v>
      </c>
      <c r="J61" s="163">
        <v>0.25</v>
      </c>
      <c r="K61" s="164" t="s">
        <v>673</v>
      </c>
    </row>
    <row r="62" spans="2:11" ht="15.75" x14ac:dyDescent="0.25">
      <c r="B62" s="427"/>
      <c r="C62" s="161"/>
      <c r="D62" s="162"/>
      <c r="E62" s="162"/>
      <c r="F62" s="162"/>
      <c r="G62" s="163"/>
      <c r="H62" s="163"/>
      <c r="I62" s="163"/>
      <c r="J62" s="163"/>
      <c r="K62" s="164"/>
    </row>
    <row r="63" spans="2:11" ht="15.75" x14ac:dyDescent="0.25">
      <c r="B63" s="427"/>
      <c r="C63" s="161"/>
      <c r="D63" s="162"/>
      <c r="E63" s="162"/>
      <c r="F63" s="162"/>
      <c r="G63" s="163"/>
      <c r="H63" s="163"/>
      <c r="I63" s="163"/>
      <c r="J63" s="163"/>
      <c r="K63" s="164"/>
    </row>
    <row r="64" spans="2:11" ht="15.75" x14ac:dyDescent="0.25">
      <c r="B64" s="428"/>
      <c r="C64" s="161"/>
      <c r="D64" s="162"/>
      <c r="E64" s="162"/>
      <c r="F64" s="162"/>
      <c r="G64" s="163"/>
      <c r="H64" s="163"/>
      <c r="I64" s="163"/>
      <c r="J64" s="163"/>
      <c r="K64" s="164"/>
    </row>
    <row r="65" spans="2:11" ht="135" x14ac:dyDescent="0.25">
      <c r="B65" s="434" t="s">
        <v>200</v>
      </c>
      <c r="C65" s="297" t="s">
        <v>674</v>
      </c>
      <c r="D65" s="302" t="s">
        <v>675</v>
      </c>
      <c r="E65" s="302" t="s">
        <v>676</v>
      </c>
      <c r="F65" s="302" t="s">
        <v>677</v>
      </c>
      <c r="G65" s="303"/>
      <c r="H65" s="303">
        <v>1</v>
      </c>
      <c r="I65" s="303"/>
      <c r="J65" s="303"/>
      <c r="K65" s="164" t="s">
        <v>678</v>
      </c>
    </row>
    <row r="66" spans="2:11" ht="63" x14ac:dyDescent="0.25">
      <c r="B66" s="435"/>
      <c r="C66" s="297" t="s">
        <v>679</v>
      </c>
      <c r="D66" s="162" t="s">
        <v>680</v>
      </c>
      <c r="E66" s="162" t="s">
        <v>681</v>
      </c>
      <c r="F66" s="162" t="s">
        <v>682</v>
      </c>
      <c r="G66" s="163"/>
      <c r="H66" s="163"/>
      <c r="I66" s="163">
        <v>1</v>
      </c>
      <c r="J66" s="163"/>
      <c r="K66" s="164"/>
    </row>
    <row r="67" spans="2:11" ht="126" x14ac:dyDescent="0.25">
      <c r="B67" s="435"/>
      <c r="C67" s="297" t="s">
        <v>683</v>
      </c>
      <c r="D67" s="304" t="s">
        <v>684</v>
      </c>
      <c r="E67" s="162" t="s">
        <v>685</v>
      </c>
      <c r="F67" s="162" t="s">
        <v>686</v>
      </c>
      <c r="G67" s="163"/>
      <c r="H67" s="163"/>
      <c r="I67" s="163">
        <v>1</v>
      </c>
      <c r="J67" s="163"/>
      <c r="K67" s="164"/>
    </row>
    <row r="68" spans="2:11" ht="173.25" x14ac:dyDescent="0.25">
      <c r="B68" s="435"/>
      <c r="C68" s="297" t="s">
        <v>687</v>
      </c>
      <c r="D68" s="305" t="s">
        <v>688</v>
      </c>
      <c r="E68" s="162" t="s">
        <v>689</v>
      </c>
      <c r="F68" s="162" t="s">
        <v>690</v>
      </c>
      <c r="G68" s="163"/>
      <c r="H68" s="163"/>
      <c r="I68" s="163"/>
      <c r="J68" s="163">
        <v>1</v>
      </c>
      <c r="K68" s="164" t="s">
        <v>691</v>
      </c>
    </row>
    <row r="69" spans="2:11" ht="15.75" x14ac:dyDescent="0.25">
      <c r="B69" s="436"/>
      <c r="C69" s="161"/>
      <c r="D69" s="162"/>
      <c r="E69" s="162"/>
      <c r="F69" s="162"/>
      <c r="G69" s="163"/>
      <c r="H69" s="163"/>
      <c r="I69" s="163"/>
      <c r="J69" s="163"/>
      <c r="K69" s="164"/>
    </row>
    <row r="70" spans="2:11" ht="141.75" x14ac:dyDescent="0.25">
      <c r="B70" s="437" t="s">
        <v>201</v>
      </c>
      <c r="C70" s="306" t="s">
        <v>692</v>
      </c>
      <c r="D70" s="307" t="s">
        <v>693</v>
      </c>
      <c r="E70" s="162" t="s">
        <v>694</v>
      </c>
      <c r="F70" s="162" t="s">
        <v>695</v>
      </c>
      <c r="G70" s="163"/>
      <c r="H70" s="163">
        <v>1</v>
      </c>
      <c r="I70" s="163"/>
      <c r="J70" s="163"/>
      <c r="K70" s="164"/>
    </row>
    <row r="71" spans="2:11" ht="126" x14ac:dyDescent="0.25">
      <c r="B71" s="438"/>
      <c r="C71" s="297" t="s">
        <v>696</v>
      </c>
      <c r="D71" s="307" t="s">
        <v>697</v>
      </c>
      <c r="E71" s="162" t="s">
        <v>698</v>
      </c>
      <c r="F71" s="162" t="s">
        <v>699</v>
      </c>
      <c r="G71" s="163"/>
      <c r="H71" s="163">
        <v>0.5</v>
      </c>
      <c r="I71" s="163"/>
      <c r="J71" s="163">
        <v>0.5</v>
      </c>
      <c r="K71" s="164"/>
    </row>
    <row r="72" spans="2:11" ht="171.75" x14ac:dyDescent="0.25">
      <c r="B72" s="438"/>
      <c r="C72" s="297" t="s">
        <v>700</v>
      </c>
      <c r="D72" s="304" t="s">
        <v>701</v>
      </c>
      <c r="E72" s="162" t="s">
        <v>702</v>
      </c>
      <c r="F72" s="162" t="s">
        <v>703</v>
      </c>
      <c r="G72" s="163"/>
      <c r="H72" s="163"/>
      <c r="I72" s="163">
        <v>1</v>
      </c>
      <c r="J72" s="163"/>
      <c r="K72" s="164"/>
    </row>
    <row r="73" spans="2:11" ht="15.75" x14ac:dyDescent="0.25">
      <c r="B73" s="438"/>
      <c r="C73" s="161"/>
      <c r="D73" s="162"/>
      <c r="E73" s="162"/>
      <c r="F73" s="162"/>
      <c r="G73" s="163"/>
      <c r="H73" s="163"/>
      <c r="I73" s="163"/>
      <c r="J73" s="163"/>
      <c r="K73" s="164"/>
    </row>
    <row r="74" spans="2:11" ht="15.75" x14ac:dyDescent="0.25">
      <c r="B74" s="439"/>
      <c r="C74" s="161"/>
      <c r="D74" s="162"/>
      <c r="E74" s="162"/>
      <c r="F74" s="162"/>
      <c r="G74" s="163"/>
      <c r="H74" s="163"/>
      <c r="I74" s="163"/>
      <c r="J74" s="163"/>
      <c r="K74" s="164"/>
    </row>
    <row r="75" spans="2:11" ht="142.5" x14ac:dyDescent="0.25">
      <c r="B75" s="440" t="s">
        <v>202</v>
      </c>
      <c r="C75" s="297" t="s">
        <v>704</v>
      </c>
      <c r="D75" s="300" t="s">
        <v>705</v>
      </c>
      <c r="E75" s="162" t="s">
        <v>706</v>
      </c>
      <c r="F75" s="162" t="s">
        <v>707</v>
      </c>
      <c r="G75" s="163"/>
      <c r="H75" s="163"/>
      <c r="I75" s="163"/>
      <c r="J75" s="163">
        <v>1</v>
      </c>
      <c r="K75" s="164"/>
    </row>
    <row r="76" spans="2:11" ht="213.75" x14ac:dyDescent="0.25">
      <c r="B76" s="441"/>
      <c r="C76" s="297" t="s">
        <v>708</v>
      </c>
      <c r="D76" s="300" t="s">
        <v>709</v>
      </c>
      <c r="E76" s="162" t="s">
        <v>710</v>
      </c>
      <c r="F76" s="162" t="s">
        <v>711</v>
      </c>
      <c r="G76" s="163"/>
      <c r="H76" s="163">
        <v>1</v>
      </c>
      <c r="I76" s="163"/>
      <c r="J76" s="163"/>
      <c r="K76" s="164"/>
    </row>
    <row r="77" spans="2:11" ht="128.25" x14ac:dyDescent="0.25">
      <c r="B77" s="441"/>
      <c r="C77" s="297" t="s">
        <v>712</v>
      </c>
      <c r="D77" s="300" t="s">
        <v>713</v>
      </c>
      <c r="E77" s="162" t="s">
        <v>714</v>
      </c>
      <c r="F77" s="162" t="s">
        <v>715</v>
      </c>
      <c r="G77" s="163"/>
      <c r="H77" s="163"/>
      <c r="I77" s="163"/>
      <c r="J77" s="163">
        <v>1</v>
      </c>
      <c r="K77" s="164"/>
    </row>
    <row r="78" spans="2:11" ht="114" x14ac:dyDescent="0.25">
      <c r="B78" s="441"/>
      <c r="C78" s="308" t="s">
        <v>716</v>
      </c>
      <c r="D78" s="307" t="s">
        <v>717</v>
      </c>
      <c r="E78" s="162" t="s">
        <v>718</v>
      </c>
      <c r="F78" s="162" t="s">
        <v>719</v>
      </c>
      <c r="G78" s="163"/>
      <c r="H78" s="163"/>
      <c r="I78" s="163">
        <v>1</v>
      </c>
      <c r="J78" s="163"/>
      <c r="K78" s="164"/>
    </row>
    <row r="79" spans="2:11" ht="189" x14ac:dyDescent="0.25">
      <c r="B79" s="442"/>
      <c r="C79" s="299" t="s">
        <v>720</v>
      </c>
      <c r="D79" s="307" t="s">
        <v>721</v>
      </c>
      <c r="E79" s="162" t="s">
        <v>722</v>
      </c>
      <c r="F79" s="162" t="s">
        <v>723</v>
      </c>
      <c r="G79" s="163"/>
      <c r="H79" s="163"/>
      <c r="I79" s="163"/>
      <c r="J79" s="163">
        <v>1</v>
      </c>
      <c r="K79" s="164"/>
    </row>
    <row r="80" spans="2:11" ht="156.75" x14ac:dyDescent="0.25">
      <c r="B80" s="443" t="s">
        <v>203</v>
      </c>
      <c r="C80" s="299" t="s">
        <v>724</v>
      </c>
      <c r="D80" s="307" t="s">
        <v>725</v>
      </c>
      <c r="E80" s="162" t="s">
        <v>726</v>
      </c>
      <c r="F80" s="162" t="s">
        <v>727</v>
      </c>
      <c r="G80" s="163"/>
      <c r="H80" s="163"/>
      <c r="I80" s="163"/>
      <c r="J80" s="163">
        <v>1</v>
      </c>
      <c r="K80" s="164"/>
    </row>
    <row r="81" spans="2:11" ht="142.5" x14ac:dyDescent="0.25">
      <c r="B81" s="444"/>
      <c r="C81" s="299" t="s">
        <v>728</v>
      </c>
      <c r="D81" s="307" t="s">
        <v>729</v>
      </c>
      <c r="E81" s="162" t="s">
        <v>702</v>
      </c>
      <c r="F81" s="162" t="s">
        <v>730</v>
      </c>
      <c r="G81" s="163"/>
      <c r="H81" s="163"/>
      <c r="I81" s="163"/>
      <c r="J81" s="163">
        <v>1</v>
      </c>
      <c r="K81" s="164"/>
    </row>
    <row r="82" spans="2:11" ht="142.5" x14ac:dyDescent="0.25">
      <c r="B82" s="444"/>
      <c r="C82" s="308" t="s">
        <v>731</v>
      </c>
      <c r="D82" s="300" t="s">
        <v>732</v>
      </c>
      <c r="E82" s="162" t="s">
        <v>733</v>
      </c>
      <c r="F82" s="162" t="s">
        <v>734</v>
      </c>
      <c r="G82" s="163"/>
      <c r="H82" s="163"/>
      <c r="I82" s="163"/>
      <c r="J82" s="163">
        <v>1</v>
      </c>
      <c r="K82" s="309" t="s">
        <v>735</v>
      </c>
    </row>
    <row r="83" spans="2:11" ht="171" x14ac:dyDescent="0.25">
      <c r="B83" s="444"/>
      <c r="C83" s="297" t="s">
        <v>736</v>
      </c>
      <c r="D83" s="300" t="s">
        <v>737</v>
      </c>
      <c r="E83" s="162" t="s">
        <v>738</v>
      </c>
      <c r="F83" s="162" t="s">
        <v>739</v>
      </c>
      <c r="G83" s="163"/>
      <c r="H83" s="163"/>
      <c r="I83" s="163"/>
      <c r="J83" s="163">
        <v>1</v>
      </c>
      <c r="K83" s="309" t="s">
        <v>735</v>
      </c>
    </row>
    <row r="84" spans="2:11" ht="15.75" x14ac:dyDescent="0.25">
      <c r="B84" s="445"/>
      <c r="C84" s="161"/>
      <c r="D84" s="162"/>
      <c r="E84" s="162"/>
      <c r="F84" s="162"/>
      <c r="G84" s="163"/>
      <c r="H84" s="163"/>
      <c r="I84" s="163"/>
      <c r="J84" s="163"/>
      <c r="K84" s="165"/>
    </row>
    <row r="85" spans="2:11" ht="15.75" x14ac:dyDescent="0.25">
      <c r="C85" s="161"/>
      <c r="D85" s="162"/>
      <c r="E85" s="162"/>
      <c r="F85" s="162"/>
      <c r="G85" s="163"/>
      <c r="H85" s="163"/>
      <c r="I85" s="163"/>
      <c r="J85" s="163"/>
      <c r="K85" s="165"/>
    </row>
    <row r="86" spans="2:11" ht="66.75" customHeight="1" x14ac:dyDescent="0.25">
      <c r="C86" s="161"/>
      <c r="D86" s="162"/>
      <c r="E86" s="162"/>
      <c r="F86" s="162"/>
      <c r="G86" s="163"/>
      <c r="H86" s="163"/>
      <c r="I86" s="163"/>
      <c r="J86" s="163"/>
      <c r="K86" s="165"/>
    </row>
  </sheetData>
  <mergeCells count="60">
    <mergeCell ref="Q4:Q6"/>
    <mergeCell ref="E5:E6"/>
    <mergeCell ref="F5:F6"/>
    <mergeCell ref="J5:J6"/>
    <mergeCell ref="K5:K6"/>
    <mergeCell ref="L5:L6"/>
    <mergeCell ref="M5:M6"/>
    <mergeCell ref="P4:P6"/>
    <mergeCell ref="N5:N6"/>
    <mergeCell ref="O5:O6"/>
    <mergeCell ref="A3:B3"/>
    <mergeCell ref="D4:D6"/>
    <mergeCell ref="E4:F4"/>
    <mergeCell ref="G4:G6"/>
    <mergeCell ref="H4:H6"/>
    <mergeCell ref="B65:B69"/>
    <mergeCell ref="B70:B74"/>
    <mergeCell ref="B75:B79"/>
    <mergeCell ref="B80:B84"/>
    <mergeCell ref="I53:I54"/>
    <mergeCell ref="E53:E54"/>
    <mergeCell ref="F53:F54"/>
    <mergeCell ref="G53:G54"/>
    <mergeCell ref="H53:H54"/>
    <mergeCell ref="K53:K54"/>
    <mergeCell ref="B55:B59"/>
    <mergeCell ref="B60:B64"/>
    <mergeCell ref="B52:F52"/>
    <mergeCell ref="G52:J52"/>
    <mergeCell ref="B53:B54"/>
    <mergeCell ref="C53:C54"/>
    <mergeCell ref="D53:D54"/>
    <mergeCell ref="J53:J54"/>
    <mergeCell ref="B46:K47"/>
    <mergeCell ref="B48:K49"/>
    <mergeCell ref="B50:K50"/>
    <mergeCell ref="B51:C51"/>
    <mergeCell ref="D51:E51"/>
    <mergeCell ref="F51:K51"/>
    <mergeCell ref="B38:B39"/>
    <mergeCell ref="C38:C39"/>
    <mergeCell ref="D38:D39"/>
    <mergeCell ref="E38:H38"/>
    <mergeCell ref="I38:I39"/>
    <mergeCell ref="A7:A36"/>
    <mergeCell ref="A1:K1"/>
    <mergeCell ref="A4:A6"/>
    <mergeCell ref="B4:B6"/>
    <mergeCell ref="C4:C6"/>
    <mergeCell ref="B35:B36"/>
    <mergeCell ref="B32:B34"/>
    <mergeCell ref="B7:B8"/>
    <mergeCell ref="I4:I6"/>
    <mergeCell ref="J4:K4"/>
    <mergeCell ref="B9:B11"/>
    <mergeCell ref="B12:B14"/>
    <mergeCell ref="B15:B19"/>
    <mergeCell ref="B20:B29"/>
    <mergeCell ref="B30:B31"/>
    <mergeCell ref="A2:B2"/>
  </mergeCells>
  <conditionalFormatting sqref="G55:J84">
    <cfRule type="cellIs" dxfId="144" priority="2" stopIfTrue="1" operator="greaterThan">
      <formula>0%</formula>
    </cfRule>
  </conditionalFormatting>
  <conditionalFormatting sqref="G55:J86">
    <cfRule type="cellIs" dxfId="143" priority="1" stopIfTrue="1" operator="greaterThan">
      <formula>0%</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zoomScale="70" zoomScaleNormal="70" workbookViewId="0">
      <selection activeCell="E11" sqref="E11"/>
    </sheetView>
  </sheetViews>
  <sheetFormatPr baseColWidth="10" defaultRowHeight="15" x14ac:dyDescent="0.25"/>
  <cols>
    <col min="1" max="2" width="35.7109375" style="104" customWidth="1"/>
    <col min="3" max="3" width="20.7109375" style="104" customWidth="1"/>
    <col min="4" max="4" width="13.7109375" style="104" bestFit="1" customWidth="1"/>
    <col min="5" max="5" width="15.140625" style="104" bestFit="1" customWidth="1"/>
    <col min="6" max="6" width="13.7109375" style="104" bestFit="1" customWidth="1"/>
    <col min="7" max="7" width="15.140625" style="104" bestFit="1" customWidth="1"/>
    <col min="8" max="8" width="32.7109375" style="104" customWidth="1"/>
    <col min="9" max="9" width="42" style="104" customWidth="1"/>
    <col min="10" max="10" width="14.42578125" style="104" customWidth="1"/>
    <col min="11" max="11" width="15.7109375" style="104" customWidth="1"/>
    <col min="12" max="15" width="13.7109375" style="130" customWidth="1"/>
    <col min="16" max="17" width="33.28515625" style="130" customWidth="1"/>
    <col min="18" max="16384" width="11.42578125" style="130"/>
  </cols>
  <sheetData>
    <row r="1" spans="1:17" ht="21" x14ac:dyDescent="0.25">
      <c r="A1" s="310" t="s">
        <v>126</v>
      </c>
      <c r="B1" s="311"/>
      <c r="C1" s="311"/>
      <c r="D1" s="311"/>
      <c r="E1" s="311"/>
      <c r="F1" s="311"/>
      <c r="G1" s="311"/>
      <c r="H1" s="311"/>
      <c r="I1" s="311"/>
      <c r="J1" s="311"/>
      <c r="K1" s="311"/>
    </row>
    <row r="2" spans="1:17" s="104" customFormat="1" ht="39" customHeight="1" x14ac:dyDescent="0.25">
      <c r="A2" s="375" t="str">
        <f>Serv.Salud!A2</f>
        <v>Herramienta número 3: Programación para el Nivel Local</v>
      </c>
      <c r="B2" s="376"/>
      <c r="C2" s="234"/>
      <c r="D2" s="234"/>
      <c r="E2" s="234"/>
      <c r="F2" s="234"/>
      <c r="G2" s="234"/>
      <c r="H2" s="234"/>
    </row>
    <row r="3" spans="1:17" s="104" customFormat="1" ht="48" customHeight="1" x14ac:dyDescent="0.35">
      <c r="A3" s="322" t="s">
        <v>350</v>
      </c>
      <c r="B3" s="322"/>
      <c r="C3" s="98"/>
      <c r="D3" s="98"/>
      <c r="E3" s="98"/>
      <c r="F3" s="98"/>
      <c r="G3" s="98"/>
      <c r="H3" s="239">
        <f>SUM(H7:H11,H18)</f>
        <v>0</v>
      </c>
    </row>
    <row r="4" spans="1:17" s="104" customFormat="1" ht="31.5" customHeight="1" x14ac:dyDescent="0.25">
      <c r="A4" s="312" t="s">
        <v>210</v>
      </c>
      <c r="B4" s="323" t="s">
        <v>209</v>
      </c>
      <c r="C4" s="323" t="s">
        <v>208</v>
      </c>
      <c r="D4" s="359" t="s">
        <v>220</v>
      </c>
      <c r="E4" s="357" t="s">
        <v>206</v>
      </c>
      <c r="F4" s="358"/>
      <c r="G4" s="359" t="s">
        <v>205</v>
      </c>
      <c r="H4" s="315" t="s">
        <v>334</v>
      </c>
      <c r="I4" s="348" t="s">
        <v>332</v>
      </c>
      <c r="J4" s="334" t="s">
        <v>333</v>
      </c>
      <c r="K4" s="335"/>
      <c r="L4" s="235" t="s">
        <v>344</v>
      </c>
      <c r="M4" s="235" t="s">
        <v>345</v>
      </c>
      <c r="N4" s="235" t="s">
        <v>346</v>
      </c>
      <c r="O4" s="233" t="s">
        <v>347</v>
      </c>
      <c r="P4" s="318" t="s">
        <v>348</v>
      </c>
      <c r="Q4" s="318" t="s">
        <v>349</v>
      </c>
    </row>
    <row r="5" spans="1:17" s="104" customFormat="1" ht="31.5" customHeight="1" x14ac:dyDescent="0.25">
      <c r="A5" s="313"/>
      <c r="B5" s="324"/>
      <c r="C5" s="324"/>
      <c r="D5" s="360"/>
      <c r="E5" s="326" t="s">
        <v>127</v>
      </c>
      <c r="F5" s="326" t="s">
        <v>128</v>
      </c>
      <c r="G5" s="360"/>
      <c r="H5" s="316"/>
      <c r="I5" s="349"/>
      <c r="J5" s="372" t="s">
        <v>204</v>
      </c>
      <c r="K5" s="372" t="s">
        <v>128</v>
      </c>
      <c r="L5" s="389" t="s">
        <v>128</v>
      </c>
      <c r="M5" s="389" t="s">
        <v>128</v>
      </c>
      <c r="N5" s="389" t="s">
        <v>128</v>
      </c>
      <c r="O5" s="389" t="s">
        <v>128</v>
      </c>
      <c r="P5" s="319"/>
      <c r="Q5" s="319"/>
    </row>
    <row r="6" spans="1:17" s="104" customFormat="1" ht="31.5" customHeight="1" x14ac:dyDescent="0.25">
      <c r="A6" s="314"/>
      <c r="B6" s="325"/>
      <c r="C6" s="325"/>
      <c r="D6" s="361"/>
      <c r="E6" s="327"/>
      <c r="F6" s="327" t="s">
        <v>129</v>
      </c>
      <c r="G6" s="361"/>
      <c r="H6" s="317"/>
      <c r="I6" s="330"/>
      <c r="J6" s="373"/>
      <c r="K6" s="373"/>
      <c r="L6" s="390"/>
      <c r="M6" s="391"/>
      <c r="N6" s="390"/>
      <c r="O6" s="390"/>
      <c r="P6" s="320"/>
      <c r="Q6" s="320"/>
    </row>
    <row r="7" spans="1:17" ht="30" x14ac:dyDescent="0.25">
      <c r="A7" s="366" t="s">
        <v>343</v>
      </c>
      <c r="B7" s="168" t="s">
        <v>176</v>
      </c>
      <c r="C7" s="140" t="s">
        <v>151</v>
      </c>
      <c r="D7" s="112" t="s">
        <v>601</v>
      </c>
      <c r="E7" s="100"/>
      <c r="F7" s="100"/>
      <c r="G7" s="100"/>
      <c r="H7" s="100"/>
      <c r="I7" s="100"/>
      <c r="J7" s="99"/>
      <c r="K7" s="236"/>
      <c r="L7" s="133"/>
      <c r="M7" s="133"/>
      <c r="N7" s="133"/>
      <c r="O7" s="133"/>
      <c r="P7" s="133"/>
      <c r="Q7" s="133"/>
    </row>
    <row r="8" spans="1:17" s="182" customFormat="1" ht="63" x14ac:dyDescent="0.25">
      <c r="A8" s="367"/>
      <c r="B8" s="212" t="s">
        <v>331</v>
      </c>
      <c r="C8" s="205" t="s">
        <v>147</v>
      </c>
      <c r="D8" s="206" t="s">
        <v>601</v>
      </c>
      <c r="E8" s="207"/>
      <c r="F8" s="207"/>
      <c r="G8" s="207"/>
      <c r="H8" s="207"/>
      <c r="I8" s="207"/>
      <c r="J8" s="208"/>
      <c r="K8" s="181"/>
      <c r="L8" s="179"/>
      <c r="M8" s="179"/>
      <c r="N8" s="179"/>
      <c r="O8" s="179"/>
      <c r="P8" s="179"/>
      <c r="Q8" s="179"/>
    </row>
    <row r="9" spans="1:17" s="182" customFormat="1" ht="63" customHeight="1" x14ac:dyDescent="0.25">
      <c r="A9" s="367"/>
      <c r="B9" s="448" t="s">
        <v>264</v>
      </c>
      <c r="C9" s="209" t="s">
        <v>270</v>
      </c>
      <c r="D9" s="208" t="s">
        <v>601</v>
      </c>
      <c r="E9" s="207"/>
      <c r="F9" s="207"/>
      <c r="G9" s="207"/>
      <c r="H9" s="207"/>
      <c r="I9" s="207"/>
      <c r="J9" s="208"/>
      <c r="K9" s="181"/>
      <c r="L9" s="179"/>
      <c r="M9" s="179"/>
      <c r="N9" s="179"/>
      <c r="O9" s="179"/>
      <c r="P9" s="179"/>
      <c r="Q9" s="179"/>
    </row>
    <row r="10" spans="1:17" s="182" customFormat="1" ht="48.75" customHeight="1" x14ac:dyDescent="0.25">
      <c r="A10" s="367"/>
      <c r="B10" s="449"/>
      <c r="C10" s="210" t="s">
        <v>268</v>
      </c>
      <c r="D10" s="211" t="s">
        <v>601</v>
      </c>
      <c r="E10" s="207"/>
      <c r="F10" s="207"/>
      <c r="G10" s="207"/>
      <c r="H10" s="207"/>
      <c r="I10" s="207"/>
      <c r="J10" s="208"/>
      <c r="K10" s="181"/>
      <c r="L10" s="179"/>
      <c r="M10" s="179"/>
      <c r="N10" s="179"/>
      <c r="O10" s="179"/>
      <c r="P10" s="179"/>
      <c r="Q10" s="179"/>
    </row>
    <row r="11" spans="1:17" s="182" customFormat="1" ht="45" x14ac:dyDescent="0.25">
      <c r="A11" s="367"/>
      <c r="B11" s="450"/>
      <c r="C11" s="210" t="s">
        <v>269</v>
      </c>
      <c r="D11" s="211" t="s">
        <v>601</v>
      </c>
      <c r="E11" s="207"/>
      <c r="F11" s="207"/>
      <c r="G11" s="207"/>
      <c r="H11" s="207"/>
      <c r="I11" s="207"/>
      <c r="J11" s="208"/>
      <c r="K11" s="181"/>
      <c r="L11" s="179"/>
      <c r="M11" s="179"/>
      <c r="N11" s="179"/>
      <c r="O11" s="179"/>
      <c r="P11" s="179"/>
      <c r="Q11" s="179"/>
    </row>
    <row r="12" spans="1:17" x14ac:dyDescent="0.25">
      <c r="B12" s="344" t="s">
        <v>132</v>
      </c>
      <c r="C12" s="342" t="s">
        <v>61</v>
      </c>
      <c r="D12" s="342" t="s">
        <v>60</v>
      </c>
      <c r="E12" s="346" t="s">
        <v>133</v>
      </c>
      <c r="F12" s="346"/>
      <c r="G12" s="346"/>
      <c r="H12" s="346"/>
      <c r="I12" s="347" t="s">
        <v>178</v>
      </c>
    </row>
    <row r="13" spans="1:17" x14ac:dyDescent="0.25">
      <c r="B13" s="345"/>
      <c r="C13" s="343"/>
      <c r="D13" s="343"/>
      <c r="E13" s="106" t="s">
        <v>134</v>
      </c>
      <c r="F13" s="106" t="s">
        <v>135</v>
      </c>
      <c r="G13" s="106" t="s">
        <v>136</v>
      </c>
      <c r="H13" s="106" t="s">
        <v>137</v>
      </c>
      <c r="I13" s="347"/>
    </row>
    <row r="14" spans="1:17" x14ac:dyDescent="0.25">
      <c r="B14" s="160">
        <f>'Valoración_Riesgo '!M50</f>
        <v>0</v>
      </c>
      <c r="C14" s="102"/>
      <c r="D14" s="102"/>
      <c r="E14" s="158"/>
      <c r="F14" s="158"/>
      <c r="G14" s="158"/>
      <c r="H14" s="158"/>
      <c r="I14" s="159">
        <f>SUM(E14:H14)</f>
        <v>0</v>
      </c>
    </row>
    <row r="15" spans="1:17" x14ac:dyDescent="0.25">
      <c r="B15" s="160">
        <f>'Valoración_Riesgo '!M51</f>
        <v>0</v>
      </c>
      <c r="C15" s="102"/>
      <c r="D15" s="102"/>
      <c r="E15" s="158"/>
      <c r="F15" s="158"/>
      <c r="G15" s="158"/>
      <c r="H15" s="158"/>
      <c r="I15" s="159">
        <f>SUM(E15:H15)</f>
        <v>0</v>
      </c>
    </row>
    <row r="16" spans="1:17" x14ac:dyDescent="0.25">
      <c r="B16" s="160">
        <f>'Valoración_Riesgo '!M52</f>
        <v>0</v>
      </c>
      <c r="C16" s="102"/>
      <c r="D16" s="102"/>
      <c r="E16" s="158"/>
      <c r="F16" s="158"/>
      <c r="G16" s="158"/>
      <c r="H16" s="158"/>
      <c r="I16" s="159">
        <f>SUM(E16:H16)</f>
        <v>0</v>
      </c>
    </row>
    <row r="17" spans="8:8" ht="37.5" x14ac:dyDescent="0.3">
      <c r="H17" s="244" t="s">
        <v>352</v>
      </c>
    </row>
    <row r="18" spans="8:8" x14ac:dyDescent="0.25">
      <c r="H18" s="245"/>
    </row>
  </sheetData>
  <mergeCells count="29">
    <mergeCell ref="P4:P6"/>
    <mergeCell ref="Q4:Q6"/>
    <mergeCell ref="N5:N6"/>
    <mergeCell ref="O5:O6"/>
    <mergeCell ref="B12:B13"/>
    <mergeCell ref="C12:C13"/>
    <mergeCell ref="D12:D13"/>
    <mergeCell ref="E12:H12"/>
    <mergeCell ref="I12:I13"/>
    <mergeCell ref="B9:B11"/>
    <mergeCell ref="F5:F6"/>
    <mergeCell ref="J5:J6"/>
    <mergeCell ref="K5:K6"/>
    <mergeCell ref="L5:L6"/>
    <mergeCell ref="M5:M6"/>
    <mergeCell ref="G4:G6"/>
    <mergeCell ref="A7:A11"/>
    <mergeCell ref="A1:K1"/>
    <mergeCell ref="A4:A6"/>
    <mergeCell ref="B4:B6"/>
    <mergeCell ref="C4:C6"/>
    <mergeCell ref="A2:B2"/>
    <mergeCell ref="A3:B3"/>
    <mergeCell ref="D4:D6"/>
    <mergeCell ref="E4:F4"/>
    <mergeCell ref="E5:E6"/>
    <mergeCell ref="H4:H6"/>
    <mergeCell ref="I4:I6"/>
    <mergeCell ref="J4:K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
  <sheetViews>
    <sheetView showGridLines="0" workbookViewId="0">
      <selection activeCell="A3" sqref="A3:IV13"/>
    </sheetView>
  </sheetViews>
  <sheetFormatPr baseColWidth="10" defaultRowHeight="15" x14ac:dyDescent="0.25"/>
  <cols>
    <col min="1" max="1" width="3.85546875" style="130" customWidth="1"/>
    <col min="2" max="2" width="38.140625" style="130" customWidth="1"/>
    <col min="3" max="3" width="30.140625" style="130" customWidth="1"/>
    <col min="4" max="16384" width="11.42578125" style="130"/>
  </cols>
  <sheetData>
    <row r="2" spans="2:3" x14ac:dyDescent="0.25">
      <c r="C2" s="237" t="s">
        <v>351</v>
      </c>
    </row>
    <row r="3" spans="2:3" ht="30" x14ac:dyDescent="0.25">
      <c r="B3" s="157" t="str">
        <f>Serv.Salud!A7</f>
        <v>1. SERVICIOS DE SALUD ACCESIBLES Y CON CALIDAD</v>
      </c>
      <c r="C3" s="134">
        <f>Serv.Salud!H3</f>
        <v>185641</v>
      </c>
    </row>
    <row r="4" spans="2:3" ht="30" x14ac:dyDescent="0.25">
      <c r="B4" s="157" t="str">
        <f>'Materno Inf '!A7</f>
        <v>2. MORBI MORTALIDAD MATERNA, PERINATAL E INFATIL DISMINUIDAS</v>
      </c>
      <c r="C4" s="134">
        <f>'Materno Inf '!H3</f>
        <v>0</v>
      </c>
    </row>
    <row r="5" spans="2:3" ht="30" x14ac:dyDescent="0.25">
      <c r="B5" s="157" t="str">
        <f>'Salu.Mental '!A7</f>
        <v xml:space="preserve">3. SALUD MENTAL PROMOVIDA Y MEJORADA  </v>
      </c>
      <c r="C5" s="134">
        <f>'Salu.Mental '!H3</f>
        <v>0</v>
      </c>
    </row>
    <row r="6" spans="2:3" ht="45" x14ac:dyDescent="0.25">
      <c r="B6" s="157" t="str">
        <f>'Promo.Salud '!A7</f>
        <v>4. PROMOCIÓN DE LA SALUD Y ESTILOS DE VIDA SALUDABLES FORTALECIDOS EN LA POBLACIÓN</v>
      </c>
      <c r="C6" s="134">
        <f>'Promo.Salud '!H3</f>
        <v>0</v>
      </c>
    </row>
    <row r="7" spans="2:3" ht="30" x14ac:dyDescent="0.25">
      <c r="B7" s="157" t="str">
        <f>'Ambient Human'!A7</f>
        <v>5. PROTECCIÓN Y RECUPERACIÓN DEL  AMBIENTE HUMANO</v>
      </c>
      <c r="C7" s="134">
        <f>'Ambient Human'!H3</f>
        <v>0</v>
      </c>
    </row>
    <row r="8" spans="2:3" x14ac:dyDescent="0.25">
      <c r="B8" s="157" t="str">
        <f>Vig.Salu!A7</f>
        <v>6. VIGILANCIA DE LA SALUD FORTALECIDA</v>
      </c>
      <c r="C8" s="134">
        <f>Vig.Salu!H3</f>
        <v>0</v>
      </c>
    </row>
    <row r="9" spans="2:3" ht="30" x14ac:dyDescent="0.25">
      <c r="B9" s="157" t="str">
        <f>Regulac!A7</f>
        <v>7. PRODUCTOS DE INTERÉS SANITARIO SEGUROS</v>
      </c>
      <c r="C9" s="134">
        <f>Regulac!H3</f>
        <v>51315</v>
      </c>
    </row>
    <row r="10" spans="2:3" ht="30" x14ac:dyDescent="0.25">
      <c r="B10" s="157" t="str">
        <f>'Tabaco '!A7</f>
        <v xml:space="preserve">8. REDUCCIÓN DEL  CONSUMO DE TABACO Y SUS EFECTOS NOCIVOS </v>
      </c>
      <c r="C10" s="134">
        <f>'Tabaco '!H3</f>
        <v>0</v>
      </c>
    </row>
    <row r="11" spans="2:3" x14ac:dyDescent="0.25">
      <c r="B11" s="156" t="str">
        <f>DireccyConducc!A7</f>
        <v>9. DIRECCION Y CONDUCCIÓN EN SALUD</v>
      </c>
      <c r="C11" s="134">
        <f>DireccyConducc!H3</f>
        <v>0</v>
      </c>
    </row>
    <row r="12" spans="2:3" x14ac:dyDescent="0.25">
      <c r="B12" s="156" t="str">
        <f>'Gest. Institucional '!A7</f>
        <v>10. GESTIÓN INSTITUCIONAL</v>
      </c>
      <c r="C12" s="134">
        <f>'Gest. Institucional '!H3</f>
        <v>10730000</v>
      </c>
    </row>
    <row r="13" spans="2:3" ht="30" x14ac:dyDescent="0.25">
      <c r="B13" s="156" t="str">
        <f>'TI '!A7</f>
        <v>11. TECNOLOGÍAS DE LA INFORMACIÓN FORTALECIDAS</v>
      </c>
      <c r="C13" s="134">
        <f>'TI '!H3</f>
        <v>0</v>
      </c>
    </row>
    <row r="14" spans="2:3" x14ac:dyDescent="0.25">
      <c r="B14" s="246"/>
      <c r="C14" s="131">
        <f>SUM(C3:C13)</f>
        <v>10966956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E55"/>
  <sheetViews>
    <sheetView showGridLines="0" tabSelected="1" zoomScale="40" zoomScaleNormal="40" workbookViewId="0">
      <pane ySplit="7" topLeftCell="A8" activePane="bottomLeft" state="frozen"/>
      <selection pane="bottomLeft" activeCell="N38" sqref="N38"/>
    </sheetView>
  </sheetViews>
  <sheetFormatPr baseColWidth="10"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16384" width="11.42578125" style="41"/>
  </cols>
  <sheetData>
    <row r="1" spans="1:31" ht="38.25" customHeight="1" x14ac:dyDescent="0.3">
      <c r="A1" s="454" t="s">
        <v>124</v>
      </c>
      <c r="B1" s="455"/>
      <c r="C1" s="455"/>
      <c r="D1" s="455"/>
      <c r="E1" s="455"/>
      <c r="F1" s="455"/>
      <c r="G1" s="455"/>
      <c r="H1" s="455"/>
      <c r="I1" s="455"/>
      <c r="J1" s="455"/>
      <c r="K1" s="455"/>
      <c r="L1" s="455"/>
      <c r="M1" s="455"/>
      <c r="N1" s="455"/>
      <c r="O1" s="455"/>
      <c r="P1" s="455"/>
      <c r="Q1" s="455"/>
      <c r="R1" s="455"/>
      <c r="S1" s="455"/>
      <c r="T1" s="455"/>
      <c r="U1" s="455"/>
      <c r="V1" s="455"/>
      <c r="W1" s="455"/>
      <c r="X1" s="455"/>
      <c r="Y1" s="455"/>
      <c r="Z1" s="455"/>
      <c r="AA1" s="455"/>
      <c r="AB1" s="455"/>
      <c r="AC1" s="455"/>
      <c r="AD1" s="455"/>
      <c r="AE1" s="456"/>
    </row>
    <row r="2" spans="1:31" ht="38.25" customHeight="1" x14ac:dyDescent="0.3">
      <c r="A2" s="457"/>
      <c r="B2" s="458"/>
      <c r="C2" s="458"/>
      <c r="D2" s="458"/>
      <c r="E2" s="458"/>
      <c r="F2" s="458"/>
      <c r="G2" s="458"/>
      <c r="H2" s="458"/>
      <c r="I2" s="458"/>
      <c r="J2" s="458"/>
      <c r="K2" s="458"/>
      <c r="L2" s="458"/>
      <c r="M2" s="458"/>
      <c r="N2" s="458"/>
      <c r="O2" s="458"/>
      <c r="P2" s="458"/>
      <c r="Q2" s="458"/>
      <c r="R2" s="458"/>
      <c r="S2" s="458"/>
      <c r="T2" s="458"/>
      <c r="U2" s="458"/>
      <c r="V2" s="458"/>
      <c r="W2" s="458"/>
      <c r="X2" s="458"/>
      <c r="Y2" s="458"/>
      <c r="Z2" s="458"/>
      <c r="AA2" s="458"/>
      <c r="AB2" s="458"/>
      <c r="AC2" s="458"/>
      <c r="AD2" s="458"/>
      <c r="AE2" s="459"/>
    </row>
    <row r="3" spans="1:31" ht="38.25" customHeight="1" x14ac:dyDescent="0.3">
      <c r="A3" s="457"/>
      <c r="B3" s="458"/>
      <c r="C3" s="458"/>
      <c r="D3" s="458"/>
      <c r="E3" s="458"/>
      <c r="F3" s="458"/>
      <c r="G3" s="458"/>
      <c r="H3" s="458"/>
      <c r="I3" s="458"/>
      <c r="J3" s="458"/>
      <c r="K3" s="458"/>
      <c r="L3" s="458"/>
      <c r="M3" s="458"/>
      <c r="N3" s="458"/>
      <c r="O3" s="458"/>
      <c r="P3" s="458"/>
      <c r="Q3" s="458"/>
      <c r="R3" s="458"/>
      <c r="S3" s="458"/>
      <c r="T3" s="458"/>
      <c r="U3" s="458"/>
      <c r="V3" s="458"/>
      <c r="W3" s="458"/>
      <c r="X3" s="458"/>
      <c r="Y3" s="458"/>
      <c r="Z3" s="458"/>
      <c r="AA3" s="458"/>
      <c r="AB3" s="458"/>
      <c r="AC3" s="458"/>
      <c r="AD3" s="458"/>
      <c r="AE3" s="459"/>
    </row>
    <row r="4" spans="1:31" ht="15.75" thickBot="1" x14ac:dyDescent="0.35">
      <c r="A4" s="460"/>
      <c r="B4" s="461"/>
      <c r="C4" s="461"/>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c r="AD4" s="461"/>
      <c r="AE4" s="462"/>
    </row>
    <row r="5" spans="1:31" ht="58.5" customHeight="1" thickBot="1" x14ac:dyDescent="0.35">
      <c r="A5" s="465" t="s">
        <v>177</v>
      </c>
      <c r="B5" s="466"/>
      <c r="C5" s="467"/>
      <c r="D5" s="465" t="s">
        <v>63</v>
      </c>
      <c r="E5" s="451" t="s">
        <v>51</v>
      </c>
      <c r="F5" s="451" t="s">
        <v>52</v>
      </c>
      <c r="G5" s="474" t="s">
        <v>24</v>
      </c>
      <c r="H5" s="475"/>
      <c r="I5" s="476" t="s">
        <v>25</v>
      </c>
      <c r="J5" s="477"/>
      <c r="K5" s="451" t="s">
        <v>65</v>
      </c>
      <c r="L5" s="451" t="s">
        <v>53</v>
      </c>
      <c r="M5" s="451" t="s">
        <v>62</v>
      </c>
      <c r="N5" s="95" t="s">
        <v>66</v>
      </c>
      <c r="O5" s="95" t="s">
        <v>66</v>
      </c>
      <c r="P5" s="451" t="s">
        <v>64</v>
      </c>
      <c r="Q5" s="451" t="s">
        <v>54</v>
      </c>
      <c r="R5" s="451" t="s">
        <v>55</v>
      </c>
      <c r="S5" s="84" t="s">
        <v>56</v>
      </c>
      <c r="T5" s="84" t="s">
        <v>125</v>
      </c>
      <c r="U5" s="84" t="s">
        <v>2</v>
      </c>
      <c r="V5" s="84" t="s">
        <v>67</v>
      </c>
      <c r="W5" s="451" t="s">
        <v>57</v>
      </c>
      <c r="X5" s="43" t="s">
        <v>46</v>
      </c>
      <c r="Y5" s="44">
        <v>0</v>
      </c>
      <c r="Z5" s="45">
        <v>0.219</v>
      </c>
      <c r="AA5" s="46" t="s">
        <v>43</v>
      </c>
      <c r="AB5" s="44" t="s">
        <v>46</v>
      </c>
      <c r="AC5" s="44">
        <v>0</v>
      </c>
      <c r="AD5" s="47">
        <v>0.12</v>
      </c>
      <c r="AE5" s="91" t="s">
        <v>50</v>
      </c>
    </row>
    <row r="6" spans="1:31" ht="24.75" customHeight="1" thickBot="1" x14ac:dyDescent="0.35">
      <c r="A6" s="468"/>
      <c r="B6" s="469"/>
      <c r="C6" s="470"/>
      <c r="D6" s="468"/>
      <c r="E6" s="452"/>
      <c r="F6" s="452"/>
      <c r="G6" s="94" t="s">
        <v>22</v>
      </c>
      <c r="H6" s="94" t="s">
        <v>23</v>
      </c>
      <c r="I6" s="478"/>
      <c r="J6" s="479"/>
      <c r="K6" s="453"/>
      <c r="L6" s="452"/>
      <c r="M6" s="452"/>
      <c r="N6" s="94" t="s">
        <v>24</v>
      </c>
      <c r="O6" s="463" t="s">
        <v>25</v>
      </c>
      <c r="P6" s="453"/>
      <c r="Q6" s="453"/>
      <c r="R6" s="453"/>
      <c r="S6" s="85"/>
      <c r="T6" s="85"/>
      <c r="U6" s="85"/>
      <c r="V6" s="85"/>
      <c r="W6" s="453"/>
      <c r="X6" s="43" t="s">
        <v>46</v>
      </c>
      <c r="Y6" s="45">
        <v>0.22</v>
      </c>
      <c r="Z6" s="48">
        <v>0.65900000000000003</v>
      </c>
      <c r="AA6" s="49" t="s">
        <v>44</v>
      </c>
      <c r="AB6" s="44" t="s">
        <v>46</v>
      </c>
      <c r="AC6" s="48">
        <v>0.125</v>
      </c>
      <c r="AD6" s="47">
        <v>0.25</v>
      </c>
      <c r="AE6" s="92" t="s">
        <v>44</v>
      </c>
    </row>
    <row r="7" spans="1:31" ht="42" customHeight="1" thickBot="1" x14ac:dyDescent="0.35">
      <c r="A7" s="471"/>
      <c r="B7" s="472"/>
      <c r="C7" s="473"/>
      <c r="D7" s="471"/>
      <c r="E7" s="453"/>
      <c r="F7" s="453"/>
      <c r="G7" s="86"/>
      <c r="H7" s="86"/>
      <c r="I7" s="87" t="s">
        <v>0</v>
      </c>
      <c r="J7" s="87" t="s">
        <v>23</v>
      </c>
      <c r="K7" s="87" t="s">
        <v>27</v>
      </c>
      <c r="L7" s="453"/>
      <c r="M7" s="453"/>
      <c r="N7" s="86"/>
      <c r="O7" s="464"/>
      <c r="P7" s="87" t="s">
        <v>58</v>
      </c>
      <c r="Q7" s="88" t="s">
        <v>59</v>
      </c>
      <c r="R7" s="89"/>
      <c r="S7" s="88" t="s">
        <v>38</v>
      </c>
      <c r="T7" s="90"/>
      <c r="U7" s="90"/>
      <c r="V7" s="90"/>
      <c r="W7" s="89"/>
      <c r="X7" s="43" t="s">
        <v>46</v>
      </c>
      <c r="Y7" s="47">
        <v>0.66</v>
      </c>
      <c r="Z7" s="47">
        <v>1</v>
      </c>
      <c r="AA7" s="51" t="s">
        <v>45</v>
      </c>
      <c r="AB7" s="44" t="s">
        <v>46</v>
      </c>
      <c r="AC7" s="48">
        <v>0.255</v>
      </c>
      <c r="AD7" s="47">
        <v>1</v>
      </c>
      <c r="AE7" s="93" t="s">
        <v>45</v>
      </c>
    </row>
    <row r="8" spans="1:31"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1" ht="27.75" x14ac:dyDescent="0.3">
      <c r="A9" s="55"/>
      <c r="B9" s="55"/>
      <c r="C9" s="55"/>
      <c r="D9" s="55"/>
      <c r="E9" s="55"/>
      <c r="F9" s="55"/>
      <c r="G9" s="55"/>
      <c r="H9" s="55"/>
      <c r="I9" s="55"/>
      <c r="J9" s="55"/>
      <c r="K9" s="55"/>
      <c r="L9" s="55"/>
      <c r="M9" s="55"/>
      <c r="N9" s="55"/>
      <c r="O9" s="55"/>
      <c r="P9" s="55"/>
      <c r="Q9" s="55"/>
      <c r="R9" s="55"/>
      <c r="S9" s="55"/>
      <c r="T9" s="55"/>
      <c r="U9" s="55"/>
      <c r="V9" s="55"/>
      <c r="W9" s="55"/>
    </row>
    <row r="10" spans="1:31" ht="84.75" customHeight="1" x14ac:dyDescent="0.3">
      <c r="A10" s="483" t="str">
        <f>Serv.Salud!A7</f>
        <v>1. SERVICIOS DE SALUD ACCESIBLES Y CON CALIDAD</v>
      </c>
      <c r="B10" s="484"/>
      <c r="C10" s="485"/>
      <c r="D10" s="56" t="s">
        <v>88</v>
      </c>
      <c r="E10" s="56" t="s">
        <v>390</v>
      </c>
      <c r="F10" s="56" t="s">
        <v>391</v>
      </c>
      <c r="G10" s="57" t="s">
        <v>392</v>
      </c>
      <c r="H10" s="57" t="s">
        <v>393</v>
      </c>
      <c r="I10" s="42">
        <f>IF(G10="","",IF(G10="ALTA",3,IF(G10="MEDIA",2,IF(G10="BAJA",1,""))))</f>
        <v>3</v>
      </c>
      <c r="J10" s="42">
        <f>IF(H10="","",IF(H10="ALTO",3,IF(H10="MANEJABLE",2,IF(H10="NULO",1,""))))</f>
        <v>2</v>
      </c>
      <c r="K10" s="50">
        <f>IF(OR(I10="",J10=""),"",I10*J10)</f>
        <v>6</v>
      </c>
      <c r="L10" s="56" t="s">
        <v>394</v>
      </c>
      <c r="M10" s="56" t="s">
        <v>398</v>
      </c>
      <c r="N10" s="57" t="s">
        <v>395</v>
      </c>
      <c r="O10" s="42">
        <f>IF(N10="","",IF(N10="EXCELENTE",1,IF(N10="MUY BUENA",2,IF(N10="BUENA",3,IF(N10="REGULAR",4,IF(N10="MALA",5,""))))))</f>
        <v>2</v>
      </c>
      <c r="P10" s="50">
        <f>IF(OR(K10="",O10=""),"",K10*O10)</f>
        <v>12</v>
      </c>
      <c r="Q10" s="58">
        <f>IF(P10="","",(K10/9))</f>
        <v>0.66666666666666663</v>
      </c>
      <c r="R10" s="58">
        <f>IF(P10="","",(P10/45))</f>
        <v>0.26666666666666666</v>
      </c>
      <c r="S10" s="492">
        <f>IF(T10=0,"",(SUM(K10:K12)/U10))</f>
        <v>0.83333333333333337</v>
      </c>
      <c r="T10" s="482">
        <f>COUNT(K10:K12)</f>
        <v>2</v>
      </c>
      <c r="U10" s="482">
        <f>T10*9</f>
        <v>18</v>
      </c>
      <c r="V10" s="482">
        <f>U10*5</f>
        <v>90</v>
      </c>
      <c r="W10" s="492">
        <f>IF(T10=0,"",(SUM(P10:P52)/V10))</f>
        <v>2.7666666666666666</v>
      </c>
    </row>
    <row r="11" spans="1:31" ht="84.75" customHeight="1" x14ac:dyDescent="0.3">
      <c r="A11" s="486"/>
      <c r="B11" s="487"/>
      <c r="C11" s="488"/>
      <c r="D11" s="56" t="s">
        <v>359</v>
      </c>
      <c r="E11" s="56" t="s">
        <v>396</v>
      </c>
      <c r="F11" s="56" t="s">
        <v>391</v>
      </c>
      <c r="G11" s="57" t="s">
        <v>392</v>
      </c>
      <c r="H11" s="57" t="s">
        <v>0</v>
      </c>
      <c r="I11" s="42">
        <f>IF(G11="","",IF(G11="ALTA",3,IF(G11="MEDIA",2,IF(G11="BAJA",1,""))))</f>
        <v>3</v>
      </c>
      <c r="J11" s="42">
        <f>IF(H11="","",IF(H11="ALTO",3,IF(H11="MANEJABLE",2,IF(H11="NULO",1,""))))</f>
        <v>3</v>
      </c>
      <c r="K11" s="50">
        <f>IF(OR(I11="",J11=""),"",I11*J11)</f>
        <v>9</v>
      </c>
      <c r="L11" s="56" t="s">
        <v>397</v>
      </c>
      <c r="M11" s="56" t="s">
        <v>400</v>
      </c>
      <c r="N11" s="57" t="s">
        <v>395</v>
      </c>
      <c r="O11" s="42">
        <f t="shared" ref="O11:O52" si="0">IF(N11="","",IF(N11="EXCELENTE",1,IF(N11="MUY BUENA",2,IF(N11="BUENA",3,IF(N11="REGULAR",4,IF(N11="MALA",5,""))))))</f>
        <v>2</v>
      </c>
      <c r="P11" s="50">
        <f>IF(OR(K11="",O11=""),"",K11*O11)</f>
        <v>18</v>
      </c>
      <c r="Q11" s="58">
        <f>IF(P11="","",(K11/9))</f>
        <v>1</v>
      </c>
      <c r="R11" s="58">
        <f>IF(P11="","",(P11/45))</f>
        <v>0.4</v>
      </c>
      <c r="S11" s="493"/>
      <c r="T11" s="482"/>
      <c r="U11" s="482"/>
      <c r="V11" s="482"/>
      <c r="W11" s="493"/>
    </row>
    <row r="12" spans="1:31" ht="84.75" customHeight="1" x14ac:dyDescent="0.3">
      <c r="A12" s="489"/>
      <c r="B12" s="490"/>
      <c r="C12" s="491"/>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493"/>
      <c r="T12" s="482"/>
      <c r="U12" s="482"/>
      <c r="V12" s="482"/>
      <c r="W12" s="493"/>
    </row>
    <row r="13" spans="1:31" ht="27.75" x14ac:dyDescent="0.3">
      <c r="A13" s="55"/>
      <c r="B13" s="55"/>
      <c r="C13" s="55"/>
      <c r="D13" s="55"/>
      <c r="E13" s="55"/>
      <c r="F13" s="55"/>
      <c r="G13" s="55"/>
      <c r="H13" s="55"/>
      <c r="I13" s="55"/>
      <c r="J13" s="55"/>
      <c r="K13" s="55"/>
      <c r="L13" s="55"/>
      <c r="M13" s="55"/>
      <c r="N13" s="55"/>
      <c r="O13" s="55"/>
      <c r="P13" s="55"/>
      <c r="Q13" s="55"/>
      <c r="R13" s="55"/>
      <c r="S13" s="55"/>
      <c r="T13" s="55"/>
      <c r="U13" s="55"/>
      <c r="V13" s="55"/>
      <c r="W13" s="493"/>
    </row>
    <row r="14" spans="1:31" ht="90" customHeight="1" x14ac:dyDescent="0.3">
      <c r="A14" s="483" t="str">
        <f>'Materno Inf '!A7</f>
        <v>2. MORBI MORTALIDAD MATERNA, PERINATAL E INFATIL DISMINUIDAS</v>
      </c>
      <c r="B14" s="484"/>
      <c r="C14" s="485"/>
      <c r="D14" s="56" t="s">
        <v>355</v>
      </c>
      <c r="E14" s="56" t="s">
        <v>504</v>
      </c>
      <c r="F14" s="56" t="s">
        <v>505</v>
      </c>
      <c r="G14" s="57" t="s">
        <v>392</v>
      </c>
      <c r="H14" s="57" t="s">
        <v>0</v>
      </c>
      <c r="I14" s="42">
        <f>IF(G14="","",IF(G14="ALTA",3,IF(G14="MEDIA",2,IF(G14="BAJA",1,""))))</f>
        <v>3</v>
      </c>
      <c r="J14" s="42">
        <f>IF(H14="","",IF(H14="ALTO",3,IF(H14="MANEJABLE",2,IF(H14="NULO",1,""))))</f>
        <v>3</v>
      </c>
      <c r="K14" s="50">
        <f>IF(OR(I14="",J14=""),"",I14*J14)</f>
        <v>9</v>
      </c>
      <c r="L14" s="56" t="s">
        <v>506</v>
      </c>
      <c r="M14" s="56" t="s">
        <v>507</v>
      </c>
      <c r="N14" s="57" t="s">
        <v>395</v>
      </c>
      <c r="O14" s="42">
        <f t="shared" si="0"/>
        <v>2</v>
      </c>
      <c r="P14" s="50">
        <f>IF(OR(K14="",O14=""),"",K14*O14)</f>
        <v>18</v>
      </c>
      <c r="Q14" s="58">
        <f>IF(P14="","",(K14/9))</f>
        <v>1</v>
      </c>
      <c r="R14" s="58">
        <f>IF(P14="","",(P14/45))</f>
        <v>0.4</v>
      </c>
      <c r="S14" s="492">
        <f>IF(T14=0,"",(SUM(K14:K16)/U14))</f>
        <v>0.72222222222222221</v>
      </c>
      <c r="T14" s="482">
        <f>COUNT(K14:K16)</f>
        <v>2</v>
      </c>
      <c r="U14" s="482">
        <f>T14*9</f>
        <v>18</v>
      </c>
      <c r="V14" s="482">
        <f>U14*5</f>
        <v>90</v>
      </c>
      <c r="W14" s="493"/>
    </row>
    <row r="15" spans="1:31" ht="90" customHeight="1" x14ac:dyDescent="0.3">
      <c r="A15" s="486"/>
      <c r="B15" s="487"/>
      <c r="C15" s="488"/>
      <c r="D15" s="56" t="s">
        <v>368</v>
      </c>
      <c r="E15" s="56" t="s">
        <v>508</v>
      </c>
      <c r="F15" s="56" t="s">
        <v>509</v>
      </c>
      <c r="G15" s="57" t="s">
        <v>510</v>
      </c>
      <c r="H15" s="57" t="s">
        <v>393</v>
      </c>
      <c r="I15" s="42">
        <f>IF(G15="","",IF(G15="ALTA",3,IF(G15="MEDIA",2,IF(G15="BAJA",1,""))))</f>
        <v>2</v>
      </c>
      <c r="J15" s="42">
        <f>IF(H15="","",IF(H15="ALTO",3,IF(H15="MANEJABLE",2,IF(H15="NULO",1,""))))</f>
        <v>2</v>
      </c>
      <c r="K15" s="50">
        <f>IF(OR(I15="",J15=""),"",I15*J15)</f>
        <v>4</v>
      </c>
      <c r="L15" s="56" t="s">
        <v>511</v>
      </c>
      <c r="M15" s="56" t="s">
        <v>512</v>
      </c>
      <c r="N15" s="57" t="s">
        <v>513</v>
      </c>
      <c r="O15" s="42">
        <f t="shared" si="0"/>
        <v>3</v>
      </c>
      <c r="P15" s="50">
        <f>IF(OR(K15="",O15=""),"",K15*O15)</f>
        <v>12</v>
      </c>
      <c r="Q15" s="58">
        <f>IF(P15="","",(K15/9))</f>
        <v>0.44444444444444442</v>
      </c>
      <c r="R15" s="58">
        <f>IF(P15="","",(P15/45))</f>
        <v>0.26666666666666666</v>
      </c>
      <c r="S15" s="493"/>
      <c r="T15" s="482"/>
      <c r="U15" s="482"/>
      <c r="V15" s="482"/>
      <c r="W15" s="493"/>
    </row>
    <row r="16" spans="1:31" ht="90" customHeight="1" x14ac:dyDescent="0.3">
      <c r="A16" s="489"/>
      <c r="B16" s="490"/>
      <c r="C16" s="491"/>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493"/>
      <c r="T16" s="482"/>
      <c r="U16" s="482"/>
      <c r="V16" s="482"/>
      <c r="W16" s="493"/>
    </row>
    <row r="17" spans="1:23" ht="27.75" x14ac:dyDescent="0.3">
      <c r="A17" s="55"/>
      <c r="B17" s="55"/>
      <c r="C17" s="55"/>
      <c r="D17" s="55"/>
      <c r="E17" s="55"/>
      <c r="F17" s="55"/>
      <c r="G17" s="55"/>
      <c r="H17" s="55"/>
      <c r="I17" s="55"/>
      <c r="J17" s="55"/>
      <c r="K17" s="55"/>
      <c r="L17" s="55"/>
      <c r="M17" s="55"/>
      <c r="N17" s="55"/>
      <c r="O17" s="55"/>
      <c r="P17" s="55"/>
      <c r="Q17" s="55"/>
      <c r="R17" s="55"/>
      <c r="S17" s="55"/>
      <c r="T17" s="55"/>
      <c r="U17" s="55"/>
      <c r="V17" s="55"/>
      <c r="W17" s="493"/>
    </row>
    <row r="18" spans="1:23" ht="90" customHeight="1" x14ac:dyDescent="0.3">
      <c r="A18" s="483" t="str">
        <f>'Salu.Mental '!A7</f>
        <v xml:space="preserve">3. SALUD MENTAL PROMOVIDA Y MEJORADA  </v>
      </c>
      <c r="B18" s="484"/>
      <c r="C18" s="485"/>
      <c r="D18" s="56" t="s">
        <v>88</v>
      </c>
      <c r="E18" s="56" t="s">
        <v>567</v>
      </c>
      <c r="F18" s="56" t="s">
        <v>568</v>
      </c>
      <c r="G18" s="57" t="s">
        <v>510</v>
      </c>
      <c r="H18" s="57" t="s">
        <v>393</v>
      </c>
      <c r="I18" s="42">
        <f>IF(G18="","",IF(G18="ALTA",3,IF(G18="MEDIA",2,IF(G18="BAJA",1,""))))</f>
        <v>2</v>
      </c>
      <c r="J18" s="42">
        <f>IF(H18="","",IF(H18="ALTO",3,IF(H18="MANEJABLE",2,IF(H18="NULO",1,""))))</f>
        <v>2</v>
      </c>
      <c r="K18" s="50">
        <f>IF(OR(I18="",J18=""),"",I18*J18)</f>
        <v>4</v>
      </c>
      <c r="L18" s="56"/>
      <c r="M18" s="56"/>
      <c r="N18" s="57"/>
      <c r="O18" s="42" t="str">
        <f t="shared" ref="O18:O19" si="1">IF(N18="","",IF(N18="EXCELENTE",1,IF(N18="MUY BUENA",2,IF(N18="BUENA",3,IF(N18="REGULAR",4,IF(N18="MALA",5,""))))))</f>
        <v/>
      </c>
      <c r="P18" s="50" t="str">
        <f>IF(OR(K18="",O18=""),"",K18*O18)</f>
        <v/>
      </c>
      <c r="Q18" s="58" t="str">
        <f>IF(P18="","",(K18/9))</f>
        <v/>
      </c>
      <c r="R18" s="58" t="str">
        <f>IF(P18="","",(P18/45))</f>
        <v/>
      </c>
      <c r="S18" s="492">
        <f>IF(T18=0,"",(SUM(K18:K20)/U18))</f>
        <v>0.55555555555555558</v>
      </c>
      <c r="T18" s="482">
        <f>COUNT(K18:K20)</f>
        <v>2</v>
      </c>
      <c r="U18" s="482">
        <f>T18*9</f>
        <v>18</v>
      </c>
      <c r="V18" s="482">
        <f>U18*5</f>
        <v>90</v>
      </c>
      <c r="W18" s="493"/>
    </row>
    <row r="19" spans="1:23" ht="90" customHeight="1" x14ac:dyDescent="0.3">
      <c r="A19" s="486"/>
      <c r="B19" s="487"/>
      <c r="C19" s="488"/>
      <c r="D19" s="56" t="s">
        <v>113</v>
      </c>
      <c r="E19" s="56" t="s">
        <v>569</v>
      </c>
      <c r="F19" s="56" t="s">
        <v>570</v>
      </c>
      <c r="G19" s="57" t="s">
        <v>392</v>
      </c>
      <c r="H19" s="57" t="s">
        <v>393</v>
      </c>
      <c r="I19" s="42">
        <f>IF(G19="","",IF(G19="ALTA",3,IF(G19="MEDIA",2,IF(G19="BAJA",1,""))))</f>
        <v>3</v>
      </c>
      <c r="J19" s="42">
        <f>IF(H19="","",IF(H19="ALTO",3,IF(H19="MANEJABLE",2,IF(H19="NULO",1,""))))</f>
        <v>2</v>
      </c>
      <c r="K19" s="50">
        <f>IF(OR(I19="",J19=""),"",I19*J19)</f>
        <v>6</v>
      </c>
      <c r="L19" s="279" t="s">
        <v>571</v>
      </c>
      <c r="M19" s="279" t="s">
        <v>572</v>
      </c>
      <c r="N19" s="57" t="s">
        <v>513</v>
      </c>
      <c r="O19" s="42">
        <f t="shared" si="1"/>
        <v>3</v>
      </c>
      <c r="P19" s="50">
        <f>IF(OR(K19="",O19=""),"",K19*O19)</f>
        <v>18</v>
      </c>
      <c r="Q19" s="58">
        <f>IF(P19="","",(K19/9))</f>
        <v>0.66666666666666663</v>
      </c>
      <c r="R19" s="58">
        <f>IF(P19="","",(P19/45))</f>
        <v>0.4</v>
      </c>
      <c r="S19" s="493"/>
      <c r="T19" s="482"/>
      <c r="U19" s="482"/>
      <c r="V19" s="482"/>
      <c r="W19" s="493"/>
    </row>
    <row r="20" spans="1:23" ht="90" customHeight="1" x14ac:dyDescent="0.3">
      <c r="A20" s="489"/>
      <c r="B20" s="490"/>
      <c r="C20" s="491"/>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493"/>
      <c r="T20" s="482"/>
      <c r="U20" s="482"/>
      <c r="V20" s="482"/>
      <c r="W20" s="493"/>
    </row>
    <row r="21" spans="1:23" ht="27.75" x14ac:dyDescent="0.3">
      <c r="A21" s="55"/>
      <c r="B21" s="55"/>
      <c r="C21" s="55"/>
      <c r="D21" s="55"/>
      <c r="E21" s="55"/>
      <c r="F21" s="55"/>
      <c r="G21" s="55"/>
      <c r="H21" s="55"/>
      <c r="I21" s="55"/>
      <c r="J21" s="55"/>
      <c r="K21" s="55"/>
      <c r="L21" s="55"/>
      <c r="M21" s="55"/>
      <c r="N21" s="55"/>
      <c r="O21" s="55"/>
      <c r="P21" s="55"/>
      <c r="Q21" s="55"/>
      <c r="R21" s="55"/>
      <c r="S21" s="55"/>
      <c r="T21" s="55"/>
      <c r="U21" s="55"/>
      <c r="V21" s="55"/>
      <c r="W21" s="493"/>
    </row>
    <row r="22" spans="1:23" ht="90" customHeight="1" x14ac:dyDescent="0.3">
      <c r="A22" s="483" t="str">
        <f>'Promo.Salud '!A7</f>
        <v>4. PROMOCIÓN DE LA SALUD Y ESTILOS DE VIDA SALUDABLES FORTALECIDOS EN LA POBLACIÓN</v>
      </c>
      <c r="B22" s="484"/>
      <c r="C22" s="485"/>
      <c r="D22" s="279" t="s">
        <v>88</v>
      </c>
      <c r="E22" s="279" t="s">
        <v>567</v>
      </c>
      <c r="F22" s="279" t="s">
        <v>568</v>
      </c>
      <c r="G22" s="280" t="s">
        <v>510</v>
      </c>
      <c r="H22" s="280" t="s">
        <v>393</v>
      </c>
      <c r="I22" s="281">
        <f>IF(G22="","",IF(G22="ALTA",3,IF(G22="MEDIA",2,IF(G22="BAJA",1,""))))</f>
        <v>2</v>
      </c>
      <c r="J22" s="281">
        <f>IF(H22="","",IF(H22="ALTO",3,IF(H22="MANEJABLE",2,IF(H22="NULO",1,""))))</f>
        <v>2</v>
      </c>
      <c r="K22" s="282">
        <f>IF(OR(I22="",J22=""),"",I22*J22)</f>
        <v>4</v>
      </c>
      <c r="L22" s="279" t="s">
        <v>571</v>
      </c>
      <c r="M22" s="279" t="s">
        <v>572</v>
      </c>
      <c r="N22" s="280" t="s">
        <v>513</v>
      </c>
      <c r="O22" s="281">
        <f t="shared" ref="O22:O23" si="2">IF(N22="","",IF(N22="EXCELENTE",1,IF(N22="MUY BUENA",2,IF(N22="BUENA",3,IF(N22="REGULAR",4,IF(N22="MALA",5,""))))))</f>
        <v>3</v>
      </c>
      <c r="P22" s="50">
        <f>IF(OR(K22="",O22=""),"",K22*O22)</f>
        <v>12</v>
      </c>
      <c r="Q22" s="58">
        <f>IF(P22="","",(K22/9))</f>
        <v>0.44444444444444442</v>
      </c>
      <c r="R22" s="58">
        <f>IF(P22="","",(P22/45))</f>
        <v>0.26666666666666666</v>
      </c>
      <c r="S22" s="492">
        <f>IF(T22=0,"",(SUM(K22:K24)/U22))</f>
        <v>0.55555555555555558</v>
      </c>
      <c r="T22" s="482">
        <f>COUNT(K22:K24)</f>
        <v>2</v>
      </c>
      <c r="U22" s="482">
        <f>T22*9</f>
        <v>18</v>
      </c>
      <c r="V22" s="482">
        <f>U22*5</f>
        <v>90</v>
      </c>
      <c r="W22" s="493"/>
    </row>
    <row r="23" spans="1:23" ht="90" customHeight="1" x14ac:dyDescent="0.3">
      <c r="A23" s="486"/>
      <c r="B23" s="487"/>
      <c r="C23" s="488"/>
      <c r="D23" s="279" t="s">
        <v>113</v>
      </c>
      <c r="E23" s="279" t="s">
        <v>569</v>
      </c>
      <c r="F23" s="279" t="s">
        <v>570</v>
      </c>
      <c r="G23" s="280" t="s">
        <v>392</v>
      </c>
      <c r="H23" s="280" t="s">
        <v>393</v>
      </c>
      <c r="I23" s="281">
        <f>IF(G23="","",IF(G23="ALTA",3,IF(G23="MEDIA",2,IF(G23="BAJA",1,""))))</f>
        <v>3</v>
      </c>
      <c r="J23" s="281">
        <f>IF(H23="","",IF(H23="ALTO",3,IF(H23="MANEJABLE",2,IF(H23="NULO",1,""))))</f>
        <v>2</v>
      </c>
      <c r="K23" s="282">
        <f>IF(OR(I23="",J23=""),"",I23*J23)</f>
        <v>6</v>
      </c>
      <c r="L23" s="279" t="s">
        <v>574</v>
      </c>
      <c r="M23" s="279" t="s">
        <v>575</v>
      </c>
      <c r="N23" s="280" t="s">
        <v>513</v>
      </c>
      <c r="O23" s="281">
        <f t="shared" si="2"/>
        <v>3</v>
      </c>
      <c r="P23" s="50">
        <f>IF(OR(K23="",O23=""),"",K23*O23)</f>
        <v>18</v>
      </c>
      <c r="Q23" s="58">
        <f>IF(P23="","",(K23/9))</f>
        <v>0.66666666666666663</v>
      </c>
      <c r="R23" s="58">
        <f>IF(P23="","",(P23/45))</f>
        <v>0.4</v>
      </c>
      <c r="S23" s="493"/>
      <c r="T23" s="482"/>
      <c r="U23" s="482"/>
      <c r="V23" s="482"/>
      <c r="W23" s="493"/>
    </row>
    <row r="24" spans="1:23" ht="90" customHeight="1" x14ac:dyDescent="0.3">
      <c r="A24" s="489"/>
      <c r="B24" s="490"/>
      <c r="C24" s="491"/>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493"/>
      <c r="T24" s="482"/>
      <c r="U24" s="482"/>
      <c r="V24" s="482"/>
      <c r="W24" s="493"/>
    </row>
    <row r="25" spans="1:23" ht="27.75" x14ac:dyDescent="0.3">
      <c r="A25" s="55"/>
      <c r="B25" s="55"/>
      <c r="C25" s="55"/>
      <c r="D25" s="55"/>
      <c r="E25" s="55"/>
      <c r="F25" s="55"/>
      <c r="G25" s="55"/>
      <c r="H25" s="55"/>
      <c r="I25" s="55"/>
      <c r="J25" s="55"/>
      <c r="K25" s="55"/>
      <c r="L25" s="55"/>
      <c r="M25" s="55"/>
      <c r="N25" s="55"/>
      <c r="O25" s="55"/>
      <c r="P25" s="55"/>
      <c r="Q25" s="55"/>
      <c r="R25" s="55"/>
      <c r="S25" s="55"/>
      <c r="T25" s="55"/>
      <c r="U25" s="55"/>
      <c r="V25" s="55"/>
      <c r="W25" s="493"/>
    </row>
    <row r="26" spans="1:23" ht="90" customHeight="1" x14ac:dyDescent="0.3">
      <c r="A26" s="483" t="str">
        <f>'Ambient Human'!A7</f>
        <v>5. PROTECCIÓN Y RECUPERACIÓN DEL  AMBIENTE HUMANO</v>
      </c>
      <c r="B26" s="484"/>
      <c r="C26" s="485"/>
      <c r="D26" s="279" t="s">
        <v>367</v>
      </c>
      <c r="E26" s="290" t="s">
        <v>631</v>
      </c>
      <c r="F26" s="290" t="s">
        <v>632</v>
      </c>
      <c r="G26" s="280" t="s">
        <v>392</v>
      </c>
      <c r="H26" s="280" t="s">
        <v>0</v>
      </c>
      <c r="I26" s="281">
        <f>IF(G26="","",IF(G26="ALTA",3,IF(G26="MEDIA",2,IF(G26="BAJA",1,""))))</f>
        <v>3</v>
      </c>
      <c r="J26" s="281">
        <f>IF(H26="","",IF(H26="ALTO",3,IF(H26="MANEJABLE",2,IF(H26="NULO",1,""))))</f>
        <v>3</v>
      </c>
      <c r="K26" s="282">
        <f>IF(OR(I26="",J26=""),"",I26*J26)</f>
        <v>9</v>
      </c>
      <c r="L26" s="291" t="s">
        <v>633</v>
      </c>
      <c r="M26" s="291" t="s">
        <v>634</v>
      </c>
      <c r="N26" s="280" t="s">
        <v>395</v>
      </c>
      <c r="O26" s="281">
        <f t="shared" ref="O26:O28" si="3">IF(N26="","",IF(N26="EXCELENTE",1,IF(N26="MUY BUENA",2,IF(N26="BUENA",3,IF(N26="REGULAR",4,IF(N26="MALA",5,""))))))</f>
        <v>2</v>
      </c>
      <c r="P26" s="50">
        <f>IF(OR(K26="",O26=""),"",K26*O26)</f>
        <v>18</v>
      </c>
      <c r="Q26" s="58">
        <f>IF(P26="","",(K26/9))</f>
        <v>1</v>
      </c>
      <c r="R26" s="58">
        <f>IF(P26="","",(P26/45))</f>
        <v>0.4</v>
      </c>
      <c r="S26" s="492">
        <f>IF(T26=0,"",(SUM(K26:K28)/U26))</f>
        <v>0.70370370370370372</v>
      </c>
      <c r="T26" s="482">
        <f>COUNT(K26:K28)</f>
        <v>3</v>
      </c>
      <c r="U26" s="482">
        <f>T26*9</f>
        <v>27</v>
      </c>
      <c r="V26" s="482">
        <f>U26*5</f>
        <v>135</v>
      </c>
      <c r="W26" s="493"/>
    </row>
    <row r="27" spans="1:23" ht="90" customHeight="1" x14ac:dyDescent="0.3">
      <c r="A27" s="486"/>
      <c r="B27" s="487"/>
      <c r="C27" s="488"/>
      <c r="D27" s="279" t="s">
        <v>360</v>
      </c>
      <c r="E27" s="292" t="s">
        <v>635</v>
      </c>
      <c r="F27" s="290" t="s">
        <v>632</v>
      </c>
      <c r="G27" s="280" t="s">
        <v>510</v>
      </c>
      <c r="H27" s="280" t="s">
        <v>393</v>
      </c>
      <c r="I27" s="281">
        <f>IF(G27="","",IF(G27="ALTA",3,IF(G27="MEDIA",2,IF(G27="BAJA",1,""))))</f>
        <v>2</v>
      </c>
      <c r="J27" s="281">
        <f>IF(H27="","",IF(H27="ALTO",3,IF(H27="MANEJABLE",2,IF(H27="NULO",1,""))))</f>
        <v>2</v>
      </c>
      <c r="K27" s="282">
        <f>IF(OR(I27="",J27=""),"",I27*J27)</f>
        <v>4</v>
      </c>
      <c r="L27" s="292" t="s">
        <v>636</v>
      </c>
      <c r="M27" s="292" t="s">
        <v>637</v>
      </c>
      <c r="N27" s="280" t="s">
        <v>513</v>
      </c>
      <c r="O27" s="281">
        <f t="shared" si="3"/>
        <v>3</v>
      </c>
      <c r="P27" s="50">
        <f>IF(OR(K27="",O27=""),"",K27*O27)</f>
        <v>12</v>
      </c>
      <c r="Q27" s="58">
        <f>IF(P27="","",(K27/9))</f>
        <v>0.44444444444444442</v>
      </c>
      <c r="R27" s="58">
        <f>IF(P27="","",(P27/45))</f>
        <v>0.26666666666666666</v>
      </c>
      <c r="S27" s="493"/>
      <c r="T27" s="482"/>
      <c r="U27" s="482"/>
      <c r="V27" s="482"/>
      <c r="W27" s="493"/>
    </row>
    <row r="28" spans="1:23" ht="90" customHeight="1" x14ac:dyDescent="0.3">
      <c r="A28" s="489"/>
      <c r="B28" s="490"/>
      <c r="C28" s="491"/>
      <c r="D28" s="279" t="s">
        <v>359</v>
      </c>
      <c r="E28" s="290" t="s">
        <v>638</v>
      </c>
      <c r="F28" s="290" t="s">
        <v>632</v>
      </c>
      <c r="G28" s="280" t="s">
        <v>510</v>
      </c>
      <c r="H28" s="280" t="s">
        <v>0</v>
      </c>
      <c r="I28" s="281">
        <f>IF(G28="","",IF(G28="ALTA",3,IF(G28="MEDIA",2,IF(G28="BAJA",1,""))))</f>
        <v>2</v>
      </c>
      <c r="J28" s="281">
        <f>IF(H28="","",IF(H28="ALTO",3,IF(H28="MANEJABLE",2,IF(H28="NULO",1,""))))</f>
        <v>3</v>
      </c>
      <c r="K28" s="282">
        <f>IF(OR(I28="",J28=""),"",I28*J28)</f>
        <v>6</v>
      </c>
      <c r="L28" s="293" t="s">
        <v>639</v>
      </c>
      <c r="M28" s="293" t="s">
        <v>640</v>
      </c>
      <c r="N28" s="280" t="s">
        <v>395</v>
      </c>
      <c r="O28" s="281">
        <f t="shared" si="3"/>
        <v>2</v>
      </c>
      <c r="P28" s="50">
        <f>IF(OR(K28="",O28=""),"",K28*O28)</f>
        <v>12</v>
      </c>
      <c r="Q28" s="58">
        <f>IF(P28="","",(K28/9))</f>
        <v>0.66666666666666663</v>
      </c>
      <c r="R28" s="58">
        <f>IF(P28="","",(P28/45))</f>
        <v>0.26666666666666666</v>
      </c>
      <c r="S28" s="493"/>
      <c r="T28" s="482"/>
      <c r="U28" s="482"/>
      <c r="V28" s="482"/>
      <c r="W28" s="493"/>
    </row>
    <row r="29" spans="1:23" ht="27.75" x14ac:dyDescent="0.3">
      <c r="A29" s="55"/>
      <c r="B29" s="55"/>
      <c r="C29" s="55"/>
      <c r="D29" s="55"/>
      <c r="E29" s="55"/>
      <c r="F29" s="55"/>
      <c r="G29" s="55"/>
      <c r="H29" s="55"/>
      <c r="I29" s="55"/>
      <c r="J29" s="55"/>
      <c r="K29" s="55"/>
      <c r="L29" s="55"/>
      <c r="M29" s="55"/>
      <c r="N29" s="55"/>
      <c r="O29" s="55"/>
      <c r="P29" s="55"/>
      <c r="Q29" s="55"/>
      <c r="R29" s="55"/>
      <c r="S29" s="55"/>
      <c r="T29" s="55"/>
      <c r="U29" s="55"/>
      <c r="V29" s="55"/>
      <c r="W29" s="493"/>
    </row>
    <row r="30" spans="1:23" ht="90" customHeight="1" x14ac:dyDescent="0.3">
      <c r="A30" s="483" t="str">
        <f>Vig.Salu!A7</f>
        <v>6. VIGILANCIA DE LA SALUD FORTALECIDA</v>
      </c>
      <c r="B30" s="484"/>
      <c r="C30" s="485"/>
      <c r="D30" s="279" t="s">
        <v>582</v>
      </c>
      <c r="E30" s="279" t="s">
        <v>583</v>
      </c>
      <c r="F30" s="279" t="s">
        <v>584</v>
      </c>
      <c r="G30" s="280" t="s">
        <v>392</v>
      </c>
      <c r="H30" s="280" t="s">
        <v>393</v>
      </c>
      <c r="I30" s="281">
        <f>IF(G30="","",IF(G30="ALTA",3,IF(G30="MEDIA",2,IF(G30="BAJA",1,""))))</f>
        <v>3</v>
      </c>
      <c r="J30" s="281">
        <f>IF(H30="","",IF(H30="ALTO",3,IF(H30="MANEJABLE",2,IF(H30="NULO",1,""))))</f>
        <v>2</v>
      </c>
      <c r="K30" s="282">
        <f>IF(OR(I30="",J30=""),"",I30*J30)</f>
        <v>6</v>
      </c>
      <c r="L30" s="279" t="s">
        <v>585</v>
      </c>
      <c r="M30" s="279" t="s">
        <v>586</v>
      </c>
      <c r="N30" s="280" t="s">
        <v>513</v>
      </c>
      <c r="O30" s="281">
        <f t="shared" ref="O30:O31" si="4">IF(N30="","",IF(N30="EXCELENTE",1,IF(N30="MUY BUENA",2,IF(N30="BUENA",3,IF(N30="REGULAR",4,IF(N30="MALA",5,""))))))</f>
        <v>3</v>
      </c>
      <c r="P30" s="50">
        <f>IF(OR(K30="",O30=""),"",K30*O30)</f>
        <v>18</v>
      </c>
      <c r="Q30" s="58">
        <f>IF(P30="","",(K30/9))</f>
        <v>0.66666666666666663</v>
      </c>
      <c r="R30" s="58">
        <f>IF(P30="","",(P30/45))</f>
        <v>0.4</v>
      </c>
      <c r="S30" s="492">
        <f>IF(T30=0,"",(SUM(K30:K32)/U30))</f>
        <v>0.66666666666666663</v>
      </c>
      <c r="T30" s="482">
        <f>COUNT(K30:K32)</f>
        <v>2</v>
      </c>
      <c r="U30" s="482">
        <f>T30*9</f>
        <v>18</v>
      </c>
      <c r="V30" s="482">
        <f>U30*5</f>
        <v>90</v>
      </c>
      <c r="W30" s="493"/>
    </row>
    <row r="31" spans="1:23" ht="90" customHeight="1" x14ac:dyDescent="0.3">
      <c r="A31" s="486"/>
      <c r="B31" s="487"/>
      <c r="C31" s="488"/>
      <c r="D31" s="279" t="s">
        <v>92</v>
      </c>
      <c r="E31" s="279" t="s">
        <v>587</v>
      </c>
      <c r="F31" s="279" t="s">
        <v>588</v>
      </c>
      <c r="G31" s="280" t="s">
        <v>510</v>
      </c>
      <c r="H31" s="280" t="s">
        <v>0</v>
      </c>
      <c r="I31" s="281">
        <f>IF(G31="","",IF(G31="ALTA",3,IF(G31="MEDIA",2,IF(G31="BAJA",1,""))))</f>
        <v>2</v>
      </c>
      <c r="J31" s="281">
        <f>IF(H31="","",IF(H31="ALTO",3,IF(H31="MANEJABLE",2,IF(H31="NULO",1,""))))</f>
        <v>3</v>
      </c>
      <c r="K31" s="282">
        <f>IF(OR(I31="",J31=""),"",I31*J31)</f>
        <v>6</v>
      </c>
      <c r="L31" s="279" t="s">
        <v>589</v>
      </c>
      <c r="M31" s="279" t="s">
        <v>590</v>
      </c>
      <c r="N31" s="280" t="s">
        <v>591</v>
      </c>
      <c r="O31" s="281">
        <f t="shared" si="4"/>
        <v>1</v>
      </c>
      <c r="P31" s="50">
        <f>IF(OR(K31="",O31=""),"",K31*O31)</f>
        <v>6</v>
      </c>
      <c r="Q31" s="58">
        <f>IF(P31="","",(K31/9))</f>
        <v>0.66666666666666663</v>
      </c>
      <c r="R31" s="58">
        <f>IF(P31="","",(P31/45))</f>
        <v>0.13333333333333333</v>
      </c>
      <c r="S31" s="493"/>
      <c r="T31" s="482"/>
      <c r="U31" s="482"/>
      <c r="V31" s="482"/>
      <c r="W31" s="493"/>
    </row>
    <row r="32" spans="1:23" ht="90" customHeight="1" x14ac:dyDescent="0.3">
      <c r="A32" s="489"/>
      <c r="B32" s="490"/>
      <c r="C32" s="491"/>
      <c r="D32" s="56"/>
      <c r="E32" s="56"/>
      <c r="F32" s="56"/>
      <c r="G32" s="57"/>
      <c r="H32" s="57"/>
      <c r="I32" s="42" t="str">
        <f>IF(G32="","",IF(G32="ALTA",3,IF(G32="MEDIA",2,IF(G32="BAJA",1,""))))</f>
        <v/>
      </c>
      <c r="J32" s="42" t="str">
        <f>IF(H32="","",IF(H32="ALTO",3,IF(H32="MANEJABLE",2,IF(H32="NULO",1,""))))</f>
        <v/>
      </c>
      <c r="K32" s="50" t="str">
        <f>IF(OR(I32="",J32=""),"",I32*J32)</f>
        <v/>
      </c>
      <c r="L32" s="56"/>
      <c r="M32" s="56"/>
      <c r="N32" s="57"/>
      <c r="O32" s="42" t="str">
        <f t="shared" si="0"/>
        <v/>
      </c>
      <c r="P32" s="50" t="str">
        <f>IF(OR(K32="",O32=""),"",K32*O32)</f>
        <v/>
      </c>
      <c r="Q32" s="58" t="str">
        <f>IF(P32="","",(K32/9))</f>
        <v/>
      </c>
      <c r="R32" s="58" t="str">
        <f>IF(P32="","",(P32/45))</f>
        <v/>
      </c>
      <c r="S32" s="493"/>
      <c r="T32" s="482"/>
      <c r="U32" s="482"/>
      <c r="V32" s="482"/>
      <c r="W32" s="493"/>
    </row>
    <row r="33" spans="1:23" ht="27.75" x14ac:dyDescent="0.3">
      <c r="A33" s="55"/>
      <c r="B33" s="55"/>
      <c r="C33" s="55"/>
      <c r="D33" s="55"/>
      <c r="E33" s="55"/>
      <c r="F33" s="55"/>
      <c r="G33" s="55"/>
      <c r="H33" s="55"/>
      <c r="I33" s="55"/>
      <c r="J33" s="55"/>
      <c r="K33" s="55"/>
      <c r="L33" s="55"/>
      <c r="M33" s="55"/>
      <c r="N33" s="55"/>
      <c r="O33" s="55"/>
      <c r="P33" s="55"/>
      <c r="Q33" s="55"/>
      <c r="R33" s="55"/>
      <c r="S33" s="55"/>
      <c r="T33" s="55"/>
      <c r="U33" s="55"/>
      <c r="V33" s="55"/>
      <c r="W33" s="493"/>
    </row>
    <row r="34" spans="1:23" ht="90" customHeight="1" x14ac:dyDescent="0.3">
      <c r="A34" s="483" t="str">
        <f>Regulac!A7</f>
        <v>7. PRODUCTOS DE INTERÉS SANITARIO SEGUROS</v>
      </c>
      <c r="B34" s="484"/>
      <c r="C34" s="485"/>
      <c r="D34" s="279" t="s">
        <v>367</v>
      </c>
      <c r="E34" s="290" t="s">
        <v>631</v>
      </c>
      <c r="F34" s="290" t="s">
        <v>632</v>
      </c>
      <c r="G34" s="280" t="s">
        <v>392</v>
      </c>
      <c r="H34" s="280" t="s">
        <v>0</v>
      </c>
      <c r="I34" s="281">
        <f>IF(G34="","",IF(G34="ALTA",3,IF(G34="MEDIA",2,IF(G34="BAJA",1,""))))</f>
        <v>3</v>
      </c>
      <c r="J34" s="281">
        <f>IF(H34="","",IF(H34="ALTO",3,IF(H34="MANEJABLE",2,IF(H34="NULO",1,""))))</f>
        <v>3</v>
      </c>
      <c r="K34" s="282">
        <f>IF(OR(I34="",J34=""),"",I34*J34)</f>
        <v>9</v>
      </c>
      <c r="L34" s="292" t="s">
        <v>646</v>
      </c>
      <c r="M34" s="292" t="s">
        <v>647</v>
      </c>
      <c r="N34" s="280" t="s">
        <v>513</v>
      </c>
      <c r="O34" s="281">
        <f t="shared" ref="O34:O36" si="5">IF(N34="","",IF(N34="EXCELENTE",1,IF(N34="MUY BUENA",2,IF(N34="BUENA",3,IF(N34="REGULAR",4,IF(N34="MALA",5,""))))))</f>
        <v>3</v>
      </c>
      <c r="P34" s="50">
        <f>IF(OR(K34="",O34=""),"",K34*O34)</f>
        <v>27</v>
      </c>
      <c r="Q34" s="58">
        <f>IF(P34="","",(K34/9))</f>
        <v>1</v>
      </c>
      <c r="R34" s="58">
        <f>IF(P34="","",(P34/45))</f>
        <v>0.6</v>
      </c>
      <c r="S34" s="492">
        <f>IF(T34=0,"",(SUM(K34:K36)/U34))</f>
        <v>0.77777777777777779</v>
      </c>
      <c r="T34" s="482">
        <f>COUNT(K34:K36)</f>
        <v>3</v>
      </c>
      <c r="U34" s="482">
        <f>T34*9</f>
        <v>27</v>
      </c>
      <c r="V34" s="482">
        <f>U34*5</f>
        <v>135</v>
      </c>
      <c r="W34" s="493"/>
    </row>
    <row r="35" spans="1:23" ht="90" customHeight="1" x14ac:dyDescent="0.3">
      <c r="A35" s="486"/>
      <c r="B35" s="487"/>
      <c r="C35" s="488"/>
      <c r="D35" s="279" t="s">
        <v>370</v>
      </c>
      <c r="E35" s="290" t="s">
        <v>648</v>
      </c>
      <c r="F35" s="290" t="s">
        <v>632</v>
      </c>
      <c r="G35" s="280" t="s">
        <v>510</v>
      </c>
      <c r="H35" s="280" t="s">
        <v>0</v>
      </c>
      <c r="I35" s="281">
        <f>IF(G35="","",IF(G35="ALTA",3,IF(G35="MEDIA",2,IF(G35="BAJA",1,""))))</f>
        <v>2</v>
      </c>
      <c r="J35" s="281">
        <f>IF(H35="","",IF(H35="ALTO",3,IF(H35="MANEJABLE",2,IF(H35="NULO",1,""))))</f>
        <v>3</v>
      </c>
      <c r="K35" s="282">
        <f>IF(OR(I35="",J35=""),"",I35*J35)</f>
        <v>6</v>
      </c>
      <c r="L35" s="294" t="s">
        <v>649</v>
      </c>
      <c r="M35" s="294" t="s">
        <v>650</v>
      </c>
      <c r="N35" s="280" t="s">
        <v>395</v>
      </c>
      <c r="O35" s="281">
        <f t="shared" si="5"/>
        <v>2</v>
      </c>
      <c r="P35" s="50">
        <f>IF(OR(K35="",O35=""),"",K35*O35)</f>
        <v>12</v>
      </c>
      <c r="Q35" s="58">
        <f>IF(P35="","",(K35/9))</f>
        <v>0.66666666666666663</v>
      </c>
      <c r="R35" s="58">
        <f>IF(P35="","",(P35/45))</f>
        <v>0.26666666666666666</v>
      </c>
      <c r="S35" s="493"/>
      <c r="T35" s="482"/>
      <c r="U35" s="482"/>
      <c r="V35" s="482"/>
      <c r="W35" s="493"/>
    </row>
    <row r="36" spans="1:23" ht="90" customHeight="1" x14ac:dyDescent="0.3">
      <c r="A36" s="489"/>
      <c r="B36" s="490"/>
      <c r="C36" s="491"/>
      <c r="D36" s="279" t="s">
        <v>120</v>
      </c>
      <c r="E36" s="290" t="s">
        <v>651</v>
      </c>
      <c r="F36" s="290" t="s">
        <v>632</v>
      </c>
      <c r="G36" s="280" t="s">
        <v>510</v>
      </c>
      <c r="H36" s="280" t="s">
        <v>0</v>
      </c>
      <c r="I36" s="281">
        <f>IF(G36="","",IF(G36="ALTA",3,IF(G36="MEDIA",2,IF(G36="BAJA",1,""))))</f>
        <v>2</v>
      </c>
      <c r="J36" s="281">
        <f>IF(H36="","",IF(H36="ALTO",3,IF(H36="MANEJABLE",2,IF(H36="NULO",1,""))))</f>
        <v>3</v>
      </c>
      <c r="K36" s="282">
        <f>IF(OR(I36="",J36=""),"",I36*J36)</f>
        <v>6</v>
      </c>
      <c r="L36" s="292" t="s">
        <v>652</v>
      </c>
      <c r="M36" s="292" t="s">
        <v>653</v>
      </c>
      <c r="N36" s="280" t="s">
        <v>395</v>
      </c>
      <c r="O36" s="281">
        <f t="shared" si="5"/>
        <v>2</v>
      </c>
      <c r="P36" s="50">
        <f>IF(OR(K36="",O36=""),"",K36*O36)</f>
        <v>12</v>
      </c>
      <c r="Q36" s="58">
        <f>IF(P36="","",(K36/9))</f>
        <v>0.66666666666666663</v>
      </c>
      <c r="R36" s="58">
        <f>IF(P36="","",(P36/45))</f>
        <v>0.26666666666666666</v>
      </c>
      <c r="S36" s="493"/>
      <c r="T36" s="482"/>
      <c r="U36" s="482"/>
      <c r="V36" s="482"/>
      <c r="W36" s="493"/>
    </row>
    <row r="37" spans="1:23" ht="27.75" x14ac:dyDescent="0.3">
      <c r="A37" s="55"/>
      <c r="B37" s="55"/>
      <c r="C37" s="55"/>
      <c r="D37" s="55"/>
      <c r="E37" s="55"/>
      <c r="F37" s="55"/>
      <c r="G37" s="55"/>
      <c r="H37" s="55"/>
      <c r="I37" s="55"/>
      <c r="J37" s="55"/>
      <c r="K37" s="55"/>
      <c r="L37" s="55"/>
      <c r="M37" s="55"/>
      <c r="N37" s="55"/>
      <c r="O37" s="55"/>
      <c r="P37" s="55"/>
      <c r="Q37" s="55"/>
      <c r="R37" s="55"/>
      <c r="S37" s="55"/>
      <c r="T37" s="55"/>
      <c r="U37" s="55"/>
      <c r="V37" s="55"/>
      <c r="W37" s="493"/>
    </row>
    <row r="38" spans="1:23" ht="90" customHeight="1" x14ac:dyDescent="0.3">
      <c r="A38" s="483" t="str">
        <f>'Tabaco '!A7</f>
        <v xml:space="preserve">8. REDUCCIÓN DEL  CONSUMO DE TABACO Y SUS EFECTOS NOCIVOS </v>
      </c>
      <c r="B38" s="484"/>
      <c r="C38" s="485"/>
      <c r="D38" s="279" t="s">
        <v>88</v>
      </c>
      <c r="E38" s="279" t="s">
        <v>567</v>
      </c>
      <c r="F38" s="56" t="s">
        <v>748</v>
      </c>
      <c r="G38" s="57" t="s">
        <v>510</v>
      </c>
      <c r="H38" s="57" t="s">
        <v>393</v>
      </c>
      <c r="I38" s="42">
        <f>IF(G38="","",IF(G38="ALTA",3,IF(G38="MEDIA",2,IF(G38="BAJA",1,""))))</f>
        <v>2</v>
      </c>
      <c r="J38" s="42">
        <f>IF(H38="","",IF(H38="ALTO",3,IF(H38="MANEJABLE",2,IF(H38="NULO",1,""))))</f>
        <v>2</v>
      </c>
      <c r="K38" s="50">
        <f>IF(OR(I38="",J38=""),"",I38*J38)</f>
        <v>4</v>
      </c>
      <c r="L38" s="56" t="s">
        <v>749</v>
      </c>
      <c r="M38" s="56" t="s">
        <v>750</v>
      </c>
      <c r="N38" s="57" t="s">
        <v>395</v>
      </c>
      <c r="O38" s="42">
        <f t="shared" si="0"/>
        <v>2</v>
      </c>
      <c r="P38" s="50">
        <f>IF(OR(K38="",O38=""),"",K38*O38)</f>
        <v>8</v>
      </c>
      <c r="Q38" s="58">
        <f>IF(P38="","",(K38/9))</f>
        <v>0.44444444444444442</v>
      </c>
      <c r="R38" s="58">
        <f>IF(P38="","",(P38/45))</f>
        <v>0.17777777777777778</v>
      </c>
      <c r="S38" s="492">
        <f>IF(T38=0,"",(SUM(K38:K40)/U38))</f>
        <v>0.44444444444444442</v>
      </c>
      <c r="T38" s="482">
        <f>COUNT(K38:K40)</f>
        <v>1</v>
      </c>
      <c r="U38" s="482">
        <f>T38*9</f>
        <v>9</v>
      </c>
      <c r="V38" s="482">
        <f>U38*5</f>
        <v>45</v>
      </c>
      <c r="W38" s="493"/>
    </row>
    <row r="39" spans="1:23" ht="90" customHeight="1" x14ac:dyDescent="0.3">
      <c r="A39" s="486"/>
      <c r="B39" s="487"/>
      <c r="C39" s="488"/>
      <c r="D39" s="56"/>
      <c r="E39" s="56"/>
      <c r="F39" s="56"/>
      <c r="G39" s="57"/>
      <c r="H39" s="57"/>
      <c r="I39" s="42" t="str">
        <f>IF(G39="","",IF(G39="ALTA",3,IF(G39="MEDIA",2,IF(G39="BAJA",1,""))))</f>
        <v/>
      </c>
      <c r="J39" s="42" t="str">
        <f>IF(H39="","",IF(H39="ALTO",3,IF(H39="MANEJABLE",2,IF(H39="NULO",1,""))))</f>
        <v/>
      </c>
      <c r="K39" s="50" t="str">
        <f>IF(OR(I39="",J39=""),"",I39*J39)</f>
        <v/>
      </c>
      <c r="L39" s="56"/>
      <c r="M39" s="56"/>
      <c r="N39" s="57"/>
      <c r="O39" s="42" t="str">
        <f t="shared" si="0"/>
        <v/>
      </c>
      <c r="P39" s="50" t="str">
        <f>IF(OR(K39="",O39=""),"",K39*O39)</f>
        <v/>
      </c>
      <c r="Q39" s="58" t="str">
        <f>IF(P39="","",(K39/9))</f>
        <v/>
      </c>
      <c r="R39" s="58" t="str">
        <f>IF(P39="","",(P39/45))</f>
        <v/>
      </c>
      <c r="S39" s="493"/>
      <c r="T39" s="482"/>
      <c r="U39" s="482"/>
      <c r="V39" s="482"/>
      <c r="W39" s="493"/>
    </row>
    <row r="40" spans="1:23" ht="90" customHeight="1" x14ac:dyDescent="0.3">
      <c r="A40" s="489"/>
      <c r="B40" s="490"/>
      <c r="C40" s="491"/>
      <c r="D40" s="56"/>
      <c r="E40" s="56"/>
      <c r="F40" s="56"/>
      <c r="G40" s="57"/>
      <c r="H40" s="57"/>
      <c r="I40" s="42" t="str">
        <f>IF(G40="","",IF(G40="ALTA",3,IF(G40="MEDIA",2,IF(G40="BAJA",1,""))))</f>
        <v/>
      </c>
      <c r="J40" s="42" t="str">
        <f>IF(H40="","",IF(H40="ALTO",3,IF(H40="MANEJABLE",2,IF(H40="NULO",1,""))))</f>
        <v/>
      </c>
      <c r="K40" s="50" t="str">
        <f>IF(OR(I40="",J40=""),"",I40*J40)</f>
        <v/>
      </c>
      <c r="L40" s="56"/>
      <c r="M40" s="56"/>
      <c r="N40" s="57"/>
      <c r="O40" s="42" t="str">
        <f t="shared" si="0"/>
        <v/>
      </c>
      <c r="P40" s="50" t="str">
        <f>IF(OR(K40="",O40=""),"",K40*O40)</f>
        <v/>
      </c>
      <c r="Q40" s="58" t="str">
        <f>IF(P40="","",(K40/9))</f>
        <v/>
      </c>
      <c r="R40" s="58" t="str">
        <f>IF(P40="","",(P40/45))</f>
        <v/>
      </c>
      <c r="S40" s="493"/>
      <c r="T40" s="482"/>
      <c r="U40" s="482"/>
      <c r="V40" s="482"/>
      <c r="W40" s="493"/>
    </row>
    <row r="41" spans="1:23" ht="27.75" x14ac:dyDescent="0.3">
      <c r="A41" s="55"/>
      <c r="B41" s="55"/>
      <c r="C41" s="55"/>
      <c r="D41" s="55"/>
      <c r="E41" s="55"/>
      <c r="F41" s="55"/>
      <c r="G41" s="55"/>
      <c r="H41" s="55"/>
      <c r="I41" s="55"/>
      <c r="J41" s="55"/>
      <c r="K41" s="55"/>
      <c r="L41" s="55"/>
      <c r="M41" s="55"/>
      <c r="N41" s="55"/>
      <c r="O41" s="55"/>
      <c r="P41" s="55"/>
      <c r="Q41" s="55"/>
      <c r="R41" s="55"/>
      <c r="S41" s="55"/>
      <c r="T41" s="55"/>
      <c r="U41" s="55"/>
      <c r="V41" s="55"/>
      <c r="W41" s="493"/>
    </row>
    <row r="42" spans="1:23" ht="90" customHeight="1" x14ac:dyDescent="0.3">
      <c r="A42" s="483" t="str">
        <f>DireccyConducc!A7</f>
        <v>9. DIRECCION Y CONDUCCIÓN EN SALUD</v>
      </c>
      <c r="B42" s="484"/>
      <c r="C42" s="485"/>
      <c r="D42" s="279" t="s">
        <v>88</v>
      </c>
      <c r="E42" s="279" t="s">
        <v>567</v>
      </c>
      <c r="F42" s="279" t="s">
        <v>568</v>
      </c>
      <c r="G42" s="280" t="s">
        <v>510</v>
      </c>
      <c r="H42" s="280" t="s">
        <v>393</v>
      </c>
      <c r="I42" s="281">
        <f>IF(G42="","",IF(G42="ALTA",3,IF(G42="MEDIA",2,IF(G42="BAJA",1,""))))</f>
        <v>2</v>
      </c>
      <c r="J42" s="281">
        <f>IF(H42="","",IF(H42="ALTO",3,IF(H42="MANEJABLE",2,IF(H42="NULO",1,""))))</f>
        <v>2</v>
      </c>
      <c r="K42" s="282">
        <f>IF(OR(I42="",J42=""),"",I42*J42)</f>
        <v>4</v>
      </c>
      <c r="L42" s="279" t="s">
        <v>571</v>
      </c>
      <c r="M42" s="279" t="s">
        <v>572</v>
      </c>
      <c r="N42" s="280" t="s">
        <v>513</v>
      </c>
      <c r="O42" s="281">
        <f t="shared" ref="O42" si="6">IF(N42="","",IF(N42="EXCELENTE",1,IF(N42="MUY BUENA",2,IF(N42="BUENA",3,IF(N42="REGULAR",4,IF(N42="MALA",5,""))))))</f>
        <v>3</v>
      </c>
      <c r="P42" s="50">
        <f>IF(OR(K42="",O42=""),"",K42*O42)</f>
        <v>12</v>
      </c>
      <c r="Q42" s="58">
        <f>IF(P42="","",(K42/9))</f>
        <v>0.44444444444444442</v>
      </c>
      <c r="R42" s="58">
        <f>IF(P42="","",(P42/45))</f>
        <v>0.26666666666666666</v>
      </c>
      <c r="S42" s="492">
        <f>IF(T42=0,"",(SUM(K42:K44)/U42))</f>
        <v>0.44444444444444442</v>
      </c>
      <c r="T42" s="482">
        <f>COUNT(K42:K44)</f>
        <v>1</v>
      </c>
      <c r="U42" s="482">
        <f>T42*9</f>
        <v>9</v>
      </c>
      <c r="V42" s="482">
        <f>U42*5</f>
        <v>45</v>
      </c>
      <c r="W42" s="493"/>
    </row>
    <row r="43" spans="1:23" ht="90" customHeight="1" x14ac:dyDescent="0.3">
      <c r="A43" s="486"/>
      <c r="B43" s="487"/>
      <c r="C43" s="488"/>
      <c r="D43" s="56"/>
      <c r="E43" s="56"/>
      <c r="F43" s="56"/>
      <c r="G43" s="57"/>
      <c r="H43" s="57"/>
      <c r="I43" s="42" t="str">
        <f>IF(G43="","",IF(G43="ALTA",3,IF(G43="MEDIA",2,IF(G43="BAJA",1,""))))</f>
        <v/>
      </c>
      <c r="J43" s="42" t="str">
        <f>IF(H43="","",IF(H43="ALTO",3,IF(H43="MANEJABLE",2,IF(H43="NULO",1,""))))</f>
        <v/>
      </c>
      <c r="K43" s="50" t="str">
        <f>IF(OR(I43="",J43=""),"",I43*J43)</f>
        <v/>
      </c>
      <c r="L43" s="56"/>
      <c r="M43" s="56"/>
      <c r="N43" s="57"/>
      <c r="O43" s="42" t="str">
        <f t="shared" si="0"/>
        <v/>
      </c>
      <c r="P43" s="50" t="str">
        <f>IF(OR(K43="",O43=""),"",K43*O43)</f>
        <v/>
      </c>
      <c r="Q43" s="58" t="str">
        <f>IF(P43="","",(K43/9))</f>
        <v/>
      </c>
      <c r="R43" s="58" t="str">
        <f>IF(P43="","",(P43/45))</f>
        <v/>
      </c>
      <c r="S43" s="493"/>
      <c r="T43" s="482"/>
      <c r="U43" s="482"/>
      <c r="V43" s="482"/>
      <c r="W43" s="493"/>
    </row>
    <row r="44" spans="1:23" ht="90" customHeight="1" x14ac:dyDescent="0.3">
      <c r="A44" s="489"/>
      <c r="B44" s="490"/>
      <c r="C44" s="491"/>
      <c r="D44" s="56"/>
      <c r="E44" s="56"/>
      <c r="F44" s="56"/>
      <c r="G44" s="57"/>
      <c r="H44" s="57"/>
      <c r="I44" s="42" t="str">
        <f>IF(G44="","",IF(G44="ALTA",3,IF(G44="MEDIA",2,IF(G44="BAJA",1,""))))</f>
        <v/>
      </c>
      <c r="J44" s="42" t="str">
        <f>IF(H44="","",IF(H44="ALTO",3,IF(H44="MANEJABLE",2,IF(H44="NULO",1,""))))</f>
        <v/>
      </c>
      <c r="K44" s="50" t="str">
        <f>IF(OR(I44="",J44=""),"",I44*J44)</f>
        <v/>
      </c>
      <c r="L44" s="56"/>
      <c r="M44" s="56"/>
      <c r="N44" s="57"/>
      <c r="O44" s="42" t="str">
        <f t="shared" si="0"/>
        <v/>
      </c>
      <c r="P44" s="50" t="str">
        <f>IF(OR(K44="",O44=""),"",K44*O44)</f>
        <v/>
      </c>
      <c r="Q44" s="58" t="str">
        <f>IF(P44="","",(K44/9))</f>
        <v/>
      </c>
      <c r="R44" s="58" t="str">
        <f>IF(P44="","",(P44/45))</f>
        <v/>
      </c>
      <c r="S44" s="493"/>
      <c r="T44" s="482"/>
      <c r="U44" s="482"/>
      <c r="V44" s="482"/>
      <c r="W44" s="493"/>
    </row>
    <row r="45" spans="1:23" ht="27.75" x14ac:dyDescent="0.3">
      <c r="A45" s="55"/>
      <c r="B45" s="55"/>
      <c r="C45" s="55"/>
      <c r="D45" s="55"/>
      <c r="E45" s="55"/>
      <c r="F45" s="55"/>
      <c r="G45" s="55"/>
      <c r="H45" s="55"/>
      <c r="I45" s="55"/>
      <c r="J45" s="55"/>
      <c r="K45" s="55"/>
      <c r="L45" s="55"/>
      <c r="M45" s="55"/>
      <c r="N45" s="55"/>
      <c r="O45" s="55"/>
      <c r="P45" s="55"/>
      <c r="Q45" s="55"/>
      <c r="R45" s="55"/>
      <c r="S45" s="55"/>
      <c r="T45" s="55"/>
      <c r="U45" s="55"/>
      <c r="V45" s="55"/>
      <c r="W45" s="493"/>
    </row>
    <row r="46" spans="1:23" ht="113.25" customHeight="1" x14ac:dyDescent="0.3">
      <c r="A46" s="483" t="str">
        <f>'Gest. Institucional '!A7</f>
        <v>10. GESTIÓN INSTITUCIONAL</v>
      </c>
      <c r="B46" s="484"/>
      <c r="C46" s="485"/>
      <c r="D46" s="279" t="s">
        <v>92</v>
      </c>
      <c r="E46" s="292" t="s">
        <v>654</v>
      </c>
      <c r="F46" s="290" t="s">
        <v>632</v>
      </c>
      <c r="G46" s="280" t="s">
        <v>510</v>
      </c>
      <c r="H46" s="280" t="s">
        <v>393</v>
      </c>
      <c r="I46" s="281">
        <f>IF(G46="","",IF(G46="ALTA",3,IF(G46="MEDIA",2,IF(G46="BAJA",1,""))))</f>
        <v>2</v>
      </c>
      <c r="J46" s="281">
        <f>IF(H46="","",IF(H46="ALTO",3,IF(H46="MANEJABLE",2,IF(H46="NULO",1,""))))</f>
        <v>2</v>
      </c>
      <c r="K46" s="282">
        <f>IF(OR(I46="",J46=""),"",I46*J46)</f>
        <v>4</v>
      </c>
      <c r="L46" s="295" t="s">
        <v>655</v>
      </c>
      <c r="M46" s="296" t="s">
        <v>656</v>
      </c>
      <c r="N46" s="280" t="s">
        <v>591</v>
      </c>
      <c r="O46" s="281">
        <f t="shared" ref="O46" si="7">IF(N46="","",IF(N46="EXCELENTE",1,IF(N46="MUY BUENA",2,IF(N46="BUENA",3,IF(N46="REGULAR",4,IF(N46="MALA",5,""))))))</f>
        <v>1</v>
      </c>
      <c r="P46" s="50">
        <f>IF(OR(K46="",O46=""),"",K46*O46)</f>
        <v>4</v>
      </c>
      <c r="Q46" s="58">
        <f>IF(P46="","",(K46/9))</f>
        <v>0.44444444444444442</v>
      </c>
      <c r="R46" s="58">
        <f>IF(P46="","",(P46/45))</f>
        <v>8.8888888888888892E-2</v>
      </c>
      <c r="S46" s="492">
        <f>IF(T46=0,"",(SUM(K46:K48)/U46))</f>
        <v>0.44444444444444442</v>
      </c>
      <c r="T46" s="482">
        <f>COUNT(K46:K48)</f>
        <v>1</v>
      </c>
      <c r="U46" s="482">
        <f>T46*9</f>
        <v>9</v>
      </c>
      <c r="V46" s="482">
        <f>U46*5</f>
        <v>45</v>
      </c>
      <c r="W46" s="493"/>
    </row>
    <row r="47" spans="1:23" ht="90" customHeight="1" x14ac:dyDescent="0.3">
      <c r="A47" s="486"/>
      <c r="B47" s="487"/>
      <c r="C47" s="488"/>
      <c r="D47" s="56"/>
      <c r="E47" s="56"/>
      <c r="F47" s="56"/>
      <c r="G47" s="57"/>
      <c r="H47" s="57"/>
      <c r="I47" s="42" t="str">
        <f>IF(G47="","",IF(G47="ALTA",3,IF(G47="MEDIA",2,IF(G47="BAJA",1,""))))</f>
        <v/>
      </c>
      <c r="J47" s="42" t="str">
        <f>IF(H47="","",IF(H47="ALTO",3,IF(H47="MANEJABLE",2,IF(H47="NULO",1,""))))</f>
        <v/>
      </c>
      <c r="K47" s="50" t="str">
        <f>IF(OR(I47="",J47=""),"",I47*J47)</f>
        <v/>
      </c>
      <c r="L47" s="56"/>
      <c r="M47" s="56"/>
      <c r="N47" s="57"/>
      <c r="O47" s="42" t="str">
        <f t="shared" si="0"/>
        <v/>
      </c>
      <c r="P47" s="50" t="str">
        <f>IF(OR(K47="",O47=""),"",K47*O47)</f>
        <v/>
      </c>
      <c r="Q47" s="58" t="str">
        <f>IF(P47="","",(K47/9))</f>
        <v/>
      </c>
      <c r="R47" s="58" t="str">
        <f>IF(P47="","",(P47/45))</f>
        <v/>
      </c>
      <c r="S47" s="493"/>
      <c r="T47" s="482"/>
      <c r="U47" s="482"/>
      <c r="V47" s="482"/>
      <c r="W47" s="493"/>
    </row>
    <row r="48" spans="1:23" ht="90" customHeight="1" x14ac:dyDescent="0.3">
      <c r="A48" s="489"/>
      <c r="B48" s="490"/>
      <c r="C48" s="491"/>
      <c r="D48" s="56"/>
      <c r="E48" s="56"/>
      <c r="F48" s="56"/>
      <c r="G48" s="57"/>
      <c r="H48" s="57"/>
      <c r="I48" s="42" t="str">
        <f>IF(G48="","",IF(G48="ALTA",3,IF(G48="MEDIA",2,IF(G48="BAJA",1,""))))</f>
        <v/>
      </c>
      <c r="J48" s="42" t="str">
        <f>IF(H48="","",IF(H48="ALTO",3,IF(H48="MANEJABLE",2,IF(H48="NULO",1,""))))</f>
        <v/>
      </c>
      <c r="K48" s="50" t="str">
        <f>IF(OR(I48="",J48=""),"",I48*J48)</f>
        <v/>
      </c>
      <c r="L48" s="56"/>
      <c r="M48" s="56"/>
      <c r="N48" s="57"/>
      <c r="O48" s="42" t="str">
        <f t="shared" si="0"/>
        <v/>
      </c>
      <c r="P48" s="50" t="str">
        <f>IF(OR(K48="",O48=""),"",K48*O48)</f>
        <v/>
      </c>
      <c r="Q48" s="58" t="str">
        <f>IF(P48="","",(K48/9))</f>
        <v/>
      </c>
      <c r="R48" s="58" t="str">
        <f>IF(P48="","",(P48/45))</f>
        <v/>
      </c>
      <c r="S48" s="493"/>
      <c r="T48" s="482"/>
      <c r="U48" s="482"/>
      <c r="V48" s="482"/>
      <c r="W48" s="493"/>
    </row>
    <row r="49" spans="1:23" ht="27.75" x14ac:dyDescent="0.3">
      <c r="A49" s="55"/>
      <c r="B49" s="55"/>
      <c r="C49" s="55"/>
      <c r="D49" s="55"/>
      <c r="E49" s="55"/>
      <c r="F49" s="55"/>
      <c r="G49" s="55"/>
      <c r="H49" s="55"/>
      <c r="I49" s="55"/>
      <c r="J49" s="55"/>
      <c r="K49" s="55"/>
      <c r="L49" s="55"/>
      <c r="M49" s="55"/>
      <c r="N49" s="55"/>
      <c r="O49" s="55"/>
      <c r="P49" s="55"/>
      <c r="Q49" s="55"/>
      <c r="R49" s="55"/>
      <c r="S49" s="55"/>
      <c r="T49" s="55"/>
      <c r="U49" s="55"/>
      <c r="V49" s="55"/>
      <c r="W49" s="493"/>
    </row>
    <row r="50" spans="1:23" ht="94.5" customHeight="1" x14ac:dyDescent="0.3">
      <c r="A50" s="483" t="str">
        <f>'TI '!A7</f>
        <v>11. TECNOLOGÍAS DE LA INFORMACIÓN FORTALECIDAS</v>
      </c>
      <c r="B50" s="484"/>
      <c r="C50" s="485"/>
      <c r="D50" s="56"/>
      <c r="E50" s="56"/>
      <c r="F50" s="56"/>
      <c r="G50" s="57"/>
      <c r="H50" s="57"/>
      <c r="I50" s="42" t="str">
        <f>IF(G50="","",IF(G50="ALTA",3,IF(G50="MEDIA",2,IF(G50="BAJA",1,""))))</f>
        <v/>
      </c>
      <c r="J50" s="42" t="str">
        <f>IF(H50="","",IF(H50="ALTO",3,IF(H50="MANEJABLE",2,IF(H50="NULO",1,""))))</f>
        <v/>
      </c>
      <c r="K50" s="50" t="str">
        <f>IF(OR(I50="",J50=""),"",I50*J50)</f>
        <v/>
      </c>
      <c r="L50" s="56"/>
      <c r="M50" s="56"/>
      <c r="N50" s="57"/>
      <c r="O50" s="42" t="str">
        <f t="shared" si="0"/>
        <v/>
      </c>
      <c r="P50" s="50" t="str">
        <f>IF(OR(K50="",O50=""),"",K50*O50)</f>
        <v/>
      </c>
      <c r="Q50" s="58" t="str">
        <f>IF(P50="","",(K50/9))</f>
        <v/>
      </c>
      <c r="R50" s="58" t="str">
        <f>IF(P50="","",(P50/45))</f>
        <v/>
      </c>
      <c r="S50" s="492" t="str">
        <f>IF(T50=0,"",(SUM(K50:K52)/U50))</f>
        <v/>
      </c>
      <c r="T50" s="482">
        <f>COUNT(K50:K52)</f>
        <v>0</v>
      </c>
      <c r="U50" s="482">
        <f>T50*9</f>
        <v>0</v>
      </c>
      <c r="V50" s="482">
        <f>U50*5</f>
        <v>0</v>
      </c>
      <c r="W50" s="493"/>
    </row>
    <row r="51" spans="1:23" ht="90" customHeight="1" x14ac:dyDescent="0.3">
      <c r="A51" s="486"/>
      <c r="B51" s="487"/>
      <c r="C51" s="488"/>
      <c r="D51" s="56"/>
      <c r="E51" s="56"/>
      <c r="F51" s="56"/>
      <c r="G51" s="57"/>
      <c r="H51" s="57"/>
      <c r="I51" s="42" t="str">
        <f>IF(G51="","",IF(G51="ALTA",3,IF(G51="MEDIA",2,IF(G51="BAJA",1,""))))</f>
        <v/>
      </c>
      <c r="J51" s="42" t="str">
        <f>IF(H51="","",IF(H51="ALTO",3,IF(H51="MANEJABLE",2,IF(H51="NULO",1,""))))</f>
        <v/>
      </c>
      <c r="K51" s="50" t="str">
        <f>IF(OR(I51="",J51=""),"",I51*J51)</f>
        <v/>
      </c>
      <c r="L51" s="56"/>
      <c r="M51" s="56"/>
      <c r="N51" s="57"/>
      <c r="O51" s="42" t="str">
        <f t="shared" si="0"/>
        <v/>
      </c>
      <c r="P51" s="50" t="str">
        <f>IF(OR(K51="",O51=""),"",K51*O51)</f>
        <v/>
      </c>
      <c r="Q51" s="58" t="str">
        <f>IF(P51="","",(K51/9))</f>
        <v/>
      </c>
      <c r="R51" s="58" t="str">
        <f>IF(P51="","",(P51/45))</f>
        <v/>
      </c>
      <c r="S51" s="493"/>
      <c r="T51" s="482"/>
      <c r="U51" s="482"/>
      <c r="V51" s="482"/>
      <c r="W51" s="96"/>
    </row>
    <row r="52" spans="1:23" ht="90" customHeight="1" x14ac:dyDescent="0.3">
      <c r="A52" s="489"/>
      <c r="B52" s="490"/>
      <c r="C52" s="491"/>
      <c r="D52" s="56"/>
      <c r="E52" s="56"/>
      <c r="F52" s="56"/>
      <c r="G52" s="57"/>
      <c r="H52" s="57"/>
      <c r="I52" s="42" t="str">
        <f>IF(G52="","",IF(G52="ALTA",3,IF(G52="MEDIA",2,IF(G52="BAJA",1,""))))</f>
        <v/>
      </c>
      <c r="J52" s="42" t="str">
        <f>IF(H52="","",IF(H52="ALTO",3,IF(H52="MANEJABLE",2,IF(H52="NULO",1,""))))</f>
        <v/>
      </c>
      <c r="K52" s="50" t="str">
        <f>IF(OR(I52="",J52=""),"",I52*J52)</f>
        <v/>
      </c>
      <c r="L52" s="56"/>
      <c r="M52" s="56"/>
      <c r="N52" s="57"/>
      <c r="O52" s="42" t="str">
        <f t="shared" si="0"/>
        <v/>
      </c>
      <c r="P52" s="50" t="str">
        <f>IF(OR(K52="",O52=""),"",K52*O52)</f>
        <v/>
      </c>
      <c r="Q52" s="58" t="str">
        <f>IF(P52="","",(K52/9))</f>
        <v/>
      </c>
      <c r="R52" s="58" t="str">
        <f>IF(P52="","",(P52/45))</f>
        <v/>
      </c>
      <c r="S52" s="493"/>
      <c r="T52" s="482"/>
      <c r="U52" s="482"/>
      <c r="V52" s="482"/>
      <c r="W52" s="96"/>
    </row>
    <row r="53" spans="1:23" ht="4.5" customHeight="1" x14ac:dyDescent="0.3">
      <c r="A53" s="52"/>
      <c r="B53" s="53"/>
      <c r="C53" s="53"/>
      <c r="D53" s="53"/>
      <c r="E53" s="53"/>
      <c r="F53" s="53"/>
      <c r="G53" s="53"/>
      <c r="H53" s="53"/>
      <c r="I53" s="53"/>
      <c r="J53" s="53"/>
      <c r="K53" s="53"/>
      <c r="L53" s="53"/>
      <c r="M53" s="53"/>
      <c r="N53" s="53"/>
      <c r="O53" s="53"/>
      <c r="P53" s="53"/>
      <c r="Q53" s="53"/>
      <c r="R53" s="53"/>
      <c r="S53" s="53"/>
      <c r="T53" s="53"/>
      <c r="U53" s="53"/>
      <c r="V53" s="53"/>
      <c r="W53" s="54"/>
    </row>
    <row r="54" spans="1:23" ht="31.5" customHeight="1" x14ac:dyDescent="0.3">
      <c r="A54" s="480" t="s">
        <v>3</v>
      </c>
      <c r="B54" s="81"/>
      <c r="C54" s="480" t="s">
        <v>3</v>
      </c>
      <c r="D54" s="480" t="s">
        <v>3</v>
      </c>
      <c r="E54" s="480" t="s">
        <v>3</v>
      </c>
      <c r="F54" s="480" t="s">
        <v>3</v>
      </c>
      <c r="G54" s="59" t="s">
        <v>3</v>
      </c>
      <c r="H54" s="59" t="s">
        <v>3</v>
      </c>
      <c r="I54" s="59" t="s">
        <v>3</v>
      </c>
      <c r="J54" s="59" t="s">
        <v>3</v>
      </c>
      <c r="K54" s="59" t="s">
        <v>3</v>
      </c>
      <c r="L54" s="59" t="s">
        <v>3</v>
      </c>
      <c r="M54" s="59" t="s">
        <v>3</v>
      </c>
      <c r="N54" s="59" t="s">
        <v>3</v>
      </c>
      <c r="O54" s="59" t="s">
        <v>3</v>
      </c>
      <c r="P54" s="59" t="s">
        <v>3</v>
      </c>
      <c r="Q54" s="59" t="s">
        <v>3</v>
      </c>
      <c r="R54" s="59" t="s">
        <v>3</v>
      </c>
      <c r="S54" s="59" t="s">
        <v>3</v>
      </c>
      <c r="T54" s="60"/>
      <c r="U54" s="59" t="s">
        <v>3</v>
      </c>
      <c r="V54" s="59" t="s">
        <v>3</v>
      </c>
      <c r="W54" s="59" t="s">
        <v>3</v>
      </c>
    </row>
    <row r="55" spans="1:23" ht="18" x14ac:dyDescent="0.3">
      <c r="A55" s="481"/>
      <c r="B55" s="82"/>
      <c r="C55" s="481"/>
      <c r="D55" s="481"/>
      <c r="E55" s="481"/>
      <c r="F55" s="481"/>
      <c r="G55" s="61"/>
      <c r="H55" s="61"/>
      <c r="I55" s="61"/>
      <c r="J55" s="61"/>
      <c r="K55" s="61"/>
      <c r="L55" s="61"/>
      <c r="M55" s="61"/>
      <c r="N55" s="61"/>
      <c r="O55" s="61"/>
      <c r="P55" s="61"/>
      <c r="Q55" s="61"/>
      <c r="R55" s="61"/>
      <c r="S55" s="61"/>
      <c r="T55" s="60"/>
      <c r="U55" s="61"/>
      <c r="V55" s="61"/>
      <c r="W55" s="61"/>
    </row>
  </sheetData>
  <protectedRanges>
    <protectedRange sqref="F26:F28" name="Rango1"/>
    <protectedRange sqref="E26" name="Rango1_1"/>
    <protectedRange sqref="E27:E28" name="Rango1_2"/>
    <protectedRange sqref="F34:F36" name="Rango1_3"/>
    <protectedRange sqref="E34" name="Rango1_1_1"/>
    <protectedRange sqref="E35:E36" name="Rango1_2_1"/>
    <protectedRange sqref="F46" name="Rango1_4"/>
  </protectedRanges>
  <dataConsolidate/>
  <mergeCells count="76">
    <mergeCell ref="S46:S48"/>
    <mergeCell ref="T46:T48"/>
    <mergeCell ref="U46:U48"/>
    <mergeCell ref="V46:V48"/>
    <mergeCell ref="S50:S52"/>
    <mergeCell ref="T50:T52"/>
    <mergeCell ref="U50:U52"/>
    <mergeCell ref="V50:V52"/>
    <mergeCell ref="T38:T40"/>
    <mergeCell ref="U38:U40"/>
    <mergeCell ref="V38:V40"/>
    <mergeCell ref="S42:S44"/>
    <mergeCell ref="T42:T44"/>
    <mergeCell ref="U42:U44"/>
    <mergeCell ref="V42:V44"/>
    <mergeCell ref="T30:T32"/>
    <mergeCell ref="U30:U32"/>
    <mergeCell ref="V30:V32"/>
    <mergeCell ref="S34:S36"/>
    <mergeCell ref="T34:T36"/>
    <mergeCell ref="U34:U36"/>
    <mergeCell ref="V34:V36"/>
    <mergeCell ref="T22:T24"/>
    <mergeCell ref="U22:U24"/>
    <mergeCell ref="V22:V24"/>
    <mergeCell ref="S26:S28"/>
    <mergeCell ref="T26:T28"/>
    <mergeCell ref="U26:U28"/>
    <mergeCell ref="V26:V28"/>
    <mergeCell ref="A10:C12"/>
    <mergeCell ref="A54:A55"/>
    <mergeCell ref="C54:C55"/>
    <mergeCell ref="D54:D55"/>
    <mergeCell ref="W10:W50"/>
    <mergeCell ref="A14:C16"/>
    <mergeCell ref="A18:C20"/>
    <mergeCell ref="A22:C24"/>
    <mergeCell ref="A26:C28"/>
    <mergeCell ref="A30:C32"/>
    <mergeCell ref="A34:C36"/>
    <mergeCell ref="A38:C40"/>
    <mergeCell ref="A42:C44"/>
    <mergeCell ref="A46:C48"/>
    <mergeCell ref="A50:C52"/>
    <mergeCell ref="S10:S12"/>
    <mergeCell ref="E54:E55"/>
    <mergeCell ref="F54:F55"/>
    <mergeCell ref="T10:T12"/>
    <mergeCell ref="U10:U12"/>
    <mergeCell ref="V10:V12"/>
    <mergeCell ref="S14:S16"/>
    <mergeCell ref="S22:S24"/>
    <mergeCell ref="S30:S32"/>
    <mergeCell ref="S38:S40"/>
    <mergeCell ref="T14:T16"/>
    <mergeCell ref="U14:U16"/>
    <mergeCell ref="V14:V16"/>
    <mergeCell ref="S18:S20"/>
    <mergeCell ref="T18:T20"/>
    <mergeCell ref="U18:U20"/>
    <mergeCell ref="V18:V20"/>
    <mergeCell ref="M5:M7"/>
    <mergeCell ref="A1:AE4"/>
    <mergeCell ref="O6:O7"/>
    <mergeCell ref="P5:P6"/>
    <mergeCell ref="Q5:Q6"/>
    <mergeCell ref="A5:C7"/>
    <mergeCell ref="D5:D7"/>
    <mergeCell ref="E5:E7"/>
    <mergeCell ref="F5:F7"/>
    <mergeCell ref="G5:H5"/>
    <mergeCell ref="I5:J6"/>
    <mergeCell ref="R5:R6"/>
    <mergeCell ref="W5:W6"/>
    <mergeCell ref="K5:K6"/>
    <mergeCell ref="L5:L7"/>
  </mergeCells>
  <conditionalFormatting sqref="W10:W52">
    <cfRule type="cellIs" dxfId="142" priority="356" stopIfTrue="1" operator="between">
      <formula>#REF!</formula>
      <formula>#REF!</formula>
    </cfRule>
    <cfRule type="cellIs" dxfId="141" priority="357" stopIfTrue="1" operator="between">
      <formula>#REF!</formula>
      <formula>#REF!</formula>
    </cfRule>
    <cfRule type="cellIs" dxfId="140" priority="358" stopIfTrue="1" operator="between">
      <formula>#REF!</formula>
      <formula>#REF!</formula>
    </cfRule>
  </conditionalFormatting>
  <conditionalFormatting sqref="W10:W52 R10">
    <cfRule type="cellIs" dxfId="139" priority="353" stopIfTrue="1" operator="between">
      <formula>$Y$7</formula>
      <formula>$Z$7</formula>
    </cfRule>
    <cfRule type="cellIs" dxfId="138" priority="354" stopIfTrue="1" operator="between">
      <formula>$Y$6</formula>
      <formula>$Z$6</formula>
    </cfRule>
    <cfRule type="cellIs" dxfId="137" priority="355" stopIfTrue="1" operator="between">
      <formula>$Y$5</formula>
      <formula>$Z$5</formula>
    </cfRule>
  </conditionalFormatting>
  <conditionalFormatting sqref="J53:K53">
    <cfRule type="cellIs" dxfId="136" priority="163" stopIfTrue="1" operator="greaterThan">
      <formula>0</formula>
    </cfRule>
  </conditionalFormatting>
  <conditionalFormatting sqref="E53:G53">
    <cfRule type="cellIs" dxfId="135" priority="162" stopIfTrue="1" operator="greaterThan">
      <formula>0%</formula>
    </cfRule>
  </conditionalFormatting>
  <conditionalFormatting sqref="W10:W12">
    <cfRule type="cellIs" dxfId="134" priority="136" stopIfTrue="1" operator="between">
      <formula>#REF!</formula>
      <formula>#REF!</formula>
    </cfRule>
    <cfRule type="cellIs" dxfId="133" priority="137" stopIfTrue="1" operator="between">
      <formula>#REF!</formula>
      <formula>#REF!</formula>
    </cfRule>
    <cfRule type="cellIs" dxfId="132" priority="138" stopIfTrue="1" operator="between">
      <formula>#REF!</formula>
      <formula>#REF!</formula>
    </cfRule>
  </conditionalFormatting>
  <conditionalFormatting sqref="R11:R12">
    <cfRule type="cellIs" dxfId="131" priority="130" stopIfTrue="1" operator="between">
      <formula>$Y$7</formula>
      <formula>$Z$7</formula>
    </cfRule>
    <cfRule type="cellIs" dxfId="130" priority="131" stopIfTrue="1" operator="between">
      <formula>$Y$6</formula>
      <formula>$Z$6</formula>
    </cfRule>
    <cfRule type="cellIs" dxfId="129" priority="132" stopIfTrue="1" operator="between">
      <formula>$Y$5</formula>
      <formula>$Z$5</formula>
    </cfRule>
  </conditionalFormatting>
  <conditionalFormatting sqref="R14:R16">
    <cfRule type="cellIs" dxfId="128" priority="127" stopIfTrue="1" operator="between">
      <formula>$Y$7</formula>
      <formula>$Z$7</formula>
    </cfRule>
    <cfRule type="cellIs" dxfId="127" priority="128" stopIfTrue="1" operator="between">
      <formula>$Y$6</formula>
      <formula>$Z$6</formula>
    </cfRule>
    <cfRule type="cellIs" dxfId="126" priority="129" stopIfTrue="1" operator="between">
      <formula>$Y$5</formula>
      <formula>$Z$5</formula>
    </cfRule>
  </conditionalFormatting>
  <conditionalFormatting sqref="R18:R20">
    <cfRule type="cellIs" dxfId="125" priority="124" stopIfTrue="1" operator="between">
      <formula>$Y$7</formula>
      <formula>$Z$7</formula>
    </cfRule>
    <cfRule type="cellIs" dxfId="124" priority="125" stopIfTrue="1" operator="between">
      <formula>$Y$6</formula>
      <formula>$Z$6</formula>
    </cfRule>
    <cfRule type="cellIs" dxfId="123" priority="126" stopIfTrue="1" operator="between">
      <formula>$Y$5</formula>
      <formula>$Z$5</formula>
    </cfRule>
  </conditionalFormatting>
  <conditionalFormatting sqref="R22:R24">
    <cfRule type="cellIs" dxfId="122" priority="121" stopIfTrue="1" operator="between">
      <formula>$Y$7</formula>
      <formula>$Z$7</formula>
    </cfRule>
    <cfRule type="cellIs" dxfId="121" priority="122" stopIfTrue="1" operator="between">
      <formula>$Y$6</formula>
      <formula>$Z$6</formula>
    </cfRule>
    <cfRule type="cellIs" dxfId="120" priority="123" stopIfTrue="1" operator="between">
      <formula>$Y$5</formula>
      <formula>$Z$5</formula>
    </cfRule>
  </conditionalFormatting>
  <conditionalFormatting sqref="R26:R28">
    <cfRule type="cellIs" dxfId="119" priority="118" stopIfTrue="1" operator="between">
      <formula>$Y$7</formula>
      <formula>$Z$7</formula>
    </cfRule>
    <cfRule type="cellIs" dxfId="118" priority="119" stopIfTrue="1" operator="between">
      <formula>$Y$6</formula>
      <formula>$Z$6</formula>
    </cfRule>
    <cfRule type="cellIs" dxfId="117" priority="120" stopIfTrue="1" operator="between">
      <formula>$Y$5</formula>
      <formula>$Z$5</formula>
    </cfRule>
  </conditionalFormatting>
  <conditionalFormatting sqref="R30:R32">
    <cfRule type="cellIs" dxfId="116" priority="115" stopIfTrue="1" operator="between">
      <formula>$Y$7</formula>
      <formula>$Z$7</formula>
    </cfRule>
    <cfRule type="cellIs" dxfId="115" priority="116" stopIfTrue="1" operator="between">
      <formula>$Y$6</formula>
      <formula>$Z$6</formula>
    </cfRule>
    <cfRule type="cellIs" dxfId="114" priority="117" stopIfTrue="1" operator="between">
      <formula>$Y$5</formula>
      <formula>$Z$5</formula>
    </cfRule>
  </conditionalFormatting>
  <conditionalFormatting sqref="R34:R36">
    <cfRule type="cellIs" dxfId="113" priority="112" stopIfTrue="1" operator="between">
      <formula>$Y$7</formula>
      <formula>$Z$7</formula>
    </cfRule>
    <cfRule type="cellIs" dxfId="112" priority="113" stopIfTrue="1" operator="between">
      <formula>$Y$6</formula>
      <formula>$Z$6</formula>
    </cfRule>
    <cfRule type="cellIs" dxfId="111" priority="114" stopIfTrue="1" operator="between">
      <formula>$Y$5</formula>
      <formula>$Z$5</formula>
    </cfRule>
  </conditionalFormatting>
  <conditionalFormatting sqref="R38:R40">
    <cfRule type="cellIs" dxfId="110" priority="109" stopIfTrue="1" operator="between">
      <formula>$Y$7</formula>
      <formula>$Z$7</formula>
    </cfRule>
    <cfRule type="cellIs" dxfId="109" priority="110" stopIfTrue="1" operator="between">
      <formula>$Y$6</formula>
      <formula>$Z$6</formula>
    </cfRule>
    <cfRule type="cellIs" dxfId="108" priority="111" stopIfTrue="1" operator="between">
      <formula>$Y$5</formula>
      <formula>$Z$5</formula>
    </cfRule>
  </conditionalFormatting>
  <conditionalFormatting sqref="R42:R44">
    <cfRule type="cellIs" dxfId="107" priority="106" stopIfTrue="1" operator="between">
      <formula>$Y$7</formula>
      <formula>$Z$7</formula>
    </cfRule>
    <cfRule type="cellIs" dxfId="106" priority="107" stopIfTrue="1" operator="between">
      <formula>$Y$6</formula>
      <formula>$Z$6</formula>
    </cfRule>
    <cfRule type="cellIs" dxfId="105" priority="108" stopIfTrue="1" operator="between">
      <formula>$Y$5</formula>
      <formula>$Z$5</formula>
    </cfRule>
  </conditionalFormatting>
  <conditionalFormatting sqref="R46:R48">
    <cfRule type="cellIs" dxfId="104" priority="103" stopIfTrue="1" operator="between">
      <formula>$Y$7</formula>
      <formula>$Z$7</formula>
    </cfRule>
    <cfRule type="cellIs" dxfId="103" priority="104" stopIfTrue="1" operator="between">
      <formula>$Y$6</formula>
      <formula>$Z$6</formula>
    </cfRule>
    <cfRule type="cellIs" dxfId="102" priority="105" stopIfTrue="1" operator="between">
      <formula>$Y$5</formula>
      <formula>$Z$5</formula>
    </cfRule>
  </conditionalFormatting>
  <conditionalFormatting sqref="R50:R52">
    <cfRule type="cellIs" dxfId="101" priority="100" stopIfTrue="1" operator="between">
      <formula>$Y$7</formula>
      <formula>$Z$7</formula>
    </cfRule>
    <cfRule type="cellIs" dxfId="100" priority="101" stopIfTrue="1" operator="between">
      <formula>$Y$6</formula>
      <formula>$Z$6</formula>
    </cfRule>
    <cfRule type="cellIs" dxfId="99" priority="102" stopIfTrue="1" operator="between">
      <formula>$Y$5</formula>
      <formula>$Z$5</formula>
    </cfRule>
  </conditionalFormatting>
  <conditionalFormatting sqref="S10:S12">
    <cfRule type="cellIs" dxfId="98" priority="97" stopIfTrue="1" operator="between">
      <formula>#REF!</formula>
      <formula>#REF!</formula>
    </cfRule>
    <cfRule type="cellIs" dxfId="97" priority="98" stopIfTrue="1" operator="between">
      <formula>#REF!</formula>
      <formula>#REF!</formula>
    </cfRule>
    <cfRule type="cellIs" dxfId="96" priority="99" stopIfTrue="1" operator="between">
      <formula>#REF!</formula>
      <formula>#REF!</formula>
    </cfRule>
  </conditionalFormatting>
  <conditionalFormatting sqref="S10:S12">
    <cfRule type="cellIs" dxfId="95" priority="94" stopIfTrue="1" operator="between">
      <formula>$Y$7</formula>
      <formula>$Z$7</formula>
    </cfRule>
    <cfRule type="cellIs" dxfId="94" priority="95" stopIfTrue="1" operator="between">
      <formula>$Y$6</formula>
      <formula>$Z$6</formula>
    </cfRule>
    <cfRule type="cellIs" dxfId="93" priority="96" stopIfTrue="1" operator="between">
      <formula>$Y$5</formula>
      <formula>$Z$5</formula>
    </cfRule>
  </conditionalFormatting>
  <conditionalFormatting sqref="S10:S12">
    <cfRule type="cellIs" dxfId="92" priority="91" stopIfTrue="1" operator="between">
      <formula>#REF!</formula>
      <formula>#REF!</formula>
    </cfRule>
    <cfRule type="cellIs" dxfId="91" priority="92" stopIfTrue="1" operator="between">
      <formula>#REF!</formula>
      <formula>#REF!</formula>
    </cfRule>
    <cfRule type="cellIs" dxfId="90" priority="93" stopIfTrue="1" operator="between">
      <formula>#REF!</formula>
      <formula>#REF!</formula>
    </cfRule>
  </conditionalFormatting>
  <conditionalFormatting sqref="S14:S16">
    <cfRule type="cellIs" dxfId="89" priority="88" stopIfTrue="1" operator="between">
      <formula>#REF!</formula>
      <formula>#REF!</formula>
    </cfRule>
    <cfRule type="cellIs" dxfId="88" priority="89" stopIfTrue="1" operator="between">
      <formula>#REF!</formula>
      <formula>#REF!</formula>
    </cfRule>
    <cfRule type="cellIs" dxfId="87" priority="90" stopIfTrue="1" operator="between">
      <formula>#REF!</formula>
      <formula>#REF!</formula>
    </cfRule>
  </conditionalFormatting>
  <conditionalFormatting sqref="S14:S16">
    <cfRule type="cellIs" dxfId="86" priority="85" stopIfTrue="1" operator="between">
      <formula>$Y$7</formula>
      <formula>$Z$7</formula>
    </cfRule>
    <cfRule type="cellIs" dxfId="85" priority="86" stopIfTrue="1" operator="between">
      <formula>$Y$6</formula>
      <formula>$Z$6</formula>
    </cfRule>
    <cfRule type="cellIs" dxfId="84" priority="87" stopIfTrue="1" operator="between">
      <formula>$Y$5</formula>
      <formula>$Z$5</formula>
    </cfRule>
  </conditionalFormatting>
  <conditionalFormatting sqref="S14:S16">
    <cfRule type="cellIs" dxfId="83" priority="82" stopIfTrue="1" operator="between">
      <formula>#REF!</formula>
      <formula>#REF!</formula>
    </cfRule>
    <cfRule type="cellIs" dxfId="82" priority="83" stopIfTrue="1" operator="between">
      <formula>#REF!</formula>
      <formula>#REF!</formula>
    </cfRule>
    <cfRule type="cellIs" dxfId="81" priority="84" stopIfTrue="1" operator="between">
      <formula>#REF!</formula>
      <formula>#REF!</formula>
    </cfRule>
  </conditionalFormatting>
  <conditionalFormatting sqref="S18:S20">
    <cfRule type="cellIs" dxfId="80" priority="79" stopIfTrue="1" operator="between">
      <formula>#REF!</formula>
      <formula>#REF!</formula>
    </cfRule>
    <cfRule type="cellIs" dxfId="79" priority="80" stopIfTrue="1" operator="between">
      <formula>#REF!</formula>
      <formula>#REF!</formula>
    </cfRule>
    <cfRule type="cellIs" dxfId="78" priority="81" stopIfTrue="1" operator="between">
      <formula>#REF!</formula>
      <formula>#REF!</formula>
    </cfRule>
  </conditionalFormatting>
  <conditionalFormatting sqref="S18:S20">
    <cfRule type="cellIs" dxfId="77" priority="76" stopIfTrue="1" operator="between">
      <formula>$Y$7</formula>
      <formula>$Z$7</formula>
    </cfRule>
    <cfRule type="cellIs" dxfId="76" priority="77" stopIfTrue="1" operator="between">
      <formula>$Y$6</formula>
      <formula>$Z$6</formula>
    </cfRule>
    <cfRule type="cellIs" dxfId="75" priority="78" stopIfTrue="1" operator="between">
      <formula>$Y$5</formula>
      <formula>$Z$5</formula>
    </cfRule>
  </conditionalFormatting>
  <conditionalFormatting sqref="S18:S20">
    <cfRule type="cellIs" dxfId="74" priority="73" stopIfTrue="1" operator="between">
      <formula>#REF!</formula>
      <formula>#REF!</formula>
    </cfRule>
    <cfRule type="cellIs" dxfId="73" priority="74" stopIfTrue="1" operator="between">
      <formula>#REF!</formula>
      <formula>#REF!</formula>
    </cfRule>
    <cfRule type="cellIs" dxfId="72" priority="75" stopIfTrue="1" operator="between">
      <formula>#REF!</formula>
      <formula>#REF!</formula>
    </cfRule>
  </conditionalFormatting>
  <conditionalFormatting sqref="S22:S24">
    <cfRule type="cellIs" dxfId="71" priority="70" stopIfTrue="1" operator="between">
      <formula>#REF!</formula>
      <formula>#REF!</formula>
    </cfRule>
    <cfRule type="cellIs" dxfId="70" priority="71" stopIfTrue="1" operator="between">
      <formula>#REF!</formula>
      <formula>#REF!</formula>
    </cfRule>
    <cfRule type="cellIs" dxfId="69" priority="72" stopIfTrue="1" operator="between">
      <formula>#REF!</formula>
      <formula>#REF!</formula>
    </cfRule>
  </conditionalFormatting>
  <conditionalFormatting sqref="S22:S24">
    <cfRule type="cellIs" dxfId="68" priority="67" stopIfTrue="1" operator="between">
      <formula>$Y$7</formula>
      <formula>$Z$7</formula>
    </cfRule>
    <cfRule type="cellIs" dxfId="67" priority="68" stopIfTrue="1" operator="between">
      <formula>$Y$6</formula>
      <formula>$Z$6</formula>
    </cfRule>
    <cfRule type="cellIs" dxfId="66" priority="69" stopIfTrue="1" operator="between">
      <formula>$Y$5</formula>
      <formula>$Z$5</formula>
    </cfRule>
  </conditionalFormatting>
  <conditionalFormatting sqref="S22:S24">
    <cfRule type="cellIs" dxfId="65" priority="64" stopIfTrue="1" operator="between">
      <formula>#REF!</formula>
      <formula>#REF!</formula>
    </cfRule>
    <cfRule type="cellIs" dxfId="64" priority="65" stopIfTrue="1" operator="between">
      <formula>#REF!</formula>
      <formula>#REF!</formula>
    </cfRule>
    <cfRule type="cellIs" dxfId="63" priority="66" stopIfTrue="1" operator="between">
      <formula>#REF!</formula>
      <formula>#REF!</formula>
    </cfRule>
  </conditionalFormatting>
  <conditionalFormatting sqref="S26:S28">
    <cfRule type="cellIs" dxfId="62" priority="61" stopIfTrue="1" operator="between">
      <formula>#REF!</formula>
      <formula>#REF!</formula>
    </cfRule>
    <cfRule type="cellIs" dxfId="61" priority="62" stopIfTrue="1" operator="between">
      <formula>#REF!</formula>
      <formula>#REF!</formula>
    </cfRule>
    <cfRule type="cellIs" dxfId="60" priority="63" stopIfTrue="1" operator="between">
      <formula>#REF!</formula>
      <formula>#REF!</formula>
    </cfRule>
  </conditionalFormatting>
  <conditionalFormatting sqref="S26:S28">
    <cfRule type="cellIs" dxfId="59" priority="58" stopIfTrue="1" operator="between">
      <formula>$Y$7</formula>
      <formula>$Z$7</formula>
    </cfRule>
    <cfRule type="cellIs" dxfId="58" priority="59" stopIfTrue="1" operator="between">
      <formula>$Y$6</formula>
      <formula>$Z$6</formula>
    </cfRule>
    <cfRule type="cellIs" dxfId="57" priority="60" stopIfTrue="1" operator="between">
      <formula>$Y$5</formula>
      <formula>$Z$5</formula>
    </cfRule>
  </conditionalFormatting>
  <conditionalFormatting sqref="S26:S28">
    <cfRule type="cellIs" dxfId="56" priority="55" stopIfTrue="1" operator="between">
      <formula>#REF!</formula>
      <formula>#REF!</formula>
    </cfRule>
    <cfRule type="cellIs" dxfId="55" priority="56" stopIfTrue="1" operator="between">
      <formula>#REF!</formula>
      <formula>#REF!</formula>
    </cfRule>
    <cfRule type="cellIs" dxfId="54" priority="57" stopIfTrue="1" operator="between">
      <formula>#REF!</formula>
      <formula>#REF!</formula>
    </cfRule>
  </conditionalFormatting>
  <conditionalFormatting sqref="S30:S32">
    <cfRule type="cellIs" dxfId="53" priority="52" stopIfTrue="1" operator="between">
      <formula>#REF!</formula>
      <formula>#REF!</formula>
    </cfRule>
    <cfRule type="cellIs" dxfId="52" priority="53" stopIfTrue="1" operator="between">
      <formula>#REF!</formula>
      <formula>#REF!</formula>
    </cfRule>
    <cfRule type="cellIs" dxfId="51" priority="54" stopIfTrue="1" operator="between">
      <formula>#REF!</formula>
      <formula>#REF!</formula>
    </cfRule>
  </conditionalFormatting>
  <conditionalFormatting sqref="S30:S32">
    <cfRule type="cellIs" dxfId="50" priority="49" stopIfTrue="1" operator="between">
      <formula>$Y$7</formula>
      <formula>$Z$7</formula>
    </cfRule>
    <cfRule type="cellIs" dxfId="49" priority="50" stopIfTrue="1" operator="between">
      <formula>$Y$6</formula>
      <formula>$Z$6</formula>
    </cfRule>
    <cfRule type="cellIs" dxfId="48" priority="51" stopIfTrue="1" operator="between">
      <formula>$Y$5</formula>
      <formula>$Z$5</formula>
    </cfRule>
  </conditionalFormatting>
  <conditionalFormatting sqref="S30:S32">
    <cfRule type="cellIs" dxfId="47" priority="46" stopIfTrue="1" operator="between">
      <formula>#REF!</formula>
      <formula>#REF!</formula>
    </cfRule>
    <cfRule type="cellIs" dxfId="46" priority="47" stopIfTrue="1" operator="between">
      <formula>#REF!</formula>
      <formula>#REF!</formula>
    </cfRule>
    <cfRule type="cellIs" dxfId="45" priority="48" stopIfTrue="1" operator="between">
      <formula>#REF!</formula>
      <formula>#REF!</formula>
    </cfRule>
  </conditionalFormatting>
  <conditionalFormatting sqref="S34:S36">
    <cfRule type="cellIs" dxfId="44" priority="43" stopIfTrue="1" operator="between">
      <formula>#REF!</formula>
      <formula>#REF!</formula>
    </cfRule>
    <cfRule type="cellIs" dxfId="43" priority="44" stopIfTrue="1" operator="between">
      <formula>#REF!</formula>
      <formula>#REF!</formula>
    </cfRule>
    <cfRule type="cellIs" dxfId="42" priority="45" stopIfTrue="1" operator="between">
      <formula>#REF!</formula>
      <formula>#REF!</formula>
    </cfRule>
  </conditionalFormatting>
  <conditionalFormatting sqref="S34:S36">
    <cfRule type="cellIs" dxfId="41" priority="40" stopIfTrue="1" operator="between">
      <formula>$Y$7</formula>
      <formula>$Z$7</formula>
    </cfRule>
    <cfRule type="cellIs" dxfId="40" priority="41" stopIfTrue="1" operator="between">
      <formula>$Y$6</formula>
      <formula>$Z$6</formula>
    </cfRule>
    <cfRule type="cellIs" dxfId="39" priority="42" stopIfTrue="1" operator="between">
      <formula>$Y$5</formula>
      <formula>$Z$5</formula>
    </cfRule>
  </conditionalFormatting>
  <conditionalFormatting sqref="S34:S36">
    <cfRule type="cellIs" dxfId="38" priority="37" stopIfTrue="1" operator="between">
      <formula>#REF!</formula>
      <formula>#REF!</formula>
    </cfRule>
    <cfRule type="cellIs" dxfId="37" priority="38" stopIfTrue="1" operator="between">
      <formula>#REF!</formula>
      <formula>#REF!</formula>
    </cfRule>
    <cfRule type="cellIs" dxfId="36" priority="39" stopIfTrue="1" operator="between">
      <formula>#REF!</formula>
      <formula>#REF!</formula>
    </cfRule>
  </conditionalFormatting>
  <conditionalFormatting sqref="S38:S40">
    <cfRule type="cellIs" dxfId="35" priority="34" stopIfTrue="1" operator="between">
      <formula>#REF!</formula>
      <formula>#REF!</formula>
    </cfRule>
    <cfRule type="cellIs" dxfId="34" priority="35" stopIfTrue="1" operator="between">
      <formula>#REF!</formula>
      <formula>#REF!</formula>
    </cfRule>
    <cfRule type="cellIs" dxfId="33" priority="36" stopIfTrue="1" operator="between">
      <formula>#REF!</formula>
      <formula>#REF!</formula>
    </cfRule>
  </conditionalFormatting>
  <conditionalFormatting sqref="S38:S40">
    <cfRule type="cellIs" dxfId="32" priority="31" stopIfTrue="1" operator="between">
      <formula>$Y$7</formula>
      <formula>$Z$7</formula>
    </cfRule>
    <cfRule type="cellIs" dxfId="31" priority="32" stopIfTrue="1" operator="between">
      <formula>$Y$6</formula>
      <formula>$Z$6</formula>
    </cfRule>
    <cfRule type="cellIs" dxfId="30" priority="33" stopIfTrue="1" operator="between">
      <formula>$Y$5</formula>
      <formula>$Z$5</formula>
    </cfRule>
  </conditionalFormatting>
  <conditionalFormatting sqref="S38:S40">
    <cfRule type="cellIs" dxfId="29" priority="28" stopIfTrue="1" operator="between">
      <formula>#REF!</formula>
      <formula>#REF!</formula>
    </cfRule>
    <cfRule type="cellIs" dxfId="28" priority="29" stopIfTrue="1" operator="between">
      <formula>#REF!</formula>
      <formula>#REF!</formula>
    </cfRule>
    <cfRule type="cellIs" dxfId="27" priority="30" stopIfTrue="1" operator="between">
      <formula>#REF!</formula>
      <formula>#REF!</formula>
    </cfRule>
  </conditionalFormatting>
  <conditionalFormatting sqref="S42:S44">
    <cfRule type="cellIs" dxfId="26" priority="25" stopIfTrue="1" operator="between">
      <formula>#REF!</formula>
      <formula>#REF!</formula>
    </cfRule>
    <cfRule type="cellIs" dxfId="25" priority="26" stopIfTrue="1" operator="between">
      <formula>#REF!</formula>
      <formula>#REF!</formula>
    </cfRule>
    <cfRule type="cellIs" dxfId="24" priority="27" stopIfTrue="1" operator="between">
      <formula>#REF!</formula>
      <formula>#REF!</formula>
    </cfRule>
  </conditionalFormatting>
  <conditionalFormatting sqref="S42:S44">
    <cfRule type="cellIs" dxfId="23" priority="22" stopIfTrue="1" operator="between">
      <formula>$Y$7</formula>
      <formula>$Z$7</formula>
    </cfRule>
    <cfRule type="cellIs" dxfId="22" priority="23" stopIfTrue="1" operator="between">
      <formula>$Y$6</formula>
      <formula>$Z$6</formula>
    </cfRule>
    <cfRule type="cellIs" dxfId="21" priority="24" stopIfTrue="1" operator="between">
      <formula>$Y$5</formula>
      <formula>$Z$5</formula>
    </cfRule>
  </conditionalFormatting>
  <conditionalFormatting sqref="S42:S44">
    <cfRule type="cellIs" dxfId="20" priority="19" stopIfTrue="1" operator="between">
      <formula>#REF!</formula>
      <formula>#REF!</formula>
    </cfRule>
    <cfRule type="cellIs" dxfId="19" priority="20" stopIfTrue="1" operator="between">
      <formula>#REF!</formula>
      <formula>#REF!</formula>
    </cfRule>
    <cfRule type="cellIs" dxfId="18" priority="21" stopIfTrue="1" operator="between">
      <formula>#REF!</formula>
      <formula>#REF!</formula>
    </cfRule>
  </conditionalFormatting>
  <conditionalFormatting sqref="S46:S48">
    <cfRule type="cellIs" dxfId="17" priority="16" stopIfTrue="1" operator="between">
      <formula>#REF!</formula>
      <formula>#REF!</formula>
    </cfRule>
    <cfRule type="cellIs" dxfId="16" priority="17" stopIfTrue="1" operator="between">
      <formula>#REF!</formula>
      <formula>#REF!</formula>
    </cfRule>
    <cfRule type="cellIs" dxfId="15" priority="18" stopIfTrue="1" operator="between">
      <formula>#REF!</formula>
      <formula>#REF!</formula>
    </cfRule>
  </conditionalFormatting>
  <conditionalFormatting sqref="S46:S48">
    <cfRule type="cellIs" dxfId="14" priority="13" stopIfTrue="1" operator="between">
      <formula>$Y$7</formula>
      <formula>$Z$7</formula>
    </cfRule>
    <cfRule type="cellIs" dxfId="13" priority="14" stopIfTrue="1" operator="between">
      <formula>$Y$6</formula>
      <formula>$Z$6</formula>
    </cfRule>
    <cfRule type="cellIs" dxfId="12" priority="15" stopIfTrue="1" operator="between">
      <formula>$Y$5</formula>
      <formula>$Z$5</formula>
    </cfRule>
  </conditionalFormatting>
  <conditionalFormatting sqref="S46:S48">
    <cfRule type="cellIs" dxfId="11" priority="10" stopIfTrue="1" operator="between">
      <formula>#REF!</formula>
      <formula>#REF!</formula>
    </cfRule>
    <cfRule type="cellIs" dxfId="10" priority="11" stopIfTrue="1" operator="between">
      <formula>#REF!</formula>
      <formula>#REF!</formula>
    </cfRule>
    <cfRule type="cellIs" dxfId="9" priority="12" stopIfTrue="1" operator="between">
      <formula>#REF!</formula>
      <formula>#REF!</formula>
    </cfRule>
  </conditionalFormatting>
  <conditionalFormatting sqref="S50:S52">
    <cfRule type="cellIs" dxfId="8" priority="7" stopIfTrue="1" operator="between">
      <formula>#REF!</formula>
      <formula>#REF!</formula>
    </cfRule>
    <cfRule type="cellIs" dxfId="7" priority="8" stopIfTrue="1" operator="between">
      <formula>#REF!</formula>
      <formula>#REF!</formula>
    </cfRule>
    <cfRule type="cellIs" dxfId="6" priority="9" stopIfTrue="1" operator="between">
      <formula>#REF!</formula>
      <formula>#REF!</formula>
    </cfRule>
  </conditionalFormatting>
  <conditionalFormatting sqref="S50:S52">
    <cfRule type="cellIs" dxfId="5" priority="4" stopIfTrue="1" operator="between">
      <formula>$Y$7</formula>
      <formula>$Z$7</formula>
    </cfRule>
    <cfRule type="cellIs" dxfId="4" priority="5" stopIfTrue="1" operator="between">
      <formula>$Y$6</formula>
      <formula>$Z$6</formula>
    </cfRule>
    <cfRule type="cellIs" dxfId="3" priority="6" stopIfTrue="1" operator="between">
      <formula>$Y$5</formula>
      <formula>$Z$5</formula>
    </cfRule>
  </conditionalFormatting>
  <conditionalFormatting sqref="S50:S52">
    <cfRule type="cellIs" dxfId="2" priority="1" stopIfTrue="1" operator="between">
      <formula>#REF!</formula>
      <formula>#REF!</formula>
    </cfRule>
    <cfRule type="cellIs" dxfId="1" priority="2" stopIfTrue="1" operator="between">
      <formula>#REF!</formula>
      <formula>#REF!</formula>
    </cfRule>
    <cfRule type="cellIs" dxfId="0" priority="3"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x14ac:dyDescent="0.35">
      <c r="A1" s="494" t="s">
        <v>1</v>
      </c>
      <c r="B1" s="495"/>
      <c r="C1" s="495"/>
      <c r="D1" s="495"/>
      <c r="E1" s="495"/>
      <c r="F1" s="495"/>
      <c r="G1" s="495"/>
      <c r="H1" s="495"/>
      <c r="I1" s="496"/>
    </row>
    <row r="2" spans="1:11" ht="3.75" customHeight="1" thickBot="1" x14ac:dyDescent="0.35">
      <c r="A2" s="15"/>
      <c r="B2" s="15"/>
      <c r="C2" s="15"/>
      <c r="D2" s="15"/>
      <c r="E2" s="15"/>
      <c r="F2" s="16"/>
      <c r="G2" s="15"/>
      <c r="H2" s="15"/>
      <c r="I2" s="15"/>
    </row>
    <row r="3" spans="1:11" ht="30" customHeight="1" thickBot="1" x14ac:dyDescent="0.35">
      <c r="C3" s="500" t="s">
        <v>8</v>
      </c>
      <c r="D3" s="501"/>
      <c r="E3" s="502"/>
      <c r="F3" s="17"/>
      <c r="G3" s="503"/>
      <c r="H3" s="503"/>
      <c r="I3" s="503"/>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68</v>
      </c>
      <c r="F5" s="27"/>
      <c r="G5" s="28"/>
      <c r="H5" s="28"/>
      <c r="I5" s="28"/>
    </row>
    <row r="6" spans="1:11" ht="30" customHeight="1" x14ac:dyDescent="0.3">
      <c r="C6" s="29" t="s">
        <v>13</v>
      </c>
      <c r="D6" s="30">
        <v>2</v>
      </c>
      <c r="E6" s="68" t="s">
        <v>69</v>
      </c>
      <c r="F6" s="27"/>
      <c r="G6" s="28"/>
      <c r="H6" s="28"/>
      <c r="I6" s="28"/>
    </row>
    <row r="7" spans="1:11" ht="30" customHeight="1" thickBot="1" x14ac:dyDescent="0.35">
      <c r="C7" s="32" t="s">
        <v>14</v>
      </c>
      <c r="D7" s="33">
        <v>1</v>
      </c>
      <c r="E7" s="69" t="s">
        <v>70</v>
      </c>
      <c r="F7" s="27"/>
      <c r="G7" s="28"/>
      <c r="H7" s="28"/>
      <c r="I7" s="28"/>
    </row>
    <row r="8" spans="1:11" ht="42.75" customHeight="1" thickBot="1" x14ac:dyDescent="0.35">
      <c r="C8" s="35"/>
      <c r="D8" s="35"/>
      <c r="E8" s="35"/>
      <c r="F8" s="27"/>
      <c r="G8" s="36"/>
      <c r="H8" s="36"/>
      <c r="I8" s="36"/>
    </row>
    <row r="9" spans="1:11" ht="24" customHeight="1" thickBot="1" x14ac:dyDescent="0.35">
      <c r="C9" s="500" t="s">
        <v>26</v>
      </c>
      <c r="D9" s="501"/>
      <c r="E9" s="502"/>
      <c r="F9" s="17"/>
    </row>
    <row r="10" spans="1:11" ht="15.75" customHeight="1" thickBot="1" x14ac:dyDescent="0.35">
      <c r="C10" s="70" t="s">
        <v>15</v>
      </c>
      <c r="D10" s="63" t="s">
        <v>10</v>
      </c>
      <c r="E10" s="71" t="s">
        <v>11</v>
      </c>
      <c r="F10" s="37"/>
      <c r="G10" s="503"/>
      <c r="H10" s="503"/>
      <c r="I10" s="503"/>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497" t="s">
        <v>39</v>
      </c>
      <c r="D15" s="498"/>
      <c r="E15" s="499"/>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71</v>
      </c>
      <c r="D18" s="66">
        <v>2</v>
      </c>
      <c r="E18" s="72" t="s">
        <v>72</v>
      </c>
    </row>
    <row r="19" spans="3:5" ht="30" customHeight="1" x14ac:dyDescent="0.3">
      <c r="C19" s="29" t="s">
        <v>41</v>
      </c>
      <c r="D19" s="30">
        <v>3</v>
      </c>
      <c r="E19" s="31" t="s">
        <v>73</v>
      </c>
    </row>
    <row r="20" spans="3:5" ht="45" x14ac:dyDescent="0.3">
      <c r="C20" s="73" t="s">
        <v>74</v>
      </c>
      <c r="D20" s="74">
        <v>4</v>
      </c>
      <c r="E20" s="31" t="s">
        <v>75</v>
      </c>
    </row>
    <row r="21" spans="3:5" ht="45.75" thickBot="1" x14ac:dyDescent="0.35">
      <c r="C21" s="32" t="s">
        <v>14</v>
      </c>
      <c r="D21" s="33">
        <v>5</v>
      </c>
      <c r="E21" s="34" t="s">
        <v>76</v>
      </c>
    </row>
  </sheetData>
  <mergeCells count="6">
    <mergeCell ref="A1:I1"/>
    <mergeCell ref="C15:E15"/>
    <mergeCell ref="C3:E3"/>
    <mergeCell ref="G3:I3"/>
    <mergeCell ref="C9:E9"/>
    <mergeCell ref="G10:I10"/>
  </mergeCells>
  <phoneticPr fontId="6" type="noConversion"/>
  <pageMargins left="0.75" right="0.75" top="1" bottom="1" header="0" footer="0"/>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topLeftCell="A36" zoomScale="80" workbookViewId="0">
      <selection activeCell="D91" sqref="D91:D93"/>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247"/>
    </row>
    <row r="4" spans="1:11" ht="18.75" customHeight="1" x14ac:dyDescent="0.25">
      <c r="A4" s="75" t="s">
        <v>30</v>
      </c>
      <c r="B4" s="76" t="s">
        <v>7</v>
      </c>
      <c r="D4" s="247"/>
    </row>
    <row r="5" spans="1:11" ht="18.75" customHeight="1" x14ac:dyDescent="0.25">
      <c r="A5" s="75" t="s">
        <v>31</v>
      </c>
      <c r="B5" s="77" t="s">
        <v>77</v>
      </c>
      <c r="D5" s="247"/>
    </row>
    <row r="6" spans="1:11" ht="18.75" customHeight="1" x14ac:dyDescent="0.25">
      <c r="A6" s="75" t="s">
        <v>32</v>
      </c>
      <c r="B6" s="77" t="s">
        <v>78</v>
      </c>
      <c r="D6" s="247"/>
    </row>
    <row r="7" spans="1:11" ht="18.75" customHeight="1" x14ac:dyDescent="0.25">
      <c r="A7" s="75" t="s">
        <v>33</v>
      </c>
      <c r="B7" s="77" t="s">
        <v>79</v>
      </c>
      <c r="D7" s="247"/>
    </row>
    <row r="8" spans="1:11" ht="18.75" customHeight="1" x14ac:dyDescent="0.25">
      <c r="A8" s="75" t="s">
        <v>34</v>
      </c>
      <c r="B8" s="77" t="s">
        <v>80</v>
      </c>
      <c r="D8" s="247"/>
    </row>
    <row r="9" spans="1:11" ht="18.75" customHeight="1" x14ac:dyDescent="0.25">
      <c r="A9" s="75" t="s">
        <v>35</v>
      </c>
      <c r="B9" s="83" t="s">
        <v>123</v>
      </c>
      <c r="D9" s="247"/>
    </row>
    <row r="10" spans="1:11" ht="18.75" customHeight="1" x14ac:dyDescent="0.25">
      <c r="A10" s="75" t="s">
        <v>36</v>
      </c>
      <c r="B10" s="83" t="s">
        <v>81</v>
      </c>
      <c r="D10" s="247"/>
    </row>
    <row r="11" spans="1:11" ht="18.75" customHeight="1" x14ac:dyDescent="0.25">
      <c r="A11" s="75" t="s">
        <v>37</v>
      </c>
      <c r="B11" s="77" t="s">
        <v>82</v>
      </c>
      <c r="D11" s="247"/>
    </row>
    <row r="12" spans="1:11" ht="18.75" customHeight="1" x14ac:dyDescent="0.25">
      <c r="A12" s="75"/>
      <c r="B12" s="77"/>
      <c r="D12" s="247"/>
    </row>
    <row r="13" spans="1:11" hidden="1" x14ac:dyDescent="0.2"/>
    <row r="14" spans="1:11" ht="30" hidden="1" customHeight="1" x14ac:dyDescent="0.2">
      <c r="C14" s="505"/>
      <c r="D14" s="505"/>
      <c r="E14" s="505"/>
      <c r="F14" s="10"/>
      <c r="G14" s="506"/>
      <c r="H14" s="506"/>
      <c r="I14" s="506"/>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505"/>
      <c r="D20" s="505"/>
      <c r="E20" s="505"/>
      <c r="F20" s="10"/>
      <c r="G20" s="11"/>
      <c r="H20" s="11"/>
      <c r="I20" s="11"/>
    </row>
    <row r="21" spans="3:9" ht="15.75" hidden="1" customHeight="1" x14ac:dyDescent="0.2">
      <c r="C21" s="12"/>
      <c r="D21" s="9"/>
      <c r="E21" s="12"/>
      <c r="F21" s="12"/>
      <c r="G21" s="506"/>
      <c r="H21" s="506"/>
      <c r="I21" s="506"/>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83</v>
      </c>
      <c r="D35" s="247"/>
      <c r="H35" s="504"/>
      <c r="I35" s="504"/>
      <c r="J35" s="504"/>
      <c r="K35" s="504"/>
    </row>
    <row r="36" spans="2:11" ht="18" x14ac:dyDescent="0.25">
      <c r="B36" s="79" t="s">
        <v>353</v>
      </c>
      <c r="D36" s="247"/>
    </row>
    <row r="37" spans="2:11" ht="18" x14ac:dyDescent="0.25">
      <c r="B37" s="79" t="s">
        <v>84</v>
      </c>
      <c r="D37" s="247"/>
    </row>
    <row r="38" spans="2:11" ht="18" x14ac:dyDescent="0.25">
      <c r="B38" s="79" t="s">
        <v>354</v>
      </c>
      <c r="D38" s="247"/>
    </row>
    <row r="39" spans="2:11" ht="36" x14ac:dyDescent="0.25">
      <c r="B39" s="79" t="s">
        <v>355</v>
      </c>
      <c r="D39" s="247"/>
      <c r="E39" s="247"/>
    </row>
    <row r="40" spans="2:11" ht="18" x14ac:dyDescent="0.25">
      <c r="B40" s="79" t="s">
        <v>356</v>
      </c>
      <c r="D40" s="248"/>
    </row>
    <row r="41" spans="2:11" ht="18" x14ac:dyDescent="0.2">
      <c r="B41" s="79" t="s">
        <v>357</v>
      </c>
    </row>
    <row r="42" spans="2:11" ht="18" x14ac:dyDescent="0.25">
      <c r="B42" s="78" t="s">
        <v>85</v>
      </c>
      <c r="D42" s="247"/>
    </row>
    <row r="43" spans="2:11" ht="18" x14ac:dyDescent="0.25">
      <c r="B43" s="79" t="s">
        <v>86</v>
      </c>
      <c r="D43" s="247"/>
    </row>
    <row r="44" spans="2:11" ht="18" x14ac:dyDescent="0.25">
      <c r="B44" s="79" t="s">
        <v>87</v>
      </c>
      <c r="D44" s="247"/>
    </row>
    <row r="45" spans="2:11" ht="18" x14ac:dyDescent="0.25">
      <c r="B45" s="79" t="s">
        <v>88</v>
      </c>
      <c r="D45" s="247"/>
    </row>
    <row r="46" spans="2:11" ht="18" x14ac:dyDescent="0.25">
      <c r="B46" s="79" t="s">
        <v>89</v>
      </c>
      <c r="D46" s="247"/>
    </row>
    <row r="47" spans="2:11" ht="18" x14ac:dyDescent="0.25">
      <c r="B47" s="78" t="s">
        <v>90</v>
      </c>
      <c r="C47" s="247"/>
    </row>
    <row r="48" spans="2:11" ht="18" x14ac:dyDescent="0.25">
      <c r="B48" s="79" t="s">
        <v>91</v>
      </c>
      <c r="C48" s="247"/>
    </row>
    <row r="49" spans="2:4" ht="18" x14ac:dyDescent="0.25">
      <c r="B49" s="79" t="s">
        <v>92</v>
      </c>
      <c r="C49" s="247"/>
    </row>
    <row r="50" spans="2:4" ht="18" x14ac:dyDescent="0.25">
      <c r="B50" s="79" t="s">
        <v>358</v>
      </c>
      <c r="C50" s="247"/>
    </row>
    <row r="51" spans="2:4" ht="18" x14ac:dyDescent="0.25">
      <c r="B51" s="79" t="s">
        <v>108</v>
      </c>
      <c r="C51" s="247"/>
    </row>
    <row r="52" spans="2:4" ht="18" x14ac:dyDescent="0.25">
      <c r="B52" s="79" t="s">
        <v>93</v>
      </c>
      <c r="C52" s="247"/>
    </row>
    <row r="53" spans="2:4" ht="18" x14ac:dyDescent="0.25">
      <c r="B53" s="79" t="s">
        <v>359</v>
      </c>
      <c r="C53" s="247"/>
    </row>
    <row r="54" spans="2:4" ht="18" x14ac:dyDescent="0.25">
      <c r="B54" s="79" t="s">
        <v>94</v>
      </c>
      <c r="C54" s="247"/>
    </row>
    <row r="55" spans="2:4" ht="18" x14ac:dyDescent="0.25">
      <c r="B55" s="79" t="s">
        <v>360</v>
      </c>
      <c r="C55" s="247"/>
    </row>
    <row r="56" spans="2:4" ht="18" x14ac:dyDescent="0.25">
      <c r="B56" s="79" t="s">
        <v>95</v>
      </c>
      <c r="C56" s="247"/>
    </row>
    <row r="57" spans="2:4" ht="18" x14ac:dyDescent="0.25">
      <c r="B57" s="79" t="s">
        <v>366</v>
      </c>
      <c r="C57" s="247"/>
    </row>
    <row r="58" spans="2:4" ht="18" x14ac:dyDescent="0.25">
      <c r="B58" s="78" t="s">
        <v>104</v>
      </c>
      <c r="D58" s="247"/>
    </row>
    <row r="59" spans="2:4" ht="18" x14ac:dyDescent="0.25">
      <c r="B59" s="79" t="s">
        <v>109</v>
      </c>
      <c r="D59" s="247"/>
    </row>
    <row r="60" spans="2:4" ht="18" x14ac:dyDescent="0.25">
      <c r="B60" s="79" t="s">
        <v>110</v>
      </c>
      <c r="D60" s="247"/>
    </row>
    <row r="61" spans="2:4" ht="18" x14ac:dyDescent="0.25">
      <c r="B61" s="79" t="s">
        <v>111</v>
      </c>
      <c r="D61" s="247"/>
    </row>
    <row r="62" spans="2:4" ht="18" x14ac:dyDescent="0.25">
      <c r="B62" s="79" t="s">
        <v>112</v>
      </c>
      <c r="D62" s="247"/>
    </row>
    <row r="63" spans="2:4" ht="18" x14ac:dyDescent="0.25">
      <c r="B63" s="79" t="s">
        <v>367</v>
      </c>
      <c r="D63" s="247"/>
    </row>
    <row r="64" spans="2:4" ht="18" x14ac:dyDescent="0.25">
      <c r="B64" s="79" t="s">
        <v>368</v>
      </c>
      <c r="D64" s="247"/>
    </row>
    <row r="65" spans="2:4" ht="18" x14ac:dyDescent="0.25">
      <c r="B65" s="78" t="s">
        <v>96</v>
      </c>
      <c r="D65" s="247"/>
    </row>
    <row r="66" spans="2:4" ht="18" x14ac:dyDescent="0.25">
      <c r="B66" s="79" t="s">
        <v>113</v>
      </c>
      <c r="D66" s="247"/>
    </row>
    <row r="67" spans="2:4" ht="18" x14ac:dyDescent="0.25">
      <c r="B67" s="79" t="s">
        <v>114</v>
      </c>
      <c r="D67" s="247"/>
    </row>
    <row r="68" spans="2:4" ht="18" x14ac:dyDescent="0.25">
      <c r="B68" s="79" t="s">
        <v>365</v>
      </c>
      <c r="D68" s="247"/>
    </row>
    <row r="69" spans="2:4" ht="36" x14ac:dyDescent="0.25">
      <c r="B69" s="79" t="s">
        <v>115</v>
      </c>
      <c r="D69" s="247"/>
    </row>
    <row r="70" spans="2:4" ht="36" x14ac:dyDescent="0.25">
      <c r="B70" s="79" t="s">
        <v>116</v>
      </c>
      <c r="D70" s="247"/>
    </row>
    <row r="71" spans="2:4" ht="36" x14ac:dyDescent="0.25">
      <c r="B71" s="79" t="s">
        <v>362</v>
      </c>
      <c r="D71" s="247"/>
    </row>
    <row r="72" spans="2:4" ht="18" x14ac:dyDescent="0.25">
      <c r="B72" s="79" t="s">
        <v>361</v>
      </c>
      <c r="D72" s="247"/>
    </row>
    <row r="73" spans="2:4" ht="18" x14ac:dyDescent="0.25">
      <c r="B73" s="78" t="s">
        <v>97</v>
      </c>
      <c r="D73" s="247"/>
    </row>
    <row r="74" spans="2:4" ht="18" x14ac:dyDescent="0.25">
      <c r="B74" s="79" t="s">
        <v>363</v>
      </c>
      <c r="D74" s="247"/>
    </row>
    <row r="75" spans="2:4" ht="18" x14ac:dyDescent="0.25">
      <c r="B75" s="79" t="s">
        <v>98</v>
      </c>
      <c r="D75" s="247"/>
    </row>
    <row r="76" spans="2:4" ht="18" x14ac:dyDescent="0.25">
      <c r="B76" s="79" t="s">
        <v>364</v>
      </c>
      <c r="D76" s="247"/>
    </row>
    <row r="77" spans="2:4" ht="36" x14ac:dyDescent="0.25">
      <c r="B77" s="78" t="s">
        <v>99</v>
      </c>
      <c r="D77" s="247"/>
    </row>
    <row r="78" spans="2:4" ht="18" x14ac:dyDescent="0.25">
      <c r="B78" s="79" t="s">
        <v>369</v>
      </c>
      <c r="D78" s="247"/>
    </row>
    <row r="79" spans="2:4" ht="18" x14ac:dyDescent="0.25">
      <c r="B79" s="79" t="s">
        <v>370</v>
      </c>
      <c r="D79" s="247"/>
    </row>
    <row r="80" spans="2:4" ht="18" x14ac:dyDescent="0.25">
      <c r="B80" s="79" t="s">
        <v>117</v>
      </c>
      <c r="D80" s="247"/>
    </row>
    <row r="81" spans="2:4" ht="18" x14ac:dyDescent="0.25">
      <c r="B81" s="78" t="s">
        <v>105</v>
      </c>
      <c r="D81" s="247"/>
    </row>
    <row r="82" spans="2:4" ht="18" x14ac:dyDescent="0.25">
      <c r="B82" s="79" t="s">
        <v>118</v>
      </c>
      <c r="D82" s="247"/>
    </row>
    <row r="83" spans="2:4" ht="36" x14ac:dyDescent="0.25">
      <c r="B83" s="79" t="s">
        <v>119</v>
      </c>
      <c r="D83" s="247"/>
    </row>
    <row r="84" spans="2:4" ht="18" x14ac:dyDescent="0.25">
      <c r="B84" s="79" t="s">
        <v>120</v>
      </c>
      <c r="D84" s="247"/>
    </row>
    <row r="85" spans="2:4" ht="18" x14ac:dyDescent="0.25">
      <c r="B85" s="79" t="s">
        <v>121</v>
      </c>
      <c r="D85" s="248"/>
    </row>
    <row r="86" spans="2:4" ht="36" x14ac:dyDescent="0.25">
      <c r="B86" s="78" t="s">
        <v>106</v>
      </c>
      <c r="D86" s="247"/>
    </row>
    <row r="87" spans="2:4" ht="18" x14ac:dyDescent="0.25">
      <c r="B87" s="79" t="s">
        <v>100</v>
      </c>
      <c r="D87" s="247"/>
    </row>
    <row r="88" spans="2:4" ht="18" x14ac:dyDescent="0.25">
      <c r="B88" s="79" t="s">
        <v>101</v>
      </c>
      <c r="D88" s="247"/>
    </row>
    <row r="89" spans="2:4" ht="18" x14ac:dyDescent="0.25">
      <c r="B89" s="79" t="s">
        <v>122</v>
      </c>
      <c r="D89" s="247"/>
    </row>
    <row r="90" spans="2:4" ht="36" x14ac:dyDescent="0.25">
      <c r="B90" s="79" t="s">
        <v>371</v>
      </c>
      <c r="D90" s="247"/>
    </row>
    <row r="91" spans="2:4" ht="18" x14ac:dyDescent="0.25">
      <c r="B91" s="78" t="s">
        <v>107</v>
      </c>
      <c r="D91" s="247"/>
    </row>
    <row r="92" spans="2:4" ht="18" x14ac:dyDescent="0.25">
      <c r="B92" s="79" t="s">
        <v>102</v>
      </c>
      <c r="D92" s="247"/>
    </row>
    <row r="93" spans="2:4" ht="18" x14ac:dyDescent="0.25">
      <c r="B93" s="79" t="s">
        <v>103</v>
      </c>
      <c r="D93" s="247"/>
    </row>
    <row r="94" spans="2:4" ht="18.75" thickBot="1" x14ac:dyDescent="0.25">
      <c r="B94" s="13" t="s">
        <v>3</v>
      </c>
    </row>
    <row r="96" spans="2:4" ht="13.5" thickBot="1" x14ac:dyDescent="0.25"/>
    <row r="97" spans="2:2" ht="18" x14ac:dyDescent="0.2">
      <c r="B97" s="80" t="s">
        <v>49</v>
      </c>
    </row>
    <row r="98" spans="2:2" ht="18" x14ac:dyDescent="0.2">
      <c r="B98" s="78" t="s">
        <v>83</v>
      </c>
    </row>
    <row r="99" spans="2:2" ht="18" x14ac:dyDescent="0.2">
      <c r="B99" s="78" t="s">
        <v>85</v>
      </c>
    </row>
    <row r="100" spans="2:2" ht="18" x14ac:dyDescent="0.2">
      <c r="B100" s="78" t="s">
        <v>90</v>
      </c>
    </row>
    <row r="101" spans="2:2" ht="18" x14ac:dyDescent="0.2">
      <c r="B101" s="78" t="s">
        <v>104</v>
      </c>
    </row>
    <row r="102" spans="2:2" ht="18" x14ac:dyDescent="0.2">
      <c r="B102" s="78" t="s">
        <v>96</v>
      </c>
    </row>
    <row r="103" spans="2:2" ht="18" x14ac:dyDescent="0.2">
      <c r="B103" s="78" t="s">
        <v>97</v>
      </c>
    </row>
    <row r="104" spans="2:2" ht="36" x14ac:dyDescent="0.2">
      <c r="B104" s="78" t="s">
        <v>99</v>
      </c>
    </row>
    <row r="105" spans="2:2" ht="18" x14ac:dyDescent="0.2">
      <c r="B105" s="78" t="s">
        <v>105</v>
      </c>
    </row>
    <row r="106" spans="2:2" ht="36" x14ac:dyDescent="0.2">
      <c r="B106" s="78" t="s">
        <v>106</v>
      </c>
    </row>
    <row r="107" spans="2:2" ht="18" x14ac:dyDescent="0.2">
      <c r="B107" s="78" t="s">
        <v>107</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4</vt:i4>
      </vt:variant>
    </vt:vector>
  </HeadingPairs>
  <TitlesOfParts>
    <vt:vector size="20" baseType="lpstr">
      <vt:lpstr>Serv.Salud</vt:lpstr>
      <vt:lpstr>Materno Inf </vt:lpstr>
      <vt:lpstr>Salu.Mental </vt:lpstr>
      <vt:lpstr>Promo.Salud </vt:lpstr>
      <vt:lpstr>Ambient Human</vt:lpstr>
      <vt:lpstr>Vig.Salu</vt:lpstr>
      <vt:lpstr>Regulac</vt:lpstr>
      <vt:lpstr>Tabaco </vt:lpstr>
      <vt:lpstr>DireccyConducc</vt:lpstr>
      <vt:lpstr>Gest. Institucional </vt:lpstr>
      <vt:lpstr>TI </vt:lpstr>
      <vt:lpstr>MONTOS ESTIMADOS</vt:lpstr>
      <vt:lpstr>Valoración_Riesgo </vt:lpstr>
      <vt:lpstr>SEVRI-INFO</vt:lpstr>
      <vt:lpstr>bd</vt:lpstr>
      <vt:lpstr>Hoja1</vt:lpstr>
      <vt:lpstr>Serv.Salud!Área_de_impresión</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Tavo</cp:lastModifiedBy>
  <cp:lastPrinted>2011-11-07T21:13:52Z</cp:lastPrinted>
  <dcterms:created xsi:type="dcterms:W3CDTF">2007-10-09T06:09:30Z</dcterms:created>
  <dcterms:modified xsi:type="dcterms:W3CDTF">2015-01-28T14:49:44Z</dcterms:modified>
</cp:coreProperties>
</file>