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8505"/>
  </bookViews>
  <sheets>
    <sheet name="GOBIERNO" sheetId="12" r:id="rId1"/>
    <sheet name="FID" sheetId="11" r:id="rId2"/>
    <sheet name="CENTRAL NORTE Consolidado" sheetId="5" r:id="rId3"/>
    <sheet name="Anexo 1" sheetId="13" r:id="rId4"/>
    <sheet name="Anexo 2" sheetId="19" r:id="rId5"/>
    <sheet name="Anexo 3" sheetId="15" r:id="rId6"/>
  </sheets>
  <calcPr calcId="125725"/>
</workbook>
</file>

<file path=xl/calcChain.xml><?xml version="1.0" encoding="utf-8"?>
<calcChain xmlns="http://schemas.openxmlformats.org/spreadsheetml/2006/main">
  <c r="C7" i="12"/>
  <c r="C14"/>
  <c r="C15"/>
  <c r="C19"/>
  <c r="D7"/>
  <c r="D8"/>
  <c r="N7" i="5"/>
  <c r="N20" s="1"/>
  <c r="J20" i="12"/>
  <c r="I9" l="1"/>
  <c r="J9" i="5" s="1"/>
  <c r="N18" i="15"/>
  <c r="M18"/>
  <c r="L18"/>
  <c r="K18"/>
  <c r="J18"/>
  <c r="I18"/>
  <c r="H18"/>
  <c r="H23" s="1"/>
  <c r="G18"/>
  <c r="F18"/>
  <c r="E18"/>
  <c r="D18"/>
  <c r="D23" s="1"/>
  <c r="C18"/>
  <c r="B18"/>
  <c r="O17"/>
  <c r="O16"/>
  <c r="O15"/>
  <c r="O14"/>
  <c r="O13"/>
  <c r="O12"/>
  <c r="O11"/>
  <c r="O10"/>
  <c r="O9"/>
  <c r="O8"/>
  <c r="I12" i="12" l="1"/>
  <c r="J12" i="5" s="1"/>
  <c r="G23" i="15"/>
  <c r="I18" i="12"/>
  <c r="J18" i="5" s="1"/>
  <c r="K23" i="15"/>
  <c r="I7" i="12"/>
  <c r="J7" i="5" s="1"/>
  <c r="B23" i="15"/>
  <c r="I11" i="12"/>
  <c r="J11" i="5" s="1"/>
  <c r="J20" s="1"/>
  <c r="F23" i="15"/>
  <c r="I16" i="12"/>
  <c r="J16" i="5" s="1"/>
  <c r="J23" i="15"/>
  <c r="I17" i="12"/>
  <c r="J17" i="5" s="1"/>
  <c r="N23" i="15"/>
  <c r="I10" i="12"/>
  <c r="J10" i="5" s="1"/>
  <c r="E23" i="15"/>
  <c r="I14" i="12"/>
  <c r="J14" i="5" s="1"/>
  <c r="I23" i="15"/>
  <c r="I15" i="12"/>
  <c r="J15" i="5" s="1"/>
  <c r="M23" i="15"/>
  <c r="I19" i="12"/>
  <c r="J19" i="5" s="1"/>
  <c r="L23" i="15"/>
  <c r="I13" i="12"/>
  <c r="J13" i="5" s="1"/>
  <c r="I8" i="12"/>
  <c r="J8" i="5" s="1"/>
  <c r="C23" i="15"/>
  <c r="O18"/>
  <c r="D19" i="11"/>
  <c r="F19"/>
  <c r="E7"/>
  <c r="H8" i="5" s="1"/>
  <c r="E8" i="11"/>
  <c r="H9" i="5" s="1"/>
  <c r="E9" i="11"/>
  <c r="H10" i="5" s="1"/>
  <c r="E10" i="11"/>
  <c r="H11" i="5" s="1"/>
  <c r="E11" i="11"/>
  <c r="H12" i="5" s="1"/>
  <c r="E12" i="11"/>
  <c r="H13" i="5" s="1"/>
  <c r="E13" i="11"/>
  <c r="H14" i="5" s="1"/>
  <c r="E14" i="11"/>
  <c r="H15" i="5" s="1"/>
  <c r="E15" i="11"/>
  <c r="H16" i="5" s="1"/>
  <c r="E16" i="11"/>
  <c r="H17" i="5" s="1"/>
  <c r="E17" i="11"/>
  <c r="H18" i="5" s="1"/>
  <c r="E18" i="11"/>
  <c r="H19" i="5" s="1"/>
  <c r="E6" i="11"/>
  <c r="H7" i="5" s="1"/>
  <c r="O23" i="15" l="1"/>
  <c r="N24"/>
  <c r="E19" i="11"/>
  <c r="H20" i="5"/>
  <c r="M7"/>
  <c r="L8"/>
  <c r="L9"/>
  <c r="L10"/>
  <c r="L11"/>
  <c r="L12"/>
  <c r="L13"/>
  <c r="L14"/>
  <c r="L15"/>
  <c r="L16"/>
  <c r="L17"/>
  <c r="L18"/>
  <c r="L19"/>
  <c r="L7"/>
  <c r="I8"/>
  <c r="I9"/>
  <c r="I10"/>
  <c r="I11"/>
  <c r="I12"/>
  <c r="I13"/>
  <c r="I14"/>
  <c r="I15"/>
  <c r="I16"/>
  <c r="I17"/>
  <c r="I18"/>
  <c r="I19"/>
  <c r="I7"/>
  <c r="H20" i="12"/>
  <c r="I20"/>
  <c r="L20" i="5" l="1"/>
  <c r="I20"/>
  <c r="C18" i="11"/>
  <c r="K19" i="5" s="1"/>
  <c r="C17" i="11"/>
  <c r="K18" i="5" s="1"/>
  <c r="C16" i="11"/>
  <c r="K17" i="5" s="1"/>
  <c r="C15" i="11"/>
  <c r="K16" i="5" s="1"/>
  <c r="C14" i="11"/>
  <c r="K15" i="5" s="1"/>
  <c r="C13" i="11"/>
  <c r="K14" i="5" s="1"/>
  <c r="C12" i="11"/>
  <c r="K13" i="5" s="1"/>
  <c r="C11" i="11"/>
  <c r="K12" i="5" s="1"/>
  <c r="C10" i="11"/>
  <c r="K11" i="5" s="1"/>
  <c r="C9" i="11"/>
  <c r="K10" i="5" s="1"/>
  <c r="C8" i="11"/>
  <c r="K9" i="5" s="1"/>
  <c r="C7" i="11"/>
  <c r="K8" i="5" s="1"/>
  <c r="C6" i="11"/>
  <c r="K7" i="5" s="1"/>
  <c r="G8" i="12"/>
  <c r="G8" i="5" s="1"/>
  <c r="G9" i="12"/>
  <c r="G9" i="5" s="1"/>
  <c r="G10" i="12"/>
  <c r="G10" i="5" s="1"/>
  <c r="G11" i="12"/>
  <c r="G11" i="5" s="1"/>
  <c r="G12" i="12"/>
  <c r="G12" i="5" s="1"/>
  <c r="G13" i="12"/>
  <c r="G13" i="5" s="1"/>
  <c r="G14" i="12"/>
  <c r="G14" i="5" s="1"/>
  <c r="G15" i="12"/>
  <c r="G15" i="5" s="1"/>
  <c r="G16" i="12"/>
  <c r="G16" i="5" s="1"/>
  <c r="G17" i="12"/>
  <c r="G17" i="5" s="1"/>
  <c r="G18" i="12"/>
  <c r="G18" i="5" s="1"/>
  <c r="G19" i="12"/>
  <c r="G19" i="5" s="1"/>
  <c r="G7" i="12"/>
  <c r="F8"/>
  <c r="F8" i="5" s="1"/>
  <c r="F9" i="12"/>
  <c r="F9" i="5" s="1"/>
  <c r="F10" i="12"/>
  <c r="F10" i="5" s="1"/>
  <c r="F11" i="12"/>
  <c r="F11" i="5" s="1"/>
  <c r="F12" i="12"/>
  <c r="F12" i="5" s="1"/>
  <c r="F13" i="12"/>
  <c r="F13" i="5" s="1"/>
  <c r="F14" i="12"/>
  <c r="F14" i="5" s="1"/>
  <c r="F15" i="12"/>
  <c r="F15" i="5" s="1"/>
  <c r="F16" i="12"/>
  <c r="F16" i="5" s="1"/>
  <c r="F17" i="12"/>
  <c r="F17" i="5" s="1"/>
  <c r="F18" i="12"/>
  <c r="F18" i="5" s="1"/>
  <c r="F19" i="12"/>
  <c r="F19" i="5" s="1"/>
  <c r="F7" i="12"/>
  <c r="E8"/>
  <c r="E8" i="5" s="1"/>
  <c r="E9" i="12"/>
  <c r="E9" i="5" s="1"/>
  <c r="E10" i="12"/>
  <c r="E10" i="5" s="1"/>
  <c r="E11" i="12"/>
  <c r="E11" i="5" s="1"/>
  <c r="E12" i="12"/>
  <c r="E12" i="5" s="1"/>
  <c r="E13" i="12"/>
  <c r="E13" i="5" s="1"/>
  <c r="E14" i="12"/>
  <c r="E14" i="5" s="1"/>
  <c r="E15" i="12"/>
  <c r="E15" i="5" s="1"/>
  <c r="E16" i="12"/>
  <c r="E16" i="5" s="1"/>
  <c r="E17" i="12"/>
  <c r="E17" i="5" s="1"/>
  <c r="E18" i="12"/>
  <c r="E18" i="5" s="1"/>
  <c r="E19" i="12"/>
  <c r="E19" i="5" s="1"/>
  <c r="E7" i="12"/>
  <c r="D8" i="5"/>
  <c r="D9" i="12"/>
  <c r="D9" i="5" s="1"/>
  <c r="D10" i="12"/>
  <c r="D10" i="5" s="1"/>
  <c r="D11" i="12"/>
  <c r="D11" i="5" s="1"/>
  <c r="D12" i="12"/>
  <c r="D12" i="5" s="1"/>
  <c r="D13" i="12"/>
  <c r="D13" i="5" s="1"/>
  <c r="D14" i="12"/>
  <c r="D14" i="5" s="1"/>
  <c r="D15" i="12"/>
  <c r="D15" i="5" s="1"/>
  <c r="D16" i="12"/>
  <c r="D16" i="5" s="1"/>
  <c r="D17" i="12"/>
  <c r="D17" i="5" s="1"/>
  <c r="D18" i="12"/>
  <c r="D18" i="5" s="1"/>
  <c r="D19" i="12"/>
  <c r="D19" i="5" s="1"/>
  <c r="C8" i="12"/>
  <c r="C9"/>
  <c r="C10"/>
  <c r="C11"/>
  <c r="C12"/>
  <c r="C13"/>
  <c r="C16"/>
  <c r="C17"/>
  <c r="C18"/>
  <c r="K7" l="1"/>
  <c r="C16" i="5"/>
  <c r="K16" i="12"/>
  <c r="C12" i="5"/>
  <c r="K12" i="12"/>
  <c r="C8" i="5"/>
  <c r="K8" i="12"/>
  <c r="C19" i="5"/>
  <c r="K19" i="12"/>
  <c r="C17" i="5"/>
  <c r="K17" i="12"/>
  <c r="C15" i="5"/>
  <c r="K15" i="12"/>
  <c r="C13" i="5"/>
  <c r="K13" i="12"/>
  <c r="C11" i="5"/>
  <c r="K11" i="12"/>
  <c r="C9" i="5"/>
  <c r="K9" i="12"/>
  <c r="C18" i="5"/>
  <c r="K18" i="12"/>
  <c r="C14" i="5"/>
  <c r="K14" i="12"/>
  <c r="C10" i="5"/>
  <c r="K10" i="12"/>
  <c r="K20" i="5"/>
  <c r="G6" i="11"/>
  <c r="C20" i="12"/>
  <c r="C7" i="5"/>
  <c r="E20" i="12"/>
  <c r="E7" i="5"/>
  <c r="E20" s="1"/>
  <c r="G20" i="12"/>
  <c r="G7" i="5"/>
  <c r="G20" s="1"/>
  <c r="D7"/>
  <c r="D20" s="1"/>
  <c r="D20" i="12"/>
  <c r="F7" i="5"/>
  <c r="F20" s="1"/>
  <c r="F20" i="12"/>
  <c r="C234" i="19"/>
  <c r="C215"/>
  <c r="C202"/>
  <c r="C183"/>
  <c r="C166"/>
  <c r="C142"/>
  <c r="C129"/>
  <c r="C110"/>
  <c r="C96"/>
  <c r="C84"/>
  <c r="C66"/>
  <c r="C46"/>
  <c r="C24"/>
  <c r="K20" i="12" l="1"/>
  <c r="C20" i="5"/>
  <c r="M8"/>
  <c r="O8" s="1"/>
  <c r="M9"/>
  <c r="M10"/>
  <c r="M11"/>
  <c r="M12"/>
  <c r="M13"/>
  <c r="M14"/>
  <c r="M15"/>
  <c r="M16"/>
  <c r="M17"/>
  <c r="M18"/>
  <c r="M19"/>
  <c r="O9"/>
  <c r="O10"/>
  <c r="O11"/>
  <c r="O12"/>
  <c r="O13"/>
  <c r="O14"/>
  <c r="O15"/>
  <c r="O16"/>
  <c r="O17"/>
  <c r="O18"/>
  <c r="O19"/>
  <c r="O7"/>
  <c r="M20" l="1"/>
  <c r="O20" s="1"/>
  <c r="H24" i="13"/>
  <c r="G24"/>
  <c r="F24"/>
  <c r="E24"/>
  <c r="D24"/>
  <c r="C24"/>
  <c r="C19" i="11" l="1"/>
  <c r="G19" s="1"/>
</calcChain>
</file>

<file path=xl/sharedStrings.xml><?xml version="1.0" encoding="utf-8"?>
<sst xmlns="http://schemas.openxmlformats.org/spreadsheetml/2006/main" count="594" uniqueCount="159">
  <si>
    <t>SEDE REGIONAL</t>
  </si>
  <si>
    <t>CONSOLIDADO DE LA REGION</t>
  </si>
  <si>
    <t>MINISTERIO DE SALUD</t>
  </si>
  <si>
    <t>UNIDAD ORGANIZATIVA</t>
  </si>
  <si>
    <t>CONSOLIDADO POR UO</t>
  </si>
  <si>
    <t>MANTENIMIENTO VEHICULOS</t>
  </si>
  <si>
    <t>FUENTE DE FINANCIAMIENTO</t>
  </si>
  <si>
    <t>GOBIERNO</t>
  </si>
  <si>
    <t xml:space="preserve">FID </t>
  </si>
  <si>
    <t>DIVISIÓN ADMINISTRATIVA - DIRECCIÓN FINANCIERA DE BIENES Y SERVICIOS</t>
  </si>
  <si>
    <t>Unidad Organizativa</t>
  </si>
  <si>
    <t>R E C T O R Í A</t>
  </si>
  <si>
    <t>V E C T O R E S</t>
  </si>
  <si>
    <t>VIATICOS</t>
  </si>
  <si>
    <t>TRANSPORTE</t>
  </si>
  <si>
    <t>COMBUSTIBLE</t>
  </si>
  <si>
    <t>TOTAL REGIÓN</t>
  </si>
  <si>
    <t>VIATICOS-TRANSPORTE-COMBUSTIBLE</t>
  </si>
  <si>
    <t>Fuente: Unidad Financiera</t>
  </si>
  <si>
    <t xml:space="preserve">ASIGNACION 2015 </t>
  </si>
  <si>
    <t>ASIGNACION 2015</t>
  </si>
  <si>
    <t>TOTAL</t>
  </si>
  <si>
    <t>TRANSPORTE RECTORIA
105.01</t>
  </si>
  <si>
    <t>VIATICOS RECTORIA
105.02</t>
  </si>
  <si>
    <t>COMBUSTIBLE RECTORIA
201.01</t>
  </si>
  <si>
    <t>TRANSPORTE VECTORES
105.01</t>
  </si>
  <si>
    <t>VIATICOS VECTORES
105.02</t>
  </si>
  <si>
    <t>COMBUSTIBLE VECTORES
201.01</t>
  </si>
  <si>
    <t>ALQUILERES
101.01</t>
  </si>
  <si>
    <t>ASIGNACION PRESUPUESTARIA PARA EL  AÑO 2015</t>
  </si>
  <si>
    <t>TRANSPORTE RECTORIA  105.01</t>
  </si>
  <si>
    <t>FONDO REEMBOLSABLE
(Ver Anexo 2)</t>
  </si>
  <si>
    <t>CUADRO BASICO
(Ver Anexo 3)</t>
  </si>
  <si>
    <t>DESCONCENTRACION FONDO REEMBOLSABLE FIDEICOMISO 2015</t>
  </si>
  <si>
    <t>SUB PARTIDA</t>
  </si>
  <si>
    <t>CONCEPTO</t>
  </si>
  <si>
    <t>Monto Asignado 2015</t>
  </si>
  <si>
    <t>10805</t>
  </si>
  <si>
    <t>Mantenimiento y reparación de equipo de transporte</t>
  </si>
  <si>
    <t>10808</t>
  </si>
  <si>
    <t>Mantenimiento y reparación de equipo de cómputo y  sist. informacion</t>
  </si>
  <si>
    <t>20101</t>
  </si>
  <si>
    <t>Combustibles y lubricantes</t>
  </si>
  <si>
    <t>20104</t>
  </si>
  <si>
    <t xml:space="preserve">Tintas, pinturas y diluyentes </t>
  </si>
  <si>
    <t>20304</t>
  </si>
  <si>
    <t>Materiales y productos eléctricos, telefónicos y de cómputo</t>
  </si>
  <si>
    <t>20402</t>
  </si>
  <si>
    <t>Repuestos y accesorios</t>
  </si>
  <si>
    <t>Total</t>
  </si>
  <si>
    <t>10303</t>
  </si>
  <si>
    <t>Impresión, encuadernación y otros</t>
  </si>
  <si>
    <t>10807</t>
  </si>
  <si>
    <t>Mantenimiento y reparación de equipo y mobiliario de oficina</t>
  </si>
  <si>
    <t>10899</t>
  </si>
  <si>
    <t>Mantenimiento y reparación de otros equipos</t>
  </si>
  <si>
    <t>20199</t>
  </si>
  <si>
    <t>Otros productos químicos</t>
  </si>
  <si>
    <t>20203</t>
  </si>
  <si>
    <t>Alimentos y bebidas</t>
  </si>
  <si>
    <t>20301</t>
  </si>
  <si>
    <t>Materiales y productos metálicos</t>
  </si>
  <si>
    <t>20401</t>
  </si>
  <si>
    <t>Herramientas e instrumentos</t>
  </si>
  <si>
    <t>29901</t>
  </si>
  <si>
    <t>Útiles y materiales de oficina y cómputo</t>
  </si>
  <si>
    <t>29903</t>
  </si>
  <si>
    <t>Productos de papel, cartón e impresos</t>
  </si>
  <si>
    <t>29904</t>
  </si>
  <si>
    <t>Textiles y vestuario</t>
  </si>
  <si>
    <t>29905</t>
  </si>
  <si>
    <t>Útiles y materiales de limpieza</t>
  </si>
  <si>
    <t>29907</t>
  </si>
  <si>
    <t>Útiles y materiales de cocina y comedor</t>
  </si>
  <si>
    <t>29999</t>
  </si>
  <si>
    <t>Otros útiles, materiales y suministros</t>
  </si>
  <si>
    <t>10701</t>
  </si>
  <si>
    <t>Actividades de capacitación</t>
  </si>
  <si>
    <t>10499</t>
  </si>
  <si>
    <t>Otros servicios de gestión y apoyo</t>
  </si>
  <si>
    <t>10304</t>
  </si>
  <si>
    <t>Transporte de bienes</t>
  </si>
  <si>
    <t>10406</t>
  </si>
  <si>
    <t xml:space="preserve">Servicios generales </t>
  </si>
  <si>
    <t>10801</t>
  </si>
  <si>
    <t>Mantenimiento de edificios y locales</t>
  </si>
  <si>
    <t>10806</t>
  </si>
  <si>
    <t>Mantenimiento y reparación de equipo de comunicación</t>
  </si>
  <si>
    <t>MANTENIMIENTO Y REPARACION OTROS EQUIPOS
(SONOMETROS)</t>
  </si>
  <si>
    <t>10804</t>
  </si>
  <si>
    <t>Mantenimiento y reparación de maquinaria y equipo de producción</t>
  </si>
  <si>
    <t>20306</t>
  </si>
  <si>
    <t>Materiales y productos de plástico</t>
  </si>
  <si>
    <t>20399</t>
  </si>
  <si>
    <t>Otros materiales y productos de uso en la construcción</t>
  </si>
  <si>
    <t>29906</t>
  </si>
  <si>
    <t>Útiles y materiales de resguardo y seguridad</t>
  </si>
  <si>
    <t>10301</t>
  </si>
  <si>
    <t xml:space="preserve">Información </t>
  </si>
  <si>
    <t>50104</t>
  </si>
  <si>
    <t>Equipo y mobiliario de oficina</t>
  </si>
  <si>
    <t>50103</t>
  </si>
  <si>
    <t>Equipo de comunicación</t>
  </si>
  <si>
    <t>50199</t>
  </si>
  <si>
    <t>Maquinaria y equipo diverso</t>
  </si>
  <si>
    <t>20305</t>
  </si>
  <si>
    <t>Materiales y productos de vidrio</t>
  </si>
  <si>
    <t>CENTRAL NORTE</t>
  </si>
  <si>
    <t>ARS Alajuela 1</t>
  </si>
  <si>
    <t>ARS Alajuela 2</t>
  </si>
  <si>
    <t>ARS Atenas</t>
  </si>
  <si>
    <t>ARS Belén - Flores</t>
  </si>
  <si>
    <t>ARS Grecia</t>
  </si>
  <si>
    <t>ARS Heredia</t>
  </si>
  <si>
    <t>ARS Poás</t>
  </si>
  <si>
    <t>ARS San Pablo-San Isidro</t>
  </si>
  <si>
    <t>ARS San Rafael - Barva</t>
  </si>
  <si>
    <t>ARS Santa Bárbara</t>
  </si>
  <si>
    <t>ARS Santo Domingo</t>
  </si>
  <si>
    <t>ARS Sarapiquí</t>
  </si>
  <si>
    <t>DRRS CENTRAL NORTE</t>
  </si>
  <si>
    <t>50105</t>
  </si>
  <si>
    <t>Equipo y programas de  cómputo</t>
  </si>
  <si>
    <t>DARS ALAJUELA 1</t>
  </si>
  <si>
    <t>DARS ALAJUELA 2</t>
  </si>
  <si>
    <t>DARS ATENAS</t>
  </si>
  <si>
    <t>DARS BELEN - FLORES</t>
  </si>
  <si>
    <t>DARS GRECIA</t>
  </si>
  <si>
    <t>10201</t>
  </si>
  <si>
    <t xml:space="preserve">Servicio de agua y alcantarillado </t>
  </si>
  <si>
    <t>DARS HEREDIA</t>
  </si>
  <si>
    <t>DARS POAS</t>
  </si>
  <si>
    <t>DARS SAN PABLO - SAN ISIDRO</t>
  </si>
  <si>
    <t>DARS SAN RAFAEL - BARVA</t>
  </si>
  <si>
    <t>DARS SANTA BARBARA</t>
  </si>
  <si>
    <t>DARS SANTO DOMINGO</t>
  </si>
  <si>
    <t>DARS SARAPIQUI</t>
  </si>
  <si>
    <t>FID</t>
  </si>
  <si>
    <t>PRESUPUESTO 2015</t>
  </si>
  <si>
    <t>PROGRAMACIÓN DE CUADRO BÁSICO 2015</t>
  </si>
  <si>
    <t>PROGRAMA: 631-01 RECTORÍA DE LA PRODUCCION SOCIAL DE LA SALUD</t>
  </si>
  <si>
    <t>CODIGO/DESCRIPCION DE SUB-PARTIDA</t>
  </si>
  <si>
    <t>UNIDADES ORGANIZATIVAS DEL NIVEL REGIONAL (REGIÓN CENTRAL NORTE)</t>
  </si>
  <si>
    <t>DARS BELEN-FLORES</t>
  </si>
  <si>
    <t>DARS SAN RAFAEL-BARVA</t>
  </si>
  <si>
    <t>DARS SAN PABLO-SAN ISIDRO</t>
  </si>
  <si>
    <t>TOTALES</t>
  </si>
  <si>
    <r>
      <rPr>
        <b/>
        <sz val="11"/>
        <rFont val="Calibri"/>
        <family val="2"/>
        <scheme val="minor"/>
      </rPr>
      <t xml:space="preserve">20104 </t>
    </r>
    <r>
      <rPr>
        <sz val="11"/>
        <rFont val="Calibri"/>
        <family val="2"/>
        <scheme val="minor"/>
      </rPr>
      <t>TINTAS, PINT.Y DILUYENTES</t>
    </r>
  </si>
  <si>
    <r>
      <rPr>
        <b/>
        <sz val="11"/>
        <rFont val="Calibri"/>
        <family val="2"/>
        <scheme val="minor"/>
      </rPr>
      <t>20304</t>
    </r>
    <r>
      <rPr>
        <sz val="11"/>
        <rFont val="Calibri"/>
        <family val="2"/>
        <scheme val="minor"/>
      </rPr>
      <t xml:space="preserve"> MAT.YPROD.ELEC,TEL.C</t>
    </r>
  </si>
  <si>
    <r>
      <rPr>
        <b/>
        <sz val="11"/>
        <rFont val="Calibri"/>
        <family val="2"/>
        <scheme val="minor"/>
      </rPr>
      <t>20401</t>
    </r>
    <r>
      <rPr>
        <sz val="11"/>
        <rFont val="Calibri"/>
        <family val="2"/>
        <scheme val="minor"/>
      </rPr>
      <t xml:space="preserve"> HERRAM.E INSTRUMENTOS</t>
    </r>
  </si>
  <si>
    <r>
      <rPr>
        <b/>
        <sz val="11"/>
        <rFont val="Calibri"/>
        <family val="2"/>
        <scheme val="minor"/>
      </rPr>
      <t>20402</t>
    </r>
    <r>
      <rPr>
        <sz val="11"/>
        <rFont val="Calibri"/>
        <family val="2"/>
        <scheme val="minor"/>
      </rPr>
      <t xml:space="preserve"> REP.Y ACCESORIOS</t>
    </r>
  </si>
  <si>
    <r>
      <rPr>
        <b/>
        <sz val="11"/>
        <rFont val="Calibri"/>
        <family val="2"/>
        <scheme val="minor"/>
      </rPr>
      <t>29901</t>
    </r>
    <r>
      <rPr>
        <sz val="11"/>
        <rFont val="Calibri"/>
        <family val="2"/>
        <scheme val="minor"/>
      </rPr>
      <t xml:space="preserve"> UT.Y MAT.OF.Y COMPUTO</t>
    </r>
  </si>
  <si>
    <r>
      <rPr>
        <b/>
        <sz val="11"/>
        <rFont val="Calibri"/>
        <family val="2"/>
        <scheme val="minor"/>
      </rPr>
      <t>29903</t>
    </r>
    <r>
      <rPr>
        <sz val="11"/>
        <rFont val="Calibri"/>
        <family val="2"/>
        <scheme val="minor"/>
      </rPr>
      <t xml:space="preserve"> PROD.PAPEL,CART.E IMPRESOS</t>
    </r>
  </si>
  <si>
    <r>
      <rPr>
        <b/>
        <sz val="11"/>
        <rFont val="Calibri"/>
        <family val="2"/>
        <scheme val="minor"/>
      </rPr>
      <t xml:space="preserve">29904 </t>
    </r>
    <r>
      <rPr>
        <sz val="11"/>
        <rFont val="Calibri"/>
        <family val="2"/>
        <scheme val="minor"/>
      </rPr>
      <t>TEXTILES Y VESTUARIOS</t>
    </r>
  </si>
  <si>
    <r>
      <rPr>
        <b/>
        <sz val="11"/>
        <rFont val="Calibri"/>
        <family val="2"/>
        <scheme val="minor"/>
      </rPr>
      <t>29905</t>
    </r>
    <r>
      <rPr>
        <sz val="11"/>
        <rFont val="Calibri"/>
        <family val="2"/>
        <scheme val="minor"/>
      </rPr>
      <t xml:space="preserve">  UTILES Y MATER.LIMPIEZA</t>
    </r>
  </si>
  <si>
    <r>
      <rPr>
        <b/>
        <sz val="11"/>
        <rFont val="Calibri"/>
        <family val="2"/>
        <scheme val="minor"/>
      </rPr>
      <t>29999</t>
    </r>
    <r>
      <rPr>
        <sz val="11"/>
        <rFont val="Calibri"/>
        <family val="2"/>
        <scheme val="minor"/>
      </rPr>
      <t xml:space="preserve"> OTR.UT,MAT Y SUM.DIVERSOS</t>
    </r>
  </si>
  <si>
    <r>
      <rPr>
        <b/>
        <sz val="11"/>
        <rFont val="Calibri"/>
        <family val="2"/>
        <scheme val="minor"/>
      </rPr>
      <t>50104</t>
    </r>
    <r>
      <rPr>
        <sz val="11"/>
        <rFont val="Calibri"/>
        <family val="2"/>
        <scheme val="minor"/>
      </rPr>
      <t xml:space="preserve"> EQUIPO Y MOB. OFICINA</t>
    </r>
  </si>
  <si>
    <t>Fuente: Unidad Bienes y Servicios</t>
  </si>
  <si>
    <t>TIEMPO EXTRAORDINARIO
(2.01)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</si>
</sst>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&quot;₡&quot;#,##0.00"/>
  </numFmts>
  <fonts count="1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Verdan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133">
    <xf numFmtId="0" fontId="0" fillId="0" borderId="0" xfId="0"/>
    <xf numFmtId="0" fontId="0" fillId="0" borderId="0" xfId="0" applyFill="1"/>
    <xf numFmtId="4" fontId="0" fillId="0" borderId="0" xfId="0" applyNumberFormat="1" applyFill="1"/>
    <xf numFmtId="0" fontId="2" fillId="0" borderId="0" xfId="0" applyFont="1"/>
    <xf numFmtId="0" fontId="3" fillId="0" borderId="0" xfId="0" applyFont="1"/>
    <xf numFmtId="4" fontId="0" fillId="0" borderId="0" xfId="0" applyNumberFormat="1"/>
    <xf numFmtId="0" fontId="2" fillId="0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4" fontId="2" fillId="4" borderId="5" xfId="0" applyNumberFormat="1" applyFont="1" applyFill="1" applyBorder="1"/>
    <xf numFmtId="4" fontId="0" fillId="2" borderId="3" xfId="0" applyNumberFormat="1" applyFill="1" applyBorder="1"/>
    <xf numFmtId="0" fontId="7" fillId="0" borderId="0" xfId="0" applyFont="1"/>
    <xf numFmtId="0" fontId="7" fillId="3" borderId="1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9" fillId="0" borderId="0" xfId="0" applyFont="1"/>
    <xf numFmtId="4" fontId="11" fillId="5" borderId="17" xfId="0" applyNumberFormat="1" applyFont="1" applyFill="1" applyBorder="1" applyAlignment="1">
      <alignment horizontal="center" vertical="center"/>
    </xf>
    <xf numFmtId="4" fontId="11" fillId="5" borderId="8" xfId="0" applyNumberFormat="1" applyFont="1" applyFill="1" applyBorder="1" applyAlignment="1">
      <alignment horizontal="center" vertical="center"/>
    </xf>
    <xf numFmtId="4" fontId="11" fillId="5" borderId="18" xfId="0" applyNumberFormat="1" applyFont="1" applyFill="1" applyBorder="1" applyAlignment="1">
      <alignment horizontal="center" vertical="center"/>
    </xf>
    <xf numFmtId="4" fontId="11" fillId="6" borderId="17" xfId="0" applyNumberFormat="1" applyFont="1" applyFill="1" applyBorder="1" applyAlignment="1">
      <alignment horizontal="center" vertical="center"/>
    </xf>
    <xf numFmtId="4" fontId="11" fillId="6" borderId="8" xfId="0" applyNumberFormat="1" applyFont="1" applyFill="1" applyBorder="1" applyAlignment="1">
      <alignment horizontal="center" vertical="center"/>
    </xf>
    <xf numFmtId="4" fontId="11" fillId="5" borderId="19" xfId="0" applyNumberFormat="1" applyFont="1" applyFill="1" applyBorder="1" applyAlignment="1">
      <alignment horizontal="center" vertical="center"/>
    </xf>
    <xf numFmtId="4" fontId="11" fillId="5" borderId="16" xfId="0" applyNumberFormat="1" applyFont="1" applyFill="1" applyBorder="1" applyAlignment="1">
      <alignment horizontal="center" vertical="center"/>
    </xf>
    <xf numFmtId="4" fontId="11" fillId="6" borderId="19" xfId="0" applyNumberFormat="1" applyFont="1" applyFill="1" applyBorder="1" applyAlignment="1">
      <alignment horizontal="center" vertical="center"/>
    </xf>
    <xf numFmtId="4" fontId="11" fillId="6" borderId="16" xfId="0" applyNumberFormat="1" applyFont="1" applyFill="1" applyBorder="1" applyAlignment="1">
      <alignment horizontal="center" vertical="center"/>
    </xf>
    <xf numFmtId="1" fontId="11" fillId="5" borderId="21" xfId="0" applyNumberFormat="1" applyFont="1" applyFill="1" applyBorder="1" applyAlignment="1">
      <alignment horizontal="center" vertical="center"/>
    </xf>
    <xf numFmtId="1" fontId="11" fillId="5" borderId="20" xfId="0" applyNumberFormat="1" applyFont="1" applyFill="1" applyBorder="1" applyAlignment="1">
      <alignment horizontal="center" vertical="center"/>
    </xf>
    <xf numFmtId="1" fontId="12" fillId="7" borderId="21" xfId="0" applyNumberFormat="1" applyFont="1" applyFill="1" applyBorder="1" applyAlignment="1">
      <alignment horizontal="center" vertical="center"/>
    </xf>
    <xf numFmtId="1" fontId="12" fillId="7" borderId="20" xfId="0" applyNumberFormat="1" applyFont="1" applyFill="1" applyBorder="1" applyAlignment="1">
      <alignment horizontal="center" vertical="center"/>
    </xf>
    <xf numFmtId="1" fontId="11" fillId="6" borderId="20" xfId="0" applyNumberFormat="1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center" wrapText="1"/>
    </xf>
    <xf numFmtId="0" fontId="10" fillId="8" borderId="2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6" xfId="0" applyNumberFormat="1" applyFont="1" applyFill="1" applyBorder="1"/>
    <xf numFmtId="0" fontId="10" fillId="0" borderId="0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/>
    <xf numFmtId="0" fontId="9" fillId="0" borderId="0" xfId="0" applyFont="1" applyAlignment="1">
      <alignment vertical="center"/>
    </xf>
    <xf numFmtId="4" fontId="8" fillId="0" borderId="0" xfId="0" applyNumberFormat="1" applyFont="1" applyBorder="1" applyAlignment="1">
      <alignment horizontal="right" vertical="center"/>
    </xf>
    <xf numFmtId="0" fontId="9" fillId="0" borderId="0" xfId="0" applyFont="1" applyBorder="1"/>
    <xf numFmtId="4" fontId="8" fillId="8" borderId="12" xfId="0" applyNumberFormat="1" applyFont="1" applyFill="1" applyBorder="1" applyAlignment="1">
      <alignment vertical="center"/>
    </xf>
    <xf numFmtId="4" fontId="8" fillId="8" borderId="15" xfId="0" applyNumberFormat="1" applyFont="1" applyFill="1" applyBorder="1" applyAlignment="1">
      <alignment vertical="center"/>
    </xf>
    <xf numFmtId="0" fontId="0" fillId="0" borderId="1" xfId="0" applyBorder="1" applyAlignment="1" applyProtection="1">
      <alignment horizontal="center"/>
      <protection locked="0"/>
    </xf>
    <xf numFmtId="0" fontId="14" fillId="0" borderId="1" xfId="0" applyFont="1" applyFill="1" applyBorder="1" applyAlignment="1">
      <alignment vertical="center"/>
    </xf>
    <xf numFmtId="4" fontId="0" fillId="0" borderId="1" xfId="0" applyNumberFormat="1" applyBorder="1" applyProtection="1">
      <protection locked="0"/>
    </xf>
    <xf numFmtId="0" fontId="14" fillId="0" borderId="1" xfId="0" applyFont="1" applyBorder="1" applyAlignment="1">
      <alignment vertical="center"/>
    </xf>
    <xf numFmtId="0" fontId="0" fillId="8" borderId="1" xfId="0" applyFill="1" applyBorder="1" applyAlignment="1" applyProtection="1">
      <alignment horizontal="center" vertical="center" wrapText="1"/>
      <protection locked="0"/>
    </xf>
    <xf numFmtId="4" fontId="0" fillId="8" borderId="1" xfId="0" applyNumberFormat="1" applyFill="1" applyBorder="1" applyAlignment="1" applyProtection="1">
      <alignment horizontal="center" wrapText="1"/>
      <protection locked="0"/>
    </xf>
    <xf numFmtId="4" fontId="2" fillId="8" borderId="1" xfId="0" applyNumberFormat="1" applyFont="1" applyFill="1" applyBorder="1" applyAlignment="1" applyProtection="1">
      <alignment horizontal="right" wrapText="1"/>
      <protection locked="0"/>
    </xf>
    <xf numFmtId="0" fontId="7" fillId="3" borderId="2" xfId="0" applyFont="1" applyFill="1" applyBorder="1" applyAlignment="1">
      <alignment horizontal="center" vertical="center"/>
    </xf>
    <xf numFmtId="4" fontId="0" fillId="2" borderId="1" xfId="0" applyNumberFormat="1" applyFill="1" applyBorder="1"/>
    <xf numFmtId="4" fontId="0" fillId="0" borderId="1" xfId="0" applyNumberFormat="1" applyBorder="1"/>
    <xf numFmtId="0" fontId="7" fillId="3" borderId="2" xfId="0" applyFont="1" applyFill="1" applyBorder="1" applyAlignment="1">
      <alignment horizontal="center" vertical="center" wrapText="1"/>
    </xf>
    <xf numFmtId="4" fontId="1" fillId="4" borderId="4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/>
    <xf numFmtId="4" fontId="1" fillId="4" borderId="7" xfId="0" applyNumberFormat="1" applyFont="1" applyFill="1" applyBorder="1" applyAlignment="1">
      <alignment horizontal="center" vertical="center" wrapText="1"/>
    </xf>
    <xf numFmtId="4" fontId="2" fillId="4" borderId="26" xfId="0" applyNumberFormat="1" applyFont="1" applyFill="1" applyBorder="1"/>
    <xf numFmtId="4" fontId="0" fillId="0" borderId="3" xfId="0" applyNumberFormat="1" applyFill="1" applyBorder="1"/>
    <xf numFmtId="0" fontId="6" fillId="0" borderId="0" xfId="0" applyFont="1" applyFill="1" applyAlignment="1"/>
    <xf numFmtId="0" fontId="0" fillId="0" borderId="0" xfId="0" applyAlignment="1"/>
    <xf numFmtId="4" fontId="0" fillId="0" borderId="1" xfId="0" applyNumberFormat="1" applyFill="1" applyBorder="1"/>
    <xf numFmtId="4" fontId="2" fillId="4" borderId="3" xfId="0" applyNumberFormat="1" applyFont="1" applyFill="1" applyBorder="1"/>
    <xf numFmtId="3" fontId="9" fillId="0" borderId="22" xfId="0" applyNumberFormat="1" applyFont="1" applyBorder="1" applyAlignment="1">
      <alignment vertical="center"/>
    </xf>
    <xf numFmtId="3" fontId="9" fillId="0" borderId="9" xfId="0" applyNumberFormat="1" applyFont="1" applyBorder="1" applyAlignment="1">
      <alignment vertical="center"/>
    </xf>
    <xf numFmtId="3" fontId="9" fillId="0" borderId="28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vertical="center"/>
    </xf>
    <xf numFmtId="0" fontId="14" fillId="9" borderId="1" xfId="0" applyFont="1" applyFill="1" applyBorder="1" applyAlignment="1">
      <alignment vertical="center"/>
    </xf>
    <xf numFmtId="0" fontId="8" fillId="8" borderId="1" xfId="0" applyFont="1" applyFill="1" applyBorder="1" applyAlignment="1" applyProtection="1">
      <alignment horizontal="center"/>
      <protection locked="0"/>
    </xf>
    <xf numFmtId="0" fontId="8" fillId="8" borderId="11" xfId="0" applyFont="1" applyFill="1" applyBorder="1" applyAlignment="1" applyProtection="1">
      <alignment horizontal="center"/>
      <protection locked="0"/>
    </xf>
    <xf numFmtId="0" fontId="13" fillId="8" borderId="1" xfId="0" applyFont="1" applyFill="1" applyBorder="1" applyAlignment="1" applyProtection="1">
      <protection locked="0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15" fillId="0" borderId="32" xfId="0" applyNumberFormat="1" applyFont="1" applyFill="1" applyBorder="1" applyAlignment="1">
      <alignment vertical="center" wrapText="1"/>
    </xf>
    <xf numFmtId="4" fontId="0" fillId="0" borderId="33" xfId="0" applyNumberFormat="1" applyFont="1" applyFill="1" applyBorder="1" applyAlignment="1">
      <alignment horizontal="right" vertical="center" wrapText="1"/>
    </xf>
    <xf numFmtId="1" fontId="15" fillId="0" borderId="35" xfId="0" applyNumberFormat="1" applyFont="1" applyFill="1" applyBorder="1" applyAlignment="1">
      <alignment vertical="center" wrapText="1"/>
    </xf>
    <xf numFmtId="4" fontId="0" fillId="0" borderId="1" xfId="0" applyNumberFormat="1" applyFont="1" applyFill="1" applyBorder="1" applyAlignment="1">
      <alignment horizontal="right" vertical="center" wrapText="1"/>
    </xf>
    <xf numFmtId="1" fontId="15" fillId="0" borderId="35" xfId="0" applyNumberFormat="1" applyFont="1" applyFill="1" applyBorder="1" applyAlignment="1">
      <alignment horizontal="left" vertical="center" wrapText="1"/>
    </xf>
    <xf numFmtId="4" fontId="2" fillId="8" borderId="4" xfId="0" applyNumberFormat="1" applyFont="1" applyFill="1" applyBorder="1" applyAlignment="1">
      <alignment horizontal="left" vertical="center" wrapText="1"/>
    </xf>
    <xf numFmtId="4" fontId="2" fillId="8" borderId="25" xfId="0" applyNumberFormat="1" applyFont="1" applyFill="1" applyBorder="1" applyAlignment="1">
      <alignment horizontal="right" vertical="center" wrapText="1"/>
    </xf>
    <xf numFmtId="4" fontId="2" fillId="8" borderId="5" xfId="0" applyNumberFormat="1" applyFont="1" applyFill="1" applyBorder="1" applyAlignment="1">
      <alignment horizontal="right" vertical="center" wrapText="1"/>
    </xf>
    <xf numFmtId="4" fontId="0" fillId="0" borderId="3" xfId="0" applyNumberFormat="1" applyFont="1" applyFill="1" applyBorder="1" applyAlignment="1">
      <alignment horizontal="right" vertical="center" wrapText="1"/>
    </xf>
    <xf numFmtId="4" fontId="0" fillId="0" borderId="34" xfId="0" applyNumberFormat="1" applyFont="1" applyFill="1" applyBorder="1" applyAlignment="1">
      <alignment horizontal="right" vertical="center" wrapText="1"/>
    </xf>
    <xf numFmtId="1" fontId="2" fillId="5" borderId="25" xfId="0" applyNumberFormat="1" applyFont="1" applyFill="1" applyBorder="1" applyAlignment="1">
      <alignment horizontal="center" vertical="center" wrapText="1"/>
    </xf>
    <xf numFmtId="1" fontId="2" fillId="5" borderId="5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 applyProtection="1">
      <alignment horizontal="center"/>
      <protection locked="0"/>
    </xf>
    <xf numFmtId="0" fontId="7" fillId="3" borderId="10" xfId="0" applyFont="1" applyFill="1" applyBorder="1" applyAlignment="1">
      <alignment horizontal="center" vertical="center" wrapText="1"/>
    </xf>
    <xf numFmtId="4" fontId="0" fillId="2" borderId="36" xfId="0" applyNumberFormat="1" applyFill="1" applyBorder="1"/>
    <xf numFmtId="4" fontId="0" fillId="0" borderId="36" xfId="0" applyNumberFormat="1" applyFill="1" applyBorder="1"/>
    <xf numFmtId="4" fontId="2" fillId="4" borderId="37" xfId="0" applyNumberFormat="1" applyFont="1" applyFill="1" applyBorder="1"/>
    <xf numFmtId="4" fontId="2" fillId="4" borderId="1" xfId="0" applyNumberFormat="1" applyFont="1" applyFill="1" applyBorder="1"/>
    <xf numFmtId="4" fontId="0" fillId="0" borderId="41" xfId="0" applyNumberFormat="1" applyFill="1" applyBorder="1"/>
    <xf numFmtId="4" fontId="2" fillId="4" borderId="41" xfId="0" applyNumberFormat="1" applyFont="1" applyFill="1" applyBorder="1"/>
    <xf numFmtId="4" fontId="2" fillId="4" borderId="2" xfId="0" applyNumberFormat="1" applyFont="1" applyFill="1" applyBorder="1"/>
    <xf numFmtId="0" fontId="6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3" borderId="38" xfId="0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center" vertical="center"/>
    </xf>
    <xf numFmtId="0" fontId="4" fillId="3" borderId="40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0" fillId="8" borderId="8" xfId="0" applyFont="1" applyFill="1" applyBorder="1" applyAlignment="1">
      <alignment horizontal="left" vertical="center" wrapText="1"/>
    </xf>
    <xf numFmtId="0" fontId="10" fillId="8" borderId="16" xfId="0" applyFont="1" applyFill="1" applyBorder="1" applyAlignment="1">
      <alignment horizontal="left" vertical="center" wrapText="1"/>
    </xf>
    <xf numFmtId="0" fontId="10" fillId="8" borderId="20" xfId="0" applyFont="1" applyFill="1" applyBorder="1" applyAlignment="1">
      <alignment horizontal="left" vertical="center" wrapText="1"/>
    </xf>
    <xf numFmtId="4" fontId="11" fillId="5" borderId="7" xfId="0" applyNumberFormat="1" applyFont="1" applyFill="1" applyBorder="1" applyAlignment="1">
      <alignment horizontal="center" vertical="center"/>
    </xf>
    <xf numFmtId="4" fontId="11" fillId="5" borderId="12" xfId="0" applyNumberFormat="1" applyFont="1" applyFill="1" applyBorder="1" applyAlignment="1">
      <alignment horizontal="center" vertical="center"/>
    </xf>
    <xf numFmtId="4" fontId="11" fillId="5" borderId="13" xfId="0" applyNumberFormat="1" applyFont="1" applyFill="1" applyBorder="1" applyAlignment="1">
      <alignment horizontal="center" vertical="center"/>
    </xf>
    <xf numFmtId="4" fontId="11" fillId="6" borderId="14" xfId="0" applyNumberFormat="1" applyFont="1" applyFill="1" applyBorder="1" applyAlignment="1">
      <alignment horizontal="center" vertical="center"/>
    </xf>
    <xf numFmtId="4" fontId="11" fillId="6" borderId="10" xfId="0" applyNumberFormat="1" applyFont="1" applyFill="1" applyBorder="1" applyAlignment="1">
      <alignment horizontal="center" vertical="center"/>
    </xf>
    <xf numFmtId="4" fontId="11" fillId="6" borderId="15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" wrapText="1"/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>
      <alignment horizontal="left" vertical="center" wrapText="1"/>
    </xf>
    <xf numFmtId="0" fontId="8" fillId="0" borderId="0" xfId="0" applyFont="1" applyFill="1" applyAlignment="1" applyProtection="1">
      <alignment horizontal="center" vertical="center" wrapText="1"/>
      <protection locked="0"/>
    </xf>
    <xf numFmtId="1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164" fontId="2" fillId="5" borderId="30" xfId="0" applyNumberFormat="1" applyFont="1" applyFill="1" applyBorder="1" applyAlignment="1" applyProtection="1">
      <alignment horizontal="center" vertical="center" wrapText="1"/>
      <protection locked="0"/>
    </xf>
    <xf numFmtId="164" fontId="2" fillId="5" borderId="31" xfId="0" applyNumberFormat="1" applyFont="1" applyFill="1" applyBorder="1" applyAlignment="1" applyProtection="1">
      <alignment horizontal="center" vertical="center" wrapText="1"/>
      <protection locked="0"/>
    </xf>
    <xf numFmtId="43" fontId="9" fillId="0" borderId="0" xfId="1" applyFont="1"/>
    <xf numFmtId="43" fontId="0" fillId="0" borderId="0" xfId="1" applyFont="1"/>
    <xf numFmtId="4" fontId="0" fillId="0" borderId="0" xfId="0" applyNumberFormat="1" applyFont="1" applyFill="1" applyAlignment="1">
      <alignment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104775</xdr:rowOff>
    </xdr:from>
    <xdr:to>
      <xdr:col>2</xdr:col>
      <xdr:colOff>709479</xdr:colOff>
      <xdr:row>3</xdr:row>
      <xdr:rowOff>29388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57450" y="104775"/>
          <a:ext cx="652329" cy="5913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652329</xdr:colOff>
      <xdr:row>2</xdr:row>
      <xdr:rowOff>67488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52329" cy="5913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76200</xdr:rowOff>
    </xdr:from>
    <xdr:to>
      <xdr:col>2</xdr:col>
      <xdr:colOff>804729</xdr:colOff>
      <xdr:row>2</xdr:row>
      <xdr:rowOff>191313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19250" y="76200"/>
          <a:ext cx="652329" cy="591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95"/>
  <sheetViews>
    <sheetView showGridLines="0" tabSelected="1" zoomScaleNormal="100" workbookViewId="0">
      <selection activeCell="M13" sqref="M13"/>
    </sheetView>
  </sheetViews>
  <sheetFormatPr baseColWidth="10" defaultRowHeight="15"/>
  <cols>
    <col min="1" max="1" width="4" customWidth="1"/>
    <col min="2" max="2" width="25.28515625" customWidth="1"/>
    <col min="3" max="3" width="14" customWidth="1"/>
    <col min="4" max="4" width="13.28515625" customWidth="1"/>
    <col min="5" max="5" width="13.7109375" customWidth="1"/>
    <col min="6" max="6" width="14.28515625" customWidth="1"/>
    <col min="7" max="7" width="13.85546875" customWidth="1"/>
    <col min="8" max="8" width="14.42578125" customWidth="1"/>
    <col min="9" max="9" width="14" customWidth="1"/>
    <col min="10" max="10" width="13.7109375" customWidth="1"/>
    <col min="11" max="11" width="14.42578125" customWidth="1"/>
  </cols>
  <sheetData>
    <row r="1" spans="1:25" ht="22.5" customHeight="1">
      <c r="B1" s="93" t="s">
        <v>9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</row>
    <row r="2" spans="1:25" ht="15" customHeight="1"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</row>
    <row r="3" spans="1:25" s="4" customFormat="1" ht="15" customHeight="1">
      <c r="B3" s="94" t="s">
        <v>29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4" spans="1:25" ht="15.75" customHeight="1" thickBot="1"/>
    <row r="5" spans="1:25" s="10" customFormat="1" ht="48" customHeight="1" thickBot="1">
      <c r="B5" s="47" t="s">
        <v>107</v>
      </c>
      <c r="C5" s="11" t="s">
        <v>22</v>
      </c>
      <c r="D5" s="11" t="s">
        <v>23</v>
      </c>
      <c r="E5" s="11" t="s">
        <v>24</v>
      </c>
      <c r="F5" s="11" t="s">
        <v>25</v>
      </c>
      <c r="G5" s="11" t="s">
        <v>26</v>
      </c>
      <c r="H5" s="11" t="s">
        <v>28</v>
      </c>
      <c r="I5" s="11" t="s">
        <v>32</v>
      </c>
      <c r="J5" s="85" t="s">
        <v>158</v>
      </c>
      <c r="K5" s="12" t="s">
        <v>21</v>
      </c>
    </row>
    <row r="6" spans="1:25">
      <c r="B6" s="7" t="s">
        <v>3</v>
      </c>
      <c r="C6" s="95" t="s">
        <v>19</v>
      </c>
      <c r="D6" s="96"/>
      <c r="E6" s="96"/>
      <c r="F6" s="96"/>
      <c r="G6" s="96"/>
      <c r="H6" s="96"/>
      <c r="I6" s="96"/>
      <c r="J6" s="96"/>
      <c r="K6" s="97"/>
    </row>
    <row r="7" spans="1:25" ht="15.75">
      <c r="A7">
        <v>1</v>
      </c>
      <c r="B7" s="28" t="s">
        <v>0</v>
      </c>
      <c r="C7" s="48">
        <f>+'Anexo 1'!D11</f>
        <v>260000</v>
      </c>
      <c r="D7" s="48">
        <f>+'Anexo 1'!C11</f>
        <v>13300000</v>
      </c>
      <c r="E7" s="48">
        <f>+'Anexo 1'!E11</f>
        <v>5770000</v>
      </c>
      <c r="F7" s="48">
        <f>+'Anexo 1'!G11</f>
        <v>0</v>
      </c>
      <c r="G7" s="48">
        <f>+'Anexo 1'!F11</f>
        <v>0</v>
      </c>
      <c r="H7" s="48"/>
      <c r="I7" s="48">
        <f>+'Anexo 3'!B18</f>
        <v>11815955.800000001</v>
      </c>
      <c r="J7" s="86">
        <v>18020775.77</v>
      </c>
      <c r="K7" s="59">
        <f>SUM(C7:I7)</f>
        <v>31145955.800000001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15.75">
      <c r="A8">
        <v>2</v>
      </c>
      <c r="B8" s="28" t="s">
        <v>108</v>
      </c>
      <c r="C8" s="58">
        <f>+'Anexo 1'!D12</f>
        <v>150000</v>
      </c>
      <c r="D8" s="58">
        <f>+'Anexo 1'!C12</f>
        <v>1800000</v>
      </c>
      <c r="E8" s="58">
        <f>+'Anexo 1'!E12</f>
        <v>2000000</v>
      </c>
      <c r="F8" s="58">
        <f>+'Anexo 1'!G12</f>
        <v>200000</v>
      </c>
      <c r="G8" s="58">
        <f>+'Anexo 1'!F12</f>
        <v>2000000</v>
      </c>
      <c r="H8" s="58">
        <v>59236080</v>
      </c>
      <c r="I8" s="58">
        <f>+'Anexo 3'!C18</f>
        <v>1999975.49</v>
      </c>
      <c r="J8" s="87">
        <v>0</v>
      </c>
      <c r="K8" s="59">
        <f t="shared" ref="K8:K19" si="0">SUM(C8:I8)</f>
        <v>67386055.489999995</v>
      </c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15.75">
      <c r="A9">
        <v>3</v>
      </c>
      <c r="B9" s="28" t="s">
        <v>109</v>
      </c>
      <c r="C9" s="58">
        <f>+'Anexo 1'!D13</f>
        <v>150000</v>
      </c>
      <c r="D9" s="58">
        <f>+'Anexo 1'!C13</f>
        <v>1800000</v>
      </c>
      <c r="E9" s="58">
        <f>+'Anexo 1'!E13</f>
        <v>2000000</v>
      </c>
      <c r="F9" s="58">
        <f>+'Anexo 1'!G13</f>
        <v>200000</v>
      </c>
      <c r="G9" s="58">
        <f>+'Anexo 1'!F13</f>
        <v>2000000</v>
      </c>
      <c r="H9" s="58"/>
      <c r="I9" s="58">
        <f>+'Anexo 3'!D18</f>
        <v>1999975</v>
      </c>
      <c r="J9" s="87">
        <v>0</v>
      </c>
      <c r="K9" s="59">
        <f t="shared" si="0"/>
        <v>8149975</v>
      </c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5.75">
      <c r="A10">
        <v>4</v>
      </c>
      <c r="B10" s="28" t="s">
        <v>110</v>
      </c>
      <c r="C10" s="58">
        <f>+'Anexo 1'!D14</f>
        <v>100000</v>
      </c>
      <c r="D10" s="58">
        <f>+'Anexo 1'!C14</f>
        <v>1200000</v>
      </c>
      <c r="E10" s="58">
        <f>+'Anexo 1'!E14</f>
        <v>1150000</v>
      </c>
      <c r="F10" s="58">
        <f>+'Anexo 1'!G14</f>
        <v>0</v>
      </c>
      <c r="G10" s="58">
        <f>+'Anexo 1'!F14</f>
        <v>1000000</v>
      </c>
      <c r="H10" s="58"/>
      <c r="I10" s="58">
        <f>+'Anexo 3'!E18</f>
        <v>1199779.25</v>
      </c>
      <c r="J10" s="87">
        <v>0</v>
      </c>
      <c r="K10" s="59">
        <f t="shared" si="0"/>
        <v>4649779.25</v>
      </c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15.75">
      <c r="A11">
        <v>5</v>
      </c>
      <c r="B11" s="28" t="s">
        <v>111</v>
      </c>
      <c r="C11" s="58">
        <f>+'Anexo 1'!D15</f>
        <v>60000</v>
      </c>
      <c r="D11" s="58">
        <f>+'Anexo 1'!C15</f>
        <v>300000</v>
      </c>
      <c r="E11" s="58">
        <f>+'Anexo 1'!E15</f>
        <v>1150000</v>
      </c>
      <c r="F11" s="58">
        <f>+'Anexo 1'!G15</f>
        <v>0</v>
      </c>
      <c r="G11" s="58">
        <f>+'Anexo 1'!F15</f>
        <v>0</v>
      </c>
      <c r="H11" s="58">
        <v>23296800</v>
      </c>
      <c r="I11" s="58">
        <f>+'Anexo 3'!F18</f>
        <v>1199265.75</v>
      </c>
      <c r="J11" s="87">
        <v>0</v>
      </c>
      <c r="K11" s="59">
        <f t="shared" si="0"/>
        <v>26006065.75</v>
      </c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15.75">
      <c r="A12">
        <v>6</v>
      </c>
      <c r="B12" s="28" t="s">
        <v>112</v>
      </c>
      <c r="C12" s="58">
        <f>+'Anexo 1'!D16</f>
        <v>80000</v>
      </c>
      <c r="D12" s="58">
        <f>+'Anexo 1'!C16</f>
        <v>1800000</v>
      </c>
      <c r="E12" s="58">
        <f>+'Anexo 1'!E16</f>
        <v>1230000</v>
      </c>
      <c r="F12" s="58">
        <f>+'Anexo 1'!G16</f>
        <v>50000</v>
      </c>
      <c r="G12" s="58">
        <f>+'Anexo 1'!F16</f>
        <v>1000000</v>
      </c>
      <c r="H12" s="58"/>
      <c r="I12" s="58">
        <f>+'Anexo 3'!G18</f>
        <v>1697680.84</v>
      </c>
      <c r="J12" s="87">
        <v>0</v>
      </c>
      <c r="K12" s="59">
        <f t="shared" si="0"/>
        <v>5857680.8399999999</v>
      </c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15.75">
      <c r="A13">
        <v>7</v>
      </c>
      <c r="B13" s="28" t="s">
        <v>113</v>
      </c>
      <c r="C13" s="58">
        <f>+'Anexo 1'!D17</f>
        <v>80000</v>
      </c>
      <c r="D13" s="58">
        <f>+'Anexo 1'!C17</f>
        <v>600000</v>
      </c>
      <c r="E13" s="58">
        <f>+'Anexo 1'!E17</f>
        <v>1200000</v>
      </c>
      <c r="F13" s="58">
        <f>+'Anexo 1'!G17</f>
        <v>0</v>
      </c>
      <c r="G13" s="58">
        <f>+'Anexo 1'!F17</f>
        <v>0</v>
      </c>
      <c r="H13" s="58">
        <v>14831520</v>
      </c>
      <c r="I13" s="58">
        <f>+'Anexo 3'!H18</f>
        <v>1199998.72</v>
      </c>
      <c r="J13" s="87">
        <v>0</v>
      </c>
      <c r="K13" s="59">
        <f t="shared" si="0"/>
        <v>17911518.719999999</v>
      </c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15.75">
      <c r="A14">
        <v>8</v>
      </c>
      <c r="B14" s="28" t="s">
        <v>114</v>
      </c>
      <c r="C14" s="58">
        <f>+'Anexo 1'!D18</f>
        <v>100000</v>
      </c>
      <c r="D14" s="58">
        <f>+'Anexo 1'!C18</f>
        <v>800000</v>
      </c>
      <c r="E14" s="58">
        <f>+'Anexo 1'!E18</f>
        <v>1000000</v>
      </c>
      <c r="F14" s="58">
        <f>+'Anexo 1'!G18</f>
        <v>0</v>
      </c>
      <c r="G14" s="58">
        <f>+'Anexo 1'!F18</f>
        <v>1000000</v>
      </c>
      <c r="H14" s="58"/>
      <c r="I14" s="58">
        <f>+'Anexo 3'!I18</f>
        <v>1199964</v>
      </c>
      <c r="J14" s="87">
        <v>0</v>
      </c>
      <c r="K14" s="59">
        <f t="shared" si="0"/>
        <v>4099964</v>
      </c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31.5">
      <c r="A15">
        <v>9</v>
      </c>
      <c r="B15" s="28" t="s">
        <v>115</v>
      </c>
      <c r="C15" s="58">
        <f>+'Anexo 1'!D19</f>
        <v>100000</v>
      </c>
      <c r="D15" s="58">
        <f>+'Anexo 1'!C19</f>
        <v>300000</v>
      </c>
      <c r="E15" s="58">
        <f>+'Anexo 1'!E19</f>
        <v>800000</v>
      </c>
      <c r="F15" s="58">
        <f>+'Anexo 1'!G19</f>
        <v>0</v>
      </c>
      <c r="G15" s="58">
        <f>+'Anexo 1'!F19</f>
        <v>0</v>
      </c>
      <c r="H15" s="58"/>
      <c r="I15" s="58">
        <f>+'Anexo 3'!M18</f>
        <v>1197451.6200000001</v>
      </c>
      <c r="J15" s="87">
        <v>0</v>
      </c>
      <c r="K15" s="59">
        <f t="shared" si="0"/>
        <v>2397451.62</v>
      </c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15.75">
      <c r="A16">
        <v>10</v>
      </c>
      <c r="B16" s="28" t="s">
        <v>116</v>
      </c>
      <c r="C16" s="58">
        <f>+'Anexo 1'!D20</f>
        <v>140000</v>
      </c>
      <c r="D16" s="58">
        <f>+'Anexo 1'!C20</f>
        <v>300000</v>
      </c>
      <c r="E16" s="58">
        <f>+'Anexo 1'!E20</f>
        <v>800000</v>
      </c>
      <c r="F16" s="58">
        <f>+'Anexo 1'!G20</f>
        <v>0</v>
      </c>
      <c r="G16" s="58">
        <f>+'Anexo 1'!F20</f>
        <v>0</v>
      </c>
      <c r="H16" s="58"/>
      <c r="I16" s="58">
        <f>+'Anexo 3'!J18</f>
        <v>1199930</v>
      </c>
      <c r="J16" s="87">
        <v>0</v>
      </c>
      <c r="K16" s="59">
        <f t="shared" si="0"/>
        <v>2439930</v>
      </c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15.75">
      <c r="A17">
        <v>11</v>
      </c>
      <c r="B17" s="28" t="s">
        <v>117</v>
      </c>
      <c r="C17" s="58">
        <f>+'Anexo 1'!D21</f>
        <v>60000</v>
      </c>
      <c r="D17" s="58">
        <f>+'Anexo 1'!C21</f>
        <v>400000</v>
      </c>
      <c r="E17" s="58">
        <f>+'Anexo 1'!E21</f>
        <v>600000</v>
      </c>
      <c r="F17" s="58">
        <f>+'Anexo 1'!G21</f>
        <v>0</v>
      </c>
      <c r="G17" s="58">
        <f>+'Anexo 1'!F21</f>
        <v>0</v>
      </c>
      <c r="H17" s="58">
        <v>24000000</v>
      </c>
      <c r="I17" s="58">
        <f>+'Anexo 3'!N18</f>
        <v>1199879</v>
      </c>
      <c r="J17" s="87">
        <v>0</v>
      </c>
      <c r="K17" s="59">
        <f t="shared" si="0"/>
        <v>26259879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15.75">
      <c r="A18">
        <v>12</v>
      </c>
      <c r="B18" s="28" t="s">
        <v>118</v>
      </c>
      <c r="C18" s="58">
        <f>+'Anexo 1'!D22</f>
        <v>60000</v>
      </c>
      <c r="D18" s="58">
        <f>+'Anexo 1'!C22</f>
        <v>300000</v>
      </c>
      <c r="E18" s="58">
        <f>+'Anexo 1'!E22</f>
        <v>900000</v>
      </c>
      <c r="F18" s="58">
        <f>+'Anexo 1'!G22</f>
        <v>0</v>
      </c>
      <c r="G18" s="58">
        <f>+'Anexo 1'!F22</f>
        <v>0</v>
      </c>
      <c r="H18" s="58"/>
      <c r="I18" s="58">
        <f>+'Anexo 3'!K18</f>
        <v>1199947.1000000001</v>
      </c>
      <c r="J18" s="87">
        <v>0</v>
      </c>
      <c r="K18" s="59">
        <f t="shared" si="0"/>
        <v>2459947.1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15.75">
      <c r="A19">
        <v>13</v>
      </c>
      <c r="B19" s="28" t="s">
        <v>119</v>
      </c>
      <c r="C19" s="58">
        <f>+'Anexo 1'!D23</f>
        <v>260000</v>
      </c>
      <c r="D19" s="58">
        <f>+'Anexo 1'!C23</f>
        <v>5100000</v>
      </c>
      <c r="E19" s="58">
        <f>+'Anexo 1'!E23</f>
        <v>3400000</v>
      </c>
      <c r="F19" s="58">
        <f>+'Anexo 1'!G23</f>
        <v>150000</v>
      </c>
      <c r="G19" s="58">
        <f>+'Anexo 1'!F23</f>
        <v>7000000</v>
      </c>
      <c r="H19" s="58"/>
      <c r="I19" s="58">
        <f>+'Anexo 3'!L18</f>
        <v>2187569.7999999998</v>
      </c>
      <c r="J19" s="87">
        <v>0</v>
      </c>
      <c r="K19" s="59">
        <f t="shared" si="0"/>
        <v>18097569.800000001</v>
      </c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30.75" thickBot="1">
      <c r="B20" s="51" t="s">
        <v>1</v>
      </c>
      <c r="C20" s="52">
        <f>SUM(C7:C19)</f>
        <v>1600000</v>
      </c>
      <c r="D20" s="52">
        <f t="shared" ref="D20:I20" si="1">SUM(D7:D19)</f>
        <v>28000000</v>
      </c>
      <c r="E20" s="52">
        <f t="shared" si="1"/>
        <v>22000000</v>
      </c>
      <c r="F20" s="52">
        <f t="shared" si="1"/>
        <v>600000</v>
      </c>
      <c r="G20" s="52">
        <f t="shared" si="1"/>
        <v>14000000</v>
      </c>
      <c r="H20" s="52">
        <f t="shared" si="1"/>
        <v>121364400</v>
      </c>
      <c r="I20" s="52">
        <f t="shared" si="1"/>
        <v>29297372.370000001</v>
      </c>
      <c r="J20" s="88">
        <f>SUM(J7:J19)</f>
        <v>18020775.77</v>
      </c>
      <c r="K20" s="8">
        <f>SUM(C20:J20)</f>
        <v>234882548.14000002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15.75" thickBot="1"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30.75" thickBot="1">
      <c r="B22" s="6" t="s">
        <v>6</v>
      </c>
      <c r="C22" s="6" t="s">
        <v>7</v>
      </c>
      <c r="D22" s="6" t="s">
        <v>7</v>
      </c>
      <c r="E22" s="6" t="s">
        <v>7</v>
      </c>
      <c r="F22" s="6" t="s">
        <v>7</v>
      </c>
      <c r="G22" s="6" t="s">
        <v>7</v>
      </c>
      <c r="H22" s="6" t="s">
        <v>7</v>
      </c>
      <c r="I22" s="6" t="s">
        <v>7</v>
      </c>
      <c r="J22" s="6" t="s">
        <v>7</v>
      </c>
      <c r="K22" s="5"/>
      <c r="L22" s="5"/>
      <c r="M22" s="5"/>
    </row>
    <row r="23" spans="1:25"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25"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25"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25"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25"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25"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25"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25"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25"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25"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3:13"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spans="3:13"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3:13"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spans="3:13"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3:13"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3:13"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3:13"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3:13"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3:13"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3:13"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3:13"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3:13"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3:13"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3:13"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3:13"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3:13"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3:13"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3:13"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3:13"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3:13"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3:13"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3:13"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3:13"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3:13"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3:13"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3:13"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3:13"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3:13"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3:13"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3:13"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3:13"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3:13"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3:13"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3:13"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3:13"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3:13"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3:13"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3:13"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3:13"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3:13"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3:13"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3:13"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3:13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3:13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3:13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3:13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3:13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3:13"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3:13"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3:13"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3:13"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3:13"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3:13"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3:13"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3:13"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3:13"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3:13"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3:13"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3:13"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3:13"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3:13"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3:13"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3:13"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3:13"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3:13"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3:13"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3:13"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3:13"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3:13"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3:13"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3:13"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3:13"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3:13"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3:13"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3:13"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3:13"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3:13"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3:13"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3:13"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3:13"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3:13"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3:13"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3:13"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3:13"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3:13"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3:13"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3:13"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3:13"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3:13"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3:13"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3:13"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3:13"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3:13"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3:13"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3:13"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3:13"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3:13"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3:13"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3:13"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3:13"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3:13"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3:13"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3:13"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3:13"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3:13"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3:13"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3:13"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3:13"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3:13"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3:13"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3:13"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3:13"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3:13"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spans="3:13"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spans="3:13"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3:13"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spans="3:13"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3:13"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3:13"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spans="3:13"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spans="3:13"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spans="3:13"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3:13"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3:13"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3:13"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3:13"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3:13"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3:13"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3:13"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3:13"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3:13"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spans="3:13"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spans="3:13"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3:13"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spans="3:13"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3:13"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</row>
    <row r="169" spans="3:13"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spans="3:13"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spans="3:13"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</row>
    <row r="172" spans="3:13"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spans="3:13"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spans="3:13"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spans="3:13"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spans="3:13"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</row>
    <row r="177" spans="3:13"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</row>
    <row r="178" spans="3:13"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spans="3:13"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</row>
    <row r="180" spans="3:13"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</row>
    <row r="181" spans="3:13"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</row>
    <row r="182" spans="3:13"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</row>
    <row r="183" spans="3:13"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</row>
    <row r="184" spans="3:13"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</row>
    <row r="185" spans="3:13"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spans="3:13"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</row>
    <row r="187" spans="3:13"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</row>
    <row r="188" spans="3:13"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</row>
    <row r="189" spans="3:13"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</row>
    <row r="190" spans="3:13"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</row>
    <row r="191" spans="3:13"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spans="3:13"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</row>
    <row r="193" spans="3:13"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</row>
    <row r="194" spans="3:13"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</row>
    <row r="195" spans="3:13"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</row>
    <row r="196" spans="3:13"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</row>
    <row r="197" spans="3:13"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</row>
    <row r="198" spans="3:13"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</row>
    <row r="199" spans="3:13"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</row>
    <row r="200" spans="3:13"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</row>
    <row r="201" spans="3:13"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</row>
    <row r="202" spans="3:13"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</row>
    <row r="203" spans="3:13"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</row>
    <row r="204" spans="3:13"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</row>
    <row r="205" spans="3:13"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</row>
    <row r="206" spans="3:13"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</row>
    <row r="207" spans="3:13"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</row>
    <row r="208" spans="3:13"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</row>
    <row r="209" spans="3:13"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</row>
    <row r="210" spans="3:13"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</row>
    <row r="211" spans="3:13"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</row>
    <row r="212" spans="3:13"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</row>
    <row r="213" spans="3:13"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</row>
    <row r="214" spans="3:13"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</row>
    <row r="215" spans="3:13"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spans="3:13"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</row>
    <row r="217" spans="3:13"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</row>
    <row r="218" spans="3:13"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</row>
    <row r="219" spans="3:13"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</row>
    <row r="220" spans="3:13"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</row>
    <row r="221" spans="3:13"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</row>
    <row r="222" spans="3:13"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</row>
    <row r="223" spans="3:13"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</row>
    <row r="224" spans="3:13"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</row>
    <row r="225" spans="3:13"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</row>
    <row r="226" spans="3:13"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</row>
    <row r="227" spans="3:13"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</row>
    <row r="228" spans="3:13"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</row>
    <row r="229" spans="3:13"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</row>
    <row r="230" spans="3:13"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</row>
    <row r="231" spans="3:13"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</row>
    <row r="232" spans="3:13"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</row>
    <row r="233" spans="3:13"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</row>
    <row r="234" spans="3:13"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</row>
    <row r="235" spans="3:13"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</row>
    <row r="236" spans="3:13"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</row>
    <row r="237" spans="3:13"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</row>
    <row r="238" spans="3:13"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</row>
    <row r="239" spans="3:13"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</row>
    <row r="240" spans="3:13"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</row>
    <row r="241" spans="3:13"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</row>
    <row r="242" spans="3:13"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</row>
    <row r="243" spans="3:13"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</row>
    <row r="244" spans="3:13"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</row>
    <row r="245" spans="3:13"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</row>
    <row r="246" spans="3:13"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</row>
    <row r="247" spans="3:13"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</row>
    <row r="248" spans="3:13"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</row>
    <row r="249" spans="3:13"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</row>
    <row r="250" spans="3:13"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</row>
    <row r="251" spans="3:13"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</row>
    <row r="252" spans="3:13"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</row>
    <row r="253" spans="3:13"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</row>
    <row r="254" spans="3:13"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</row>
    <row r="255" spans="3:13"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</row>
    <row r="256" spans="3:13"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</row>
    <row r="257" spans="3:13"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</row>
    <row r="258" spans="3:13"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</row>
    <row r="259" spans="3:13"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</row>
    <row r="260" spans="3:13"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</row>
    <row r="261" spans="3:13"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</row>
    <row r="262" spans="3:13"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</row>
    <row r="263" spans="3:13"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</row>
    <row r="264" spans="3:13"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</row>
    <row r="265" spans="3:13"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</row>
    <row r="266" spans="3:13"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</row>
    <row r="267" spans="3:13"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</row>
    <row r="268" spans="3:13"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</row>
    <row r="269" spans="3:13"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</row>
    <row r="270" spans="3:13"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</row>
    <row r="271" spans="3:13"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</row>
    <row r="272" spans="3:13"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</row>
    <row r="273" spans="3:13"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</row>
    <row r="274" spans="3:13"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</row>
    <row r="275" spans="3:13"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</row>
    <row r="276" spans="3:13"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</row>
    <row r="277" spans="3:13"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</row>
    <row r="278" spans="3:13"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</row>
    <row r="279" spans="3:13"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</row>
    <row r="280" spans="3:13"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</row>
    <row r="281" spans="3:13"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</row>
    <row r="282" spans="3:13"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</row>
    <row r="283" spans="3:13"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</row>
    <row r="284" spans="3:13"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</row>
    <row r="285" spans="3:13"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</row>
    <row r="286" spans="3:13"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</row>
    <row r="287" spans="3:13"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</row>
    <row r="288" spans="3:13"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</row>
    <row r="289" spans="3:13"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</row>
    <row r="290" spans="3:13"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</row>
    <row r="291" spans="3:13"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</row>
    <row r="292" spans="3:13"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</row>
    <row r="293" spans="3:13"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</row>
    <row r="294" spans="3:13"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</row>
    <row r="295" spans="3:13"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</row>
    <row r="296" spans="3:13"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</row>
    <row r="297" spans="3:13"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</row>
    <row r="298" spans="3:13"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</row>
    <row r="299" spans="3:13"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</row>
    <row r="300" spans="3:13"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</row>
    <row r="301" spans="3:13"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</row>
    <row r="302" spans="3:13"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</row>
    <row r="303" spans="3:13"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</row>
    <row r="304" spans="3:13"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</row>
    <row r="305" spans="3:13"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</row>
    <row r="306" spans="3:13"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</row>
    <row r="307" spans="3:13"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</row>
    <row r="308" spans="3:13"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</row>
    <row r="309" spans="3:13"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</row>
    <row r="310" spans="3:13"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</row>
    <row r="311" spans="3:13"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</row>
    <row r="312" spans="3:13"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</row>
    <row r="313" spans="3:13"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</row>
    <row r="314" spans="3:13"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</row>
    <row r="315" spans="3:13"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</row>
    <row r="316" spans="3:13"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</row>
    <row r="317" spans="3:13"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</row>
    <row r="318" spans="3:13"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</row>
    <row r="319" spans="3:13"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</row>
    <row r="320" spans="3:13"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</row>
    <row r="321" spans="3:13"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</row>
    <row r="322" spans="3:13"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</row>
    <row r="323" spans="3:13"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</row>
    <row r="324" spans="3:13"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</row>
    <row r="325" spans="3:13"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</row>
    <row r="326" spans="3:13"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</row>
    <row r="327" spans="3:13"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</row>
    <row r="328" spans="3:13"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</row>
    <row r="329" spans="3:13"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</row>
    <row r="330" spans="3:13"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</row>
    <row r="331" spans="3:13"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</row>
    <row r="332" spans="3:13"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</row>
    <row r="333" spans="3:13"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</row>
    <row r="334" spans="3:13"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</row>
    <row r="335" spans="3:13"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</row>
    <row r="336" spans="3:13"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</row>
    <row r="337" spans="3:13"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</row>
    <row r="338" spans="3:13"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</row>
    <row r="339" spans="3:13"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</row>
    <row r="340" spans="3:13"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</row>
    <row r="341" spans="3:13"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</row>
    <row r="342" spans="3:13"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</row>
    <row r="343" spans="3:13"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</row>
    <row r="344" spans="3:13"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</row>
    <row r="345" spans="3:13"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</row>
    <row r="346" spans="3:13"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</row>
    <row r="347" spans="3:13"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</row>
    <row r="348" spans="3:13"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</row>
    <row r="349" spans="3:13"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</row>
    <row r="350" spans="3:13"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</row>
    <row r="351" spans="3:13"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</row>
    <row r="352" spans="3:13"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</row>
    <row r="353" spans="3:13"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</row>
    <row r="354" spans="3:13"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</row>
    <row r="355" spans="3:13"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</row>
    <row r="356" spans="3:13"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</row>
    <row r="357" spans="3:13"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</row>
    <row r="358" spans="3:13"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</row>
    <row r="359" spans="3:13"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</row>
    <row r="360" spans="3:13"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</row>
    <row r="361" spans="3:13"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</row>
    <row r="362" spans="3:13"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</row>
    <row r="363" spans="3:13"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</row>
    <row r="364" spans="3:13"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</row>
    <row r="365" spans="3:13"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</row>
    <row r="366" spans="3:13"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</row>
    <row r="367" spans="3:13"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</row>
    <row r="368" spans="3:13"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</row>
    <row r="369" spans="3:13"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</row>
    <row r="370" spans="3:13"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</row>
    <row r="371" spans="3:13"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</row>
    <row r="372" spans="3:13"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</row>
    <row r="373" spans="3:13"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</row>
    <row r="374" spans="3:13"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</row>
    <row r="375" spans="3:13"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</row>
    <row r="376" spans="3:13"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</row>
    <row r="377" spans="3:13"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</row>
    <row r="378" spans="3:13"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</row>
    <row r="379" spans="3:13"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</row>
    <row r="380" spans="3:13"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</row>
    <row r="381" spans="3:13"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</row>
    <row r="382" spans="3:13"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</row>
    <row r="383" spans="3:13"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</row>
    <row r="384" spans="3:13"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</row>
    <row r="385" spans="3:13"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</row>
    <row r="386" spans="3:13"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</row>
    <row r="387" spans="3:13"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</row>
    <row r="388" spans="3:13"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</row>
    <row r="389" spans="3:13"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</row>
    <row r="390" spans="3:13"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</row>
    <row r="391" spans="3:13"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</row>
    <row r="392" spans="3:13"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</row>
    <row r="393" spans="3:13"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</row>
    <row r="394" spans="3:13"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</row>
    <row r="395" spans="3:13"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</row>
    <row r="396" spans="3:13"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</row>
    <row r="397" spans="3:13"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</row>
    <row r="398" spans="3:13"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</row>
    <row r="399" spans="3:13"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</row>
    <row r="400" spans="3:13"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</row>
    <row r="401" spans="3:13"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</row>
    <row r="402" spans="3:13"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</row>
    <row r="403" spans="3:13"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</row>
    <row r="404" spans="3:13"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</row>
    <row r="405" spans="3:13"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</row>
    <row r="406" spans="3:13"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</row>
    <row r="407" spans="3:13"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</row>
    <row r="408" spans="3:13"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</row>
    <row r="409" spans="3:13"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</row>
    <row r="410" spans="3:13"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</row>
    <row r="411" spans="3:13"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</row>
    <row r="412" spans="3:13"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</row>
    <row r="413" spans="3:13"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</row>
    <row r="414" spans="3:13"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</row>
    <row r="415" spans="3:13"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</row>
    <row r="416" spans="3:13"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</row>
    <row r="417" spans="3:13"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</row>
    <row r="418" spans="3:13"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</row>
    <row r="419" spans="3:13"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</row>
    <row r="420" spans="3:13"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</row>
    <row r="421" spans="3:13"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</row>
    <row r="422" spans="3:13"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</row>
    <row r="423" spans="3:13"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</row>
    <row r="424" spans="3:13"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</row>
    <row r="425" spans="3:13"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</row>
    <row r="426" spans="3:13"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</row>
    <row r="427" spans="3:13"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</row>
    <row r="428" spans="3:13"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</row>
    <row r="429" spans="3:13"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</row>
    <row r="430" spans="3:13"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</row>
    <row r="431" spans="3:13"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</row>
    <row r="432" spans="3:13"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</row>
    <row r="433" spans="3:13"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</row>
    <row r="434" spans="3:13"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</row>
    <row r="435" spans="3:13"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</row>
    <row r="436" spans="3:13"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</row>
    <row r="437" spans="3:13"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</row>
    <row r="438" spans="3:13"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</row>
    <row r="439" spans="3:13"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</row>
    <row r="440" spans="3:13"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</row>
    <row r="441" spans="3:13"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</row>
    <row r="442" spans="3:13"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</row>
    <row r="443" spans="3:13"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</row>
    <row r="444" spans="3:13"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</row>
    <row r="445" spans="3:13"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</row>
    <row r="446" spans="3:13"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</row>
    <row r="447" spans="3:13"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</row>
    <row r="448" spans="3:13"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</row>
    <row r="449" spans="3:13"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</row>
    <row r="450" spans="3:13"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</row>
    <row r="451" spans="3:13"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</row>
    <row r="452" spans="3:13"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</row>
    <row r="453" spans="3:13"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</row>
    <row r="454" spans="3:13"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</row>
    <row r="455" spans="3:13"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</row>
    <row r="456" spans="3:13"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</row>
    <row r="457" spans="3:13"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</row>
    <row r="458" spans="3:13"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</row>
    <row r="459" spans="3:13"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</row>
    <row r="460" spans="3:13"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</row>
    <row r="461" spans="3:13"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</row>
    <row r="462" spans="3:13"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</row>
    <row r="463" spans="3:13"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</row>
    <row r="464" spans="3:13"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</row>
    <row r="465" spans="3:13"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</row>
    <row r="466" spans="3:13"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</row>
    <row r="467" spans="3:13"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</row>
    <row r="468" spans="3:13"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</row>
    <row r="469" spans="3:13"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</row>
    <row r="470" spans="3:13"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</row>
    <row r="471" spans="3:13"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</row>
    <row r="472" spans="3:13"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</row>
    <row r="473" spans="3:13"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</row>
    <row r="474" spans="3:13"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</row>
    <row r="475" spans="3:13"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</row>
    <row r="476" spans="3:13"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</row>
    <row r="477" spans="3:13"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</row>
    <row r="478" spans="3:13"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</row>
    <row r="479" spans="3:13"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</row>
    <row r="480" spans="3:13"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</row>
    <row r="481" spans="3:13"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</row>
    <row r="482" spans="3:13"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</row>
    <row r="483" spans="3:13"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</row>
    <row r="484" spans="3:13"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</row>
    <row r="485" spans="3:13"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</row>
    <row r="486" spans="3:13"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</row>
    <row r="487" spans="3:13"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</row>
    <row r="488" spans="3:13"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</row>
    <row r="489" spans="3:13"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</row>
    <row r="490" spans="3:13"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</row>
    <row r="491" spans="3:13"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</row>
    <row r="492" spans="3:13"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</row>
    <row r="493" spans="3:13"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</row>
    <row r="494" spans="3:13"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</row>
    <row r="495" spans="3:13"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</row>
  </sheetData>
  <mergeCells count="3">
    <mergeCell ref="B1:M2"/>
    <mergeCell ref="B3:M3"/>
    <mergeCell ref="C6:K6"/>
  </mergeCells>
  <pageMargins left="0" right="0" top="0" bottom="0" header="0.31496062992125984" footer="0.31496062992125984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495"/>
  <sheetViews>
    <sheetView showGridLines="0" workbookViewId="0">
      <selection activeCell="G19" sqref="G19"/>
    </sheetView>
  </sheetViews>
  <sheetFormatPr baseColWidth="10" defaultRowHeight="15"/>
  <cols>
    <col min="1" max="1" width="10.28515625" customWidth="1"/>
    <col min="2" max="2" width="32.7109375" customWidth="1"/>
    <col min="3" max="3" width="22.28515625" customWidth="1"/>
    <col min="4" max="7" width="24.140625" customWidth="1"/>
  </cols>
  <sheetData>
    <row r="1" spans="1:21" ht="22.5" customHeight="1">
      <c r="B1" s="56" t="s">
        <v>9</v>
      </c>
      <c r="C1" s="57"/>
      <c r="D1" s="57"/>
      <c r="E1" s="57"/>
      <c r="F1" s="57"/>
      <c r="G1" s="57"/>
    </row>
    <row r="2" spans="1:21" s="4" customFormat="1" ht="18.75">
      <c r="B2" s="94" t="s">
        <v>29</v>
      </c>
      <c r="C2" s="94"/>
      <c r="D2" s="94"/>
      <c r="E2" s="94"/>
      <c r="F2" s="94"/>
      <c r="G2" s="94"/>
      <c r="H2" s="94"/>
    </row>
    <row r="3" spans="1:21" ht="15.75" thickBot="1"/>
    <row r="4" spans="1:21" s="3" customFormat="1" ht="61.5" customHeight="1" thickBot="1">
      <c r="B4" s="47" t="s">
        <v>107</v>
      </c>
      <c r="C4" s="11" t="s">
        <v>31</v>
      </c>
      <c r="D4" s="11" t="s">
        <v>5</v>
      </c>
      <c r="E4" s="11" t="s">
        <v>27</v>
      </c>
      <c r="F4" s="11" t="s">
        <v>88</v>
      </c>
      <c r="G4" s="50" t="s">
        <v>4</v>
      </c>
    </row>
    <row r="5" spans="1:21">
      <c r="B5" s="7" t="s">
        <v>3</v>
      </c>
      <c r="C5" s="98" t="s">
        <v>20</v>
      </c>
      <c r="D5" s="99"/>
      <c r="E5" s="99"/>
      <c r="F5" s="99"/>
      <c r="G5" s="100"/>
    </row>
    <row r="6" spans="1:21" ht="15.75">
      <c r="A6">
        <v>1</v>
      </c>
      <c r="B6" s="28" t="s">
        <v>0</v>
      </c>
      <c r="C6" s="48">
        <f>+'Anexo 2'!C24</f>
        <v>1500000</v>
      </c>
      <c r="D6" s="48">
        <v>10200000</v>
      </c>
      <c r="E6" s="48">
        <f>+'Anexo 1'!H11</f>
        <v>3000000</v>
      </c>
      <c r="F6" s="48">
        <v>330000</v>
      </c>
      <c r="G6" s="9">
        <f>SUM(C6:F6)</f>
        <v>15030000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15.75">
      <c r="A7">
        <v>2</v>
      </c>
      <c r="B7" s="28" t="s">
        <v>108</v>
      </c>
      <c r="C7" s="49">
        <f>+'Anexo 2'!C46</f>
        <v>1000000</v>
      </c>
      <c r="D7" s="49">
        <v>0</v>
      </c>
      <c r="E7" s="58">
        <f>+'Anexo 1'!H12</f>
        <v>2000000</v>
      </c>
      <c r="F7" s="49">
        <v>0</v>
      </c>
      <c r="G7" s="55">
        <v>0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15.75">
      <c r="A8">
        <v>3</v>
      </c>
      <c r="B8" s="28" t="s">
        <v>109</v>
      </c>
      <c r="C8" s="49">
        <f>+'Anexo 2'!C66</f>
        <v>1000000</v>
      </c>
      <c r="D8" s="49">
        <v>0</v>
      </c>
      <c r="E8" s="58">
        <f>+'Anexo 1'!H13</f>
        <v>2000000</v>
      </c>
      <c r="F8" s="49">
        <v>0</v>
      </c>
      <c r="G8" s="55">
        <v>0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1" ht="15.75">
      <c r="A9">
        <v>4</v>
      </c>
      <c r="B9" s="28" t="s">
        <v>110</v>
      </c>
      <c r="C9" s="49">
        <f>+'Anexo 2'!C84</f>
        <v>1000000</v>
      </c>
      <c r="D9" s="49">
        <v>0</v>
      </c>
      <c r="E9" s="58">
        <f>+'Anexo 1'!H14</f>
        <v>1000000</v>
      </c>
      <c r="F9" s="49">
        <v>0</v>
      </c>
      <c r="G9" s="55">
        <v>0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5.75">
      <c r="A10">
        <v>5</v>
      </c>
      <c r="B10" s="28" t="s">
        <v>111</v>
      </c>
      <c r="C10" s="49">
        <f>+'Anexo 2'!C96</f>
        <v>1000000</v>
      </c>
      <c r="D10" s="49">
        <v>0</v>
      </c>
      <c r="E10" s="58">
        <f>+'Anexo 1'!H15</f>
        <v>0</v>
      </c>
      <c r="F10" s="49">
        <v>0</v>
      </c>
      <c r="G10" s="55">
        <v>0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15.75">
      <c r="A11">
        <v>6</v>
      </c>
      <c r="B11" s="28" t="s">
        <v>112</v>
      </c>
      <c r="C11" s="49">
        <f>+'Anexo 2'!C110</f>
        <v>1140000</v>
      </c>
      <c r="D11" s="49">
        <v>0</v>
      </c>
      <c r="E11" s="58">
        <f>+'Anexo 1'!H16</f>
        <v>1000000</v>
      </c>
      <c r="F11" s="49">
        <v>0</v>
      </c>
      <c r="G11" s="55">
        <v>0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15.75">
      <c r="A12">
        <v>7</v>
      </c>
      <c r="B12" s="28" t="s">
        <v>113</v>
      </c>
      <c r="C12" s="49">
        <f>+'Anexo 2'!C129</f>
        <v>1000000</v>
      </c>
      <c r="D12" s="49">
        <v>0</v>
      </c>
      <c r="E12" s="58">
        <f>+'Anexo 1'!H17</f>
        <v>0</v>
      </c>
      <c r="F12" s="49">
        <v>0</v>
      </c>
      <c r="G12" s="55">
        <v>0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15.75">
      <c r="A13">
        <v>8</v>
      </c>
      <c r="B13" s="28" t="s">
        <v>114</v>
      </c>
      <c r="C13" s="49">
        <f>+'Anexo 2'!C142</f>
        <v>1000000</v>
      </c>
      <c r="D13" s="49">
        <v>0</v>
      </c>
      <c r="E13" s="58">
        <f>+'Anexo 1'!H18</f>
        <v>1000000</v>
      </c>
      <c r="F13" s="49">
        <v>0</v>
      </c>
      <c r="G13" s="55">
        <v>0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15.75">
      <c r="A14">
        <v>9</v>
      </c>
      <c r="B14" s="28" t="s">
        <v>115</v>
      </c>
      <c r="C14" s="49">
        <f>+'Anexo 2'!C166</f>
        <v>1000000</v>
      </c>
      <c r="D14" s="49">
        <v>0</v>
      </c>
      <c r="E14" s="58">
        <f>+'Anexo 1'!H19</f>
        <v>0</v>
      </c>
      <c r="F14" s="49">
        <v>0</v>
      </c>
      <c r="G14" s="55">
        <v>0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15.75">
      <c r="A15">
        <v>10</v>
      </c>
      <c r="B15" s="28" t="s">
        <v>116</v>
      </c>
      <c r="C15" s="49">
        <f>+'Anexo 2'!C183</f>
        <v>1000000</v>
      </c>
      <c r="D15" s="49">
        <v>0</v>
      </c>
      <c r="E15" s="58">
        <f>+'Anexo 1'!H20</f>
        <v>0</v>
      </c>
      <c r="F15" s="49">
        <v>0</v>
      </c>
      <c r="G15" s="55">
        <v>0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ht="15.75">
      <c r="A16">
        <v>11</v>
      </c>
      <c r="B16" s="28" t="s">
        <v>117</v>
      </c>
      <c r="C16" s="49">
        <f>+'Anexo 2'!C202</f>
        <v>1000000</v>
      </c>
      <c r="D16" s="49">
        <v>0</v>
      </c>
      <c r="E16" s="58">
        <f>+'Anexo 1'!H21</f>
        <v>0</v>
      </c>
      <c r="F16" s="49">
        <v>0</v>
      </c>
      <c r="G16" s="55">
        <v>0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ht="15.75">
      <c r="A17">
        <v>12</v>
      </c>
      <c r="B17" s="28" t="s">
        <v>118</v>
      </c>
      <c r="C17" s="49">
        <f>+'Anexo 2'!C215</f>
        <v>1000000</v>
      </c>
      <c r="D17" s="49">
        <v>0</v>
      </c>
      <c r="E17" s="58">
        <f>+'Anexo 1'!H22</f>
        <v>0</v>
      </c>
      <c r="F17" s="49">
        <v>0</v>
      </c>
      <c r="G17" s="55">
        <v>0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ht="16.5" thickBot="1">
      <c r="A18">
        <v>13</v>
      </c>
      <c r="B18" s="28" t="s">
        <v>119</v>
      </c>
      <c r="C18" s="49">
        <f>+'Anexo 2'!C234</f>
        <v>1000000</v>
      </c>
      <c r="D18" s="49">
        <v>0</v>
      </c>
      <c r="E18" s="58">
        <f>+'Anexo 1'!H23</f>
        <v>2000000</v>
      </c>
      <c r="F18" s="49">
        <v>0</v>
      </c>
      <c r="G18" s="55">
        <v>0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ht="15.75" thickBot="1">
      <c r="B19" s="53" t="s">
        <v>1</v>
      </c>
      <c r="C19" s="54">
        <f>SUM(C6:C18)</f>
        <v>13640000</v>
      </c>
      <c r="D19" s="54">
        <f t="shared" ref="D19:F19" si="0">SUM(D6:D18)</f>
        <v>10200000</v>
      </c>
      <c r="E19" s="54">
        <f t="shared" si="0"/>
        <v>12000000</v>
      </c>
      <c r="F19" s="54">
        <f t="shared" si="0"/>
        <v>330000</v>
      </c>
      <c r="G19" s="32">
        <f>SUM(C19:F19)</f>
        <v>36170000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ht="15.75" thickBot="1"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ht="15.75" thickBot="1">
      <c r="B21" s="6" t="s">
        <v>6</v>
      </c>
      <c r="C21" s="6" t="s">
        <v>8</v>
      </c>
      <c r="D21" s="6" t="s">
        <v>8</v>
      </c>
      <c r="E21" s="6" t="s">
        <v>137</v>
      </c>
      <c r="F21" s="6" t="s">
        <v>8</v>
      </c>
      <c r="G21" s="5"/>
      <c r="H21" s="5"/>
      <c r="I21" s="5"/>
    </row>
    <row r="22" spans="1:21">
      <c r="C22" s="5"/>
      <c r="D22" s="5"/>
      <c r="E22" s="5"/>
      <c r="F22" s="5"/>
      <c r="G22" s="5"/>
      <c r="H22" s="5"/>
      <c r="I22" s="5"/>
    </row>
    <row r="23" spans="1:21">
      <c r="C23" s="5"/>
      <c r="D23" s="5"/>
      <c r="E23" s="5"/>
      <c r="F23" s="5"/>
      <c r="G23" s="5"/>
      <c r="H23" s="5"/>
      <c r="I23" s="5"/>
    </row>
    <row r="24" spans="1:21">
      <c r="C24" s="5"/>
      <c r="D24" s="5"/>
      <c r="E24" s="5"/>
      <c r="F24" s="5"/>
      <c r="G24" s="5"/>
      <c r="H24" s="5"/>
      <c r="I24" s="5"/>
    </row>
    <row r="25" spans="1:21">
      <c r="C25" s="5"/>
      <c r="D25" s="5"/>
      <c r="E25" s="5"/>
      <c r="F25" s="5"/>
      <c r="G25" s="5"/>
      <c r="H25" s="5"/>
      <c r="I25" s="5"/>
    </row>
    <row r="26" spans="1:21">
      <c r="C26" s="5"/>
      <c r="D26" s="5"/>
      <c r="E26" s="5"/>
      <c r="F26" s="5"/>
      <c r="G26" s="5"/>
      <c r="H26" s="5"/>
      <c r="I26" s="5"/>
    </row>
    <row r="27" spans="1:21">
      <c r="C27" s="5"/>
      <c r="D27" s="5"/>
      <c r="E27" s="5"/>
      <c r="F27" s="5"/>
      <c r="G27" s="5"/>
      <c r="H27" s="5"/>
      <c r="I27" s="5"/>
    </row>
    <row r="28" spans="1:21">
      <c r="C28" s="5"/>
      <c r="D28" s="5"/>
      <c r="E28" s="5"/>
      <c r="F28" s="5"/>
      <c r="G28" s="5"/>
      <c r="H28" s="5"/>
      <c r="I28" s="5"/>
    </row>
    <row r="29" spans="1:21">
      <c r="C29" s="5"/>
      <c r="D29" s="5"/>
      <c r="E29" s="5"/>
      <c r="F29" s="5"/>
      <c r="G29" s="5"/>
      <c r="H29" s="5"/>
      <c r="I29" s="5"/>
    </row>
    <row r="30" spans="1:21">
      <c r="C30" s="5"/>
      <c r="D30" s="5"/>
      <c r="E30" s="5"/>
      <c r="F30" s="5"/>
      <c r="G30" s="5"/>
      <c r="H30" s="5"/>
      <c r="I30" s="5"/>
    </row>
    <row r="31" spans="1:21">
      <c r="C31" s="5"/>
      <c r="D31" s="5"/>
      <c r="E31" s="5"/>
      <c r="F31" s="5"/>
      <c r="G31" s="5"/>
      <c r="H31" s="5"/>
      <c r="I31" s="5"/>
    </row>
    <row r="32" spans="1:21">
      <c r="C32" s="5"/>
      <c r="D32" s="5"/>
      <c r="E32" s="5"/>
      <c r="F32" s="5"/>
      <c r="G32" s="5"/>
      <c r="H32" s="5"/>
      <c r="I32" s="5"/>
    </row>
    <row r="33" spans="3:9">
      <c r="C33" s="5"/>
      <c r="D33" s="5"/>
      <c r="E33" s="5"/>
      <c r="F33" s="5"/>
      <c r="G33" s="5"/>
      <c r="H33" s="5"/>
      <c r="I33" s="5"/>
    </row>
    <row r="34" spans="3:9">
      <c r="C34" s="5"/>
      <c r="D34" s="5"/>
      <c r="E34" s="5"/>
      <c r="F34" s="5"/>
      <c r="G34" s="5"/>
      <c r="H34" s="5"/>
      <c r="I34" s="5"/>
    </row>
    <row r="35" spans="3:9">
      <c r="C35" s="5"/>
      <c r="D35" s="5"/>
      <c r="E35" s="5"/>
      <c r="F35" s="5"/>
      <c r="G35" s="5"/>
      <c r="H35" s="5"/>
      <c r="I35" s="5"/>
    </row>
    <row r="36" spans="3:9">
      <c r="C36" s="5"/>
      <c r="D36" s="5"/>
      <c r="E36" s="5"/>
      <c r="F36" s="5"/>
      <c r="G36" s="5"/>
      <c r="H36" s="5"/>
      <c r="I36" s="5"/>
    </row>
    <row r="37" spans="3:9">
      <c r="C37" s="5"/>
      <c r="D37" s="5"/>
      <c r="E37" s="5"/>
      <c r="F37" s="5"/>
      <c r="G37" s="5"/>
      <c r="H37" s="5"/>
      <c r="I37" s="5"/>
    </row>
    <row r="38" spans="3:9">
      <c r="C38" s="5"/>
      <c r="D38" s="5"/>
      <c r="E38" s="5"/>
      <c r="F38" s="5"/>
      <c r="G38" s="5"/>
      <c r="H38" s="5"/>
      <c r="I38" s="5"/>
    </row>
    <row r="39" spans="3:9">
      <c r="C39" s="5"/>
      <c r="D39" s="5"/>
      <c r="E39" s="5"/>
      <c r="F39" s="5"/>
      <c r="G39" s="5"/>
      <c r="H39" s="5"/>
      <c r="I39" s="5"/>
    </row>
    <row r="40" spans="3:9">
      <c r="C40" s="5"/>
      <c r="D40" s="5"/>
      <c r="E40" s="5"/>
      <c r="F40" s="5"/>
      <c r="G40" s="5"/>
      <c r="H40" s="5"/>
      <c r="I40" s="5"/>
    </row>
    <row r="41" spans="3:9">
      <c r="C41" s="5"/>
      <c r="D41" s="5"/>
      <c r="E41" s="5"/>
      <c r="F41" s="5"/>
      <c r="G41" s="5"/>
      <c r="H41" s="5"/>
      <c r="I41" s="5"/>
    </row>
    <row r="42" spans="3:9">
      <c r="C42" s="5"/>
      <c r="D42" s="5"/>
      <c r="E42" s="5"/>
      <c r="F42" s="5"/>
      <c r="G42" s="5"/>
      <c r="H42" s="5"/>
      <c r="I42" s="5"/>
    </row>
    <row r="43" spans="3:9">
      <c r="C43" s="5"/>
      <c r="D43" s="5"/>
      <c r="E43" s="5"/>
      <c r="F43" s="5"/>
      <c r="G43" s="5"/>
      <c r="H43" s="5"/>
      <c r="I43" s="5"/>
    </row>
    <row r="44" spans="3:9">
      <c r="C44" s="5"/>
      <c r="D44" s="5"/>
      <c r="E44" s="5"/>
      <c r="F44" s="5"/>
      <c r="G44" s="5"/>
      <c r="H44" s="5"/>
      <c r="I44" s="5"/>
    </row>
    <row r="45" spans="3:9">
      <c r="C45" s="5"/>
      <c r="D45" s="5"/>
      <c r="E45" s="5"/>
      <c r="F45" s="5"/>
      <c r="G45" s="5"/>
      <c r="H45" s="5"/>
      <c r="I45" s="5"/>
    </row>
    <row r="46" spans="3:9">
      <c r="C46" s="5"/>
      <c r="D46" s="5"/>
      <c r="E46" s="5"/>
      <c r="F46" s="5"/>
      <c r="G46" s="5"/>
      <c r="H46" s="5"/>
      <c r="I46" s="5"/>
    </row>
    <row r="47" spans="3:9">
      <c r="C47" s="5"/>
      <c r="D47" s="5"/>
      <c r="E47" s="5"/>
      <c r="F47" s="5"/>
      <c r="G47" s="5"/>
      <c r="H47" s="5"/>
      <c r="I47" s="5"/>
    </row>
    <row r="48" spans="3:9">
      <c r="C48" s="5"/>
      <c r="D48" s="5"/>
      <c r="E48" s="5"/>
      <c r="F48" s="5"/>
      <c r="G48" s="5"/>
      <c r="H48" s="5"/>
      <c r="I48" s="5"/>
    </row>
    <row r="49" spans="3:9">
      <c r="C49" s="5"/>
      <c r="D49" s="5"/>
      <c r="E49" s="5"/>
      <c r="F49" s="5"/>
      <c r="G49" s="5"/>
      <c r="H49" s="5"/>
      <c r="I49" s="5"/>
    </row>
    <row r="50" spans="3:9">
      <c r="C50" s="5"/>
      <c r="D50" s="5"/>
      <c r="E50" s="5"/>
      <c r="F50" s="5"/>
      <c r="G50" s="5"/>
      <c r="H50" s="5"/>
      <c r="I50" s="5"/>
    </row>
    <row r="51" spans="3:9">
      <c r="C51" s="5"/>
      <c r="D51" s="5"/>
      <c r="E51" s="5"/>
      <c r="F51" s="5"/>
      <c r="G51" s="5"/>
      <c r="H51" s="5"/>
      <c r="I51" s="5"/>
    </row>
    <row r="52" spans="3:9">
      <c r="C52" s="5"/>
      <c r="D52" s="5"/>
      <c r="E52" s="5"/>
      <c r="F52" s="5"/>
      <c r="G52" s="5"/>
      <c r="H52" s="5"/>
      <c r="I52" s="5"/>
    </row>
    <row r="53" spans="3:9">
      <c r="C53" s="5"/>
      <c r="D53" s="5"/>
      <c r="E53" s="5"/>
      <c r="F53" s="5"/>
      <c r="G53" s="5"/>
      <c r="H53" s="5"/>
      <c r="I53" s="5"/>
    </row>
    <row r="54" spans="3:9">
      <c r="C54" s="5"/>
      <c r="D54" s="5"/>
      <c r="E54" s="5"/>
      <c r="F54" s="5"/>
      <c r="G54" s="5"/>
      <c r="H54" s="5"/>
      <c r="I54" s="5"/>
    </row>
    <row r="55" spans="3:9">
      <c r="C55" s="5"/>
      <c r="D55" s="5"/>
      <c r="E55" s="5"/>
      <c r="F55" s="5"/>
      <c r="G55" s="5"/>
      <c r="H55" s="5"/>
      <c r="I55" s="5"/>
    </row>
    <row r="56" spans="3:9">
      <c r="C56" s="5"/>
      <c r="D56" s="5"/>
      <c r="E56" s="5"/>
      <c r="F56" s="5"/>
      <c r="G56" s="5"/>
      <c r="H56" s="5"/>
      <c r="I56" s="5"/>
    </row>
    <row r="57" spans="3:9">
      <c r="C57" s="5"/>
      <c r="D57" s="5"/>
      <c r="E57" s="5"/>
      <c r="F57" s="5"/>
      <c r="G57" s="5"/>
      <c r="H57" s="5"/>
      <c r="I57" s="5"/>
    </row>
    <row r="58" spans="3:9">
      <c r="C58" s="5"/>
      <c r="D58" s="5"/>
      <c r="E58" s="5"/>
      <c r="F58" s="5"/>
      <c r="G58" s="5"/>
      <c r="H58" s="5"/>
      <c r="I58" s="5"/>
    </row>
    <row r="59" spans="3:9">
      <c r="C59" s="5"/>
      <c r="D59" s="5"/>
      <c r="E59" s="5"/>
      <c r="F59" s="5"/>
      <c r="G59" s="5"/>
      <c r="H59" s="5"/>
      <c r="I59" s="5"/>
    </row>
    <row r="60" spans="3:9">
      <c r="C60" s="5"/>
      <c r="D60" s="5"/>
      <c r="E60" s="5"/>
      <c r="F60" s="5"/>
      <c r="G60" s="5"/>
      <c r="H60" s="5"/>
      <c r="I60" s="5"/>
    </row>
    <row r="61" spans="3:9">
      <c r="C61" s="5"/>
      <c r="D61" s="5"/>
      <c r="E61" s="5"/>
      <c r="F61" s="5"/>
      <c r="G61" s="5"/>
      <c r="H61" s="5"/>
      <c r="I61" s="5"/>
    </row>
    <row r="62" spans="3:9">
      <c r="C62" s="5"/>
      <c r="D62" s="5"/>
      <c r="E62" s="5"/>
      <c r="F62" s="5"/>
      <c r="G62" s="5"/>
      <c r="H62" s="5"/>
      <c r="I62" s="5"/>
    </row>
    <row r="63" spans="3:9">
      <c r="C63" s="5"/>
      <c r="D63" s="5"/>
      <c r="E63" s="5"/>
      <c r="F63" s="5"/>
      <c r="G63" s="5"/>
      <c r="H63" s="5"/>
      <c r="I63" s="5"/>
    </row>
    <row r="64" spans="3:9">
      <c r="C64" s="5"/>
      <c r="D64" s="5"/>
      <c r="E64" s="5"/>
      <c r="F64" s="5"/>
      <c r="G64" s="5"/>
      <c r="H64" s="5"/>
      <c r="I64" s="5"/>
    </row>
    <row r="65" spans="3:9">
      <c r="C65" s="5"/>
      <c r="D65" s="5"/>
      <c r="E65" s="5"/>
      <c r="F65" s="5"/>
      <c r="G65" s="5"/>
      <c r="H65" s="5"/>
      <c r="I65" s="5"/>
    </row>
    <row r="66" spans="3:9">
      <c r="C66" s="5"/>
      <c r="D66" s="5"/>
      <c r="E66" s="5"/>
      <c r="F66" s="5"/>
      <c r="G66" s="5"/>
      <c r="H66" s="5"/>
      <c r="I66" s="5"/>
    </row>
    <row r="67" spans="3:9">
      <c r="C67" s="5"/>
      <c r="D67" s="5"/>
      <c r="E67" s="5"/>
      <c r="F67" s="5"/>
      <c r="G67" s="5"/>
      <c r="H67" s="5"/>
      <c r="I67" s="5"/>
    </row>
    <row r="68" spans="3:9">
      <c r="C68" s="5"/>
      <c r="D68" s="5"/>
      <c r="E68" s="5"/>
      <c r="F68" s="5"/>
      <c r="G68" s="5"/>
      <c r="H68" s="5"/>
      <c r="I68" s="5"/>
    </row>
    <row r="69" spans="3:9">
      <c r="C69" s="5"/>
      <c r="D69" s="5"/>
      <c r="E69" s="5"/>
      <c r="F69" s="5"/>
      <c r="G69" s="5"/>
      <c r="H69" s="5"/>
      <c r="I69" s="5"/>
    </row>
    <row r="70" spans="3:9">
      <c r="C70" s="5"/>
      <c r="D70" s="5"/>
      <c r="E70" s="5"/>
      <c r="F70" s="5"/>
      <c r="G70" s="5"/>
      <c r="H70" s="5"/>
      <c r="I70" s="5"/>
    </row>
    <row r="71" spans="3:9">
      <c r="C71" s="5"/>
      <c r="D71" s="5"/>
      <c r="E71" s="5"/>
      <c r="F71" s="5"/>
      <c r="G71" s="5"/>
      <c r="H71" s="5"/>
      <c r="I71" s="5"/>
    </row>
    <row r="72" spans="3:9">
      <c r="C72" s="5"/>
      <c r="D72" s="5"/>
      <c r="E72" s="5"/>
      <c r="F72" s="5"/>
      <c r="G72" s="5"/>
      <c r="H72" s="5"/>
      <c r="I72" s="5"/>
    </row>
    <row r="73" spans="3:9">
      <c r="C73" s="5"/>
      <c r="D73" s="5"/>
      <c r="E73" s="5"/>
      <c r="F73" s="5"/>
      <c r="G73" s="5"/>
      <c r="H73" s="5"/>
      <c r="I73" s="5"/>
    </row>
    <row r="74" spans="3:9">
      <c r="C74" s="5"/>
      <c r="D74" s="5"/>
      <c r="E74" s="5"/>
      <c r="F74" s="5"/>
      <c r="G74" s="5"/>
      <c r="H74" s="5"/>
      <c r="I74" s="5"/>
    </row>
    <row r="75" spans="3:9">
      <c r="C75" s="5"/>
      <c r="D75" s="5"/>
      <c r="E75" s="5"/>
      <c r="F75" s="5"/>
      <c r="G75" s="5"/>
      <c r="H75" s="5"/>
      <c r="I75" s="5"/>
    </row>
    <row r="76" spans="3:9">
      <c r="C76" s="5"/>
      <c r="D76" s="5"/>
      <c r="E76" s="5"/>
      <c r="F76" s="5"/>
      <c r="G76" s="5"/>
      <c r="H76" s="5"/>
      <c r="I76" s="5"/>
    </row>
    <row r="77" spans="3:9">
      <c r="C77" s="5"/>
      <c r="D77" s="5"/>
      <c r="E77" s="5"/>
      <c r="F77" s="5"/>
      <c r="G77" s="5"/>
      <c r="H77" s="5"/>
      <c r="I77" s="5"/>
    </row>
    <row r="78" spans="3:9">
      <c r="C78" s="5"/>
      <c r="D78" s="5"/>
      <c r="E78" s="5"/>
      <c r="F78" s="5"/>
      <c r="G78" s="5"/>
      <c r="H78" s="5"/>
      <c r="I78" s="5"/>
    </row>
    <row r="79" spans="3:9">
      <c r="C79" s="5"/>
      <c r="D79" s="5"/>
      <c r="E79" s="5"/>
      <c r="F79" s="5"/>
      <c r="G79" s="5"/>
      <c r="H79" s="5"/>
      <c r="I79" s="5"/>
    </row>
    <row r="80" spans="3:9">
      <c r="C80" s="5"/>
      <c r="D80" s="5"/>
      <c r="E80" s="5"/>
      <c r="F80" s="5"/>
      <c r="G80" s="5"/>
      <c r="H80" s="5"/>
      <c r="I80" s="5"/>
    </row>
    <row r="81" spans="3:9">
      <c r="C81" s="5"/>
      <c r="D81" s="5"/>
      <c r="E81" s="5"/>
      <c r="F81" s="5"/>
      <c r="G81" s="5"/>
      <c r="H81" s="5"/>
      <c r="I81" s="5"/>
    </row>
    <row r="82" spans="3:9">
      <c r="C82" s="5"/>
      <c r="D82" s="5"/>
      <c r="E82" s="5"/>
      <c r="F82" s="5"/>
      <c r="G82" s="5"/>
      <c r="H82" s="5"/>
      <c r="I82" s="5"/>
    </row>
    <row r="83" spans="3:9">
      <c r="C83" s="5"/>
      <c r="D83" s="5"/>
      <c r="E83" s="5"/>
      <c r="F83" s="5"/>
      <c r="G83" s="5"/>
      <c r="H83" s="5"/>
      <c r="I83" s="5"/>
    </row>
    <row r="84" spans="3:9">
      <c r="C84" s="5"/>
      <c r="D84" s="5"/>
      <c r="E84" s="5"/>
      <c r="F84" s="5"/>
      <c r="G84" s="5"/>
      <c r="H84" s="5"/>
      <c r="I84" s="5"/>
    </row>
    <row r="85" spans="3:9">
      <c r="C85" s="5"/>
      <c r="D85" s="5"/>
      <c r="E85" s="5"/>
      <c r="F85" s="5"/>
      <c r="G85" s="5"/>
      <c r="H85" s="5"/>
      <c r="I85" s="5"/>
    </row>
    <row r="86" spans="3:9">
      <c r="C86" s="5"/>
      <c r="D86" s="5"/>
      <c r="E86" s="5"/>
      <c r="F86" s="5"/>
      <c r="G86" s="5"/>
      <c r="H86" s="5"/>
      <c r="I86" s="5"/>
    </row>
    <row r="87" spans="3:9">
      <c r="C87" s="5"/>
      <c r="D87" s="5"/>
      <c r="E87" s="5"/>
      <c r="F87" s="5"/>
      <c r="G87" s="5"/>
      <c r="H87" s="5"/>
      <c r="I87" s="5"/>
    </row>
    <row r="88" spans="3:9">
      <c r="C88" s="5"/>
      <c r="D88" s="5"/>
      <c r="E88" s="5"/>
      <c r="F88" s="5"/>
      <c r="G88" s="5"/>
      <c r="H88" s="5"/>
      <c r="I88" s="5"/>
    </row>
    <row r="89" spans="3:9">
      <c r="C89" s="5"/>
      <c r="D89" s="5"/>
      <c r="E89" s="5"/>
      <c r="F89" s="5"/>
      <c r="G89" s="5"/>
      <c r="H89" s="5"/>
      <c r="I89" s="5"/>
    </row>
    <row r="90" spans="3:9">
      <c r="C90" s="5"/>
      <c r="D90" s="5"/>
      <c r="E90" s="5"/>
      <c r="F90" s="5"/>
      <c r="G90" s="5"/>
      <c r="H90" s="5"/>
      <c r="I90" s="5"/>
    </row>
    <row r="91" spans="3:9">
      <c r="C91" s="5"/>
      <c r="D91" s="5"/>
      <c r="E91" s="5"/>
      <c r="F91" s="5"/>
      <c r="G91" s="5"/>
      <c r="H91" s="5"/>
      <c r="I91" s="5"/>
    </row>
    <row r="92" spans="3:9">
      <c r="C92" s="5"/>
      <c r="D92" s="5"/>
      <c r="E92" s="5"/>
      <c r="F92" s="5"/>
      <c r="G92" s="5"/>
      <c r="H92" s="5"/>
      <c r="I92" s="5"/>
    </row>
    <row r="93" spans="3:9">
      <c r="C93" s="5"/>
      <c r="D93" s="5"/>
      <c r="E93" s="5"/>
      <c r="F93" s="5"/>
      <c r="G93" s="5"/>
      <c r="H93" s="5"/>
      <c r="I93" s="5"/>
    </row>
    <row r="94" spans="3:9">
      <c r="C94" s="5"/>
      <c r="D94" s="5"/>
      <c r="E94" s="5"/>
      <c r="F94" s="5"/>
      <c r="G94" s="5"/>
      <c r="H94" s="5"/>
      <c r="I94" s="5"/>
    </row>
    <row r="95" spans="3:9">
      <c r="C95" s="5"/>
      <c r="D95" s="5"/>
      <c r="E95" s="5"/>
      <c r="F95" s="5"/>
      <c r="G95" s="5"/>
      <c r="H95" s="5"/>
      <c r="I95" s="5"/>
    </row>
    <row r="96" spans="3:9">
      <c r="C96" s="5"/>
      <c r="D96" s="5"/>
      <c r="E96" s="5"/>
      <c r="F96" s="5"/>
      <c r="G96" s="5"/>
      <c r="H96" s="5"/>
      <c r="I96" s="5"/>
    </row>
    <row r="97" spans="3:9">
      <c r="C97" s="5"/>
      <c r="D97" s="5"/>
      <c r="E97" s="5"/>
      <c r="F97" s="5"/>
      <c r="G97" s="5"/>
      <c r="H97" s="5"/>
      <c r="I97" s="5"/>
    </row>
    <row r="98" spans="3:9">
      <c r="C98" s="5"/>
      <c r="D98" s="5"/>
      <c r="E98" s="5"/>
      <c r="F98" s="5"/>
      <c r="G98" s="5"/>
      <c r="H98" s="5"/>
      <c r="I98" s="5"/>
    </row>
    <row r="99" spans="3:9">
      <c r="C99" s="5"/>
      <c r="D99" s="5"/>
      <c r="E99" s="5"/>
      <c r="F99" s="5"/>
      <c r="G99" s="5"/>
      <c r="H99" s="5"/>
      <c r="I99" s="5"/>
    </row>
    <row r="100" spans="3:9">
      <c r="C100" s="5"/>
      <c r="D100" s="5"/>
      <c r="E100" s="5"/>
      <c r="F100" s="5"/>
      <c r="G100" s="5"/>
      <c r="H100" s="5"/>
      <c r="I100" s="5"/>
    </row>
    <row r="101" spans="3:9">
      <c r="C101" s="5"/>
      <c r="D101" s="5"/>
      <c r="E101" s="5"/>
      <c r="F101" s="5"/>
      <c r="G101" s="5"/>
      <c r="H101" s="5"/>
      <c r="I101" s="5"/>
    </row>
    <row r="102" spans="3:9">
      <c r="C102" s="5"/>
      <c r="D102" s="5"/>
      <c r="E102" s="5"/>
      <c r="F102" s="5"/>
      <c r="G102" s="5"/>
      <c r="H102" s="5"/>
      <c r="I102" s="5"/>
    </row>
    <row r="103" spans="3:9">
      <c r="C103" s="5"/>
      <c r="D103" s="5"/>
      <c r="E103" s="5"/>
      <c r="F103" s="5"/>
      <c r="G103" s="5"/>
      <c r="H103" s="5"/>
      <c r="I103" s="5"/>
    </row>
    <row r="104" spans="3:9">
      <c r="C104" s="5"/>
      <c r="D104" s="5"/>
      <c r="E104" s="5"/>
      <c r="F104" s="5"/>
      <c r="G104" s="5"/>
      <c r="H104" s="5"/>
      <c r="I104" s="5"/>
    </row>
    <row r="105" spans="3:9">
      <c r="C105" s="5"/>
      <c r="D105" s="5"/>
      <c r="E105" s="5"/>
      <c r="F105" s="5"/>
      <c r="G105" s="5"/>
      <c r="H105" s="5"/>
      <c r="I105" s="5"/>
    </row>
    <row r="106" spans="3:9">
      <c r="C106" s="5"/>
      <c r="D106" s="5"/>
      <c r="E106" s="5"/>
      <c r="F106" s="5"/>
      <c r="G106" s="5"/>
      <c r="H106" s="5"/>
      <c r="I106" s="5"/>
    </row>
    <row r="107" spans="3:9">
      <c r="C107" s="5"/>
      <c r="D107" s="5"/>
      <c r="E107" s="5"/>
      <c r="F107" s="5"/>
      <c r="G107" s="5"/>
      <c r="H107" s="5"/>
      <c r="I107" s="5"/>
    </row>
    <row r="108" spans="3:9">
      <c r="C108" s="5"/>
      <c r="D108" s="5"/>
      <c r="E108" s="5"/>
      <c r="F108" s="5"/>
      <c r="G108" s="5"/>
      <c r="H108" s="5"/>
      <c r="I108" s="5"/>
    </row>
    <row r="109" spans="3:9">
      <c r="C109" s="5"/>
      <c r="D109" s="5"/>
      <c r="E109" s="5"/>
      <c r="F109" s="5"/>
      <c r="G109" s="5"/>
      <c r="H109" s="5"/>
      <c r="I109" s="5"/>
    </row>
    <row r="110" spans="3:9">
      <c r="C110" s="5"/>
      <c r="D110" s="5"/>
      <c r="E110" s="5"/>
      <c r="F110" s="5"/>
      <c r="G110" s="5"/>
      <c r="H110" s="5"/>
      <c r="I110" s="5"/>
    </row>
    <row r="111" spans="3:9">
      <c r="C111" s="5"/>
      <c r="D111" s="5"/>
      <c r="E111" s="5"/>
      <c r="F111" s="5"/>
      <c r="G111" s="5"/>
      <c r="H111" s="5"/>
      <c r="I111" s="5"/>
    </row>
    <row r="112" spans="3:9">
      <c r="C112" s="5"/>
      <c r="D112" s="5"/>
      <c r="E112" s="5"/>
      <c r="F112" s="5"/>
      <c r="G112" s="5"/>
      <c r="H112" s="5"/>
      <c r="I112" s="5"/>
    </row>
    <row r="113" spans="3:9">
      <c r="C113" s="5"/>
      <c r="D113" s="5"/>
      <c r="E113" s="5"/>
      <c r="F113" s="5"/>
      <c r="G113" s="5"/>
      <c r="H113" s="5"/>
      <c r="I113" s="5"/>
    </row>
    <row r="114" spans="3:9">
      <c r="C114" s="5"/>
      <c r="D114" s="5"/>
      <c r="E114" s="5"/>
      <c r="F114" s="5"/>
      <c r="G114" s="5"/>
      <c r="H114" s="5"/>
      <c r="I114" s="5"/>
    </row>
    <row r="115" spans="3:9">
      <c r="C115" s="5"/>
      <c r="D115" s="5"/>
      <c r="E115" s="5"/>
      <c r="F115" s="5"/>
      <c r="G115" s="5"/>
      <c r="H115" s="5"/>
      <c r="I115" s="5"/>
    </row>
    <row r="116" spans="3:9">
      <c r="C116" s="5"/>
      <c r="D116" s="5"/>
      <c r="E116" s="5"/>
      <c r="F116" s="5"/>
      <c r="G116" s="5"/>
      <c r="H116" s="5"/>
      <c r="I116" s="5"/>
    </row>
    <row r="117" spans="3:9">
      <c r="C117" s="5"/>
      <c r="D117" s="5"/>
      <c r="E117" s="5"/>
      <c r="F117" s="5"/>
      <c r="G117" s="5"/>
      <c r="H117" s="5"/>
      <c r="I117" s="5"/>
    </row>
    <row r="118" spans="3:9">
      <c r="C118" s="5"/>
      <c r="D118" s="5"/>
      <c r="E118" s="5"/>
      <c r="F118" s="5"/>
      <c r="G118" s="5"/>
      <c r="H118" s="5"/>
      <c r="I118" s="5"/>
    </row>
    <row r="119" spans="3:9">
      <c r="C119" s="5"/>
      <c r="D119" s="5"/>
      <c r="E119" s="5"/>
      <c r="F119" s="5"/>
      <c r="G119" s="5"/>
      <c r="H119" s="5"/>
      <c r="I119" s="5"/>
    </row>
    <row r="120" spans="3:9">
      <c r="C120" s="5"/>
      <c r="D120" s="5"/>
      <c r="E120" s="5"/>
      <c r="F120" s="5"/>
      <c r="G120" s="5"/>
      <c r="H120" s="5"/>
      <c r="I120" s="5"/>
    </row>
    <row r="121" spans="3:9">
      <c r="C121" s="5"/>
      <c r="D121" s="5"/>
      <c r="E121" s="5"/>
      <c r="F121" s="5"/>
      <c r="G121" s="5"/>
      <c r="H121" s="5"/>
      <c r="I121" s="5"/>
    </row>
    <row r="122" spans="3:9">
      <c r="C122" s="5"/>
      <c r="D122" s="5"/>
      <c r="E122" s="5"/>
      <c r="F122" s="5"/>
      <c r="G122" s="5"/>
      <c r="H122" s="5"/>
      <c r="I122" s="5"/>
    </row>
    <row r="123" spans="3:9">
      <c r="C123" s="5"/>
      <c r="D123" s="5"/>
      <c r="E123" s="5"/>
      <c r="F123" s="5"/>
      <c r="G123" s="5"/>
      <c r="H123" s="5"/>
      <c r="I123" s="5"/>
    </row>
    <row r="124" spans="3:9">
      <c r="C124" s="5"/>
      <c r="D124" s="5"/>
      <c r="E124" s="5"/>
      <c r="F124" s="5"/>
      <c r="G124" s="5"/>
      <c r="H124" s="5"/>
      <c r="I124" s="5"/>
    </row>
    <row r="125" spans="3:9">
      <c r="C125" s="5"/>
      <c r="D125" s="5"/>
      <c r="E125" s="5"/>
      <c r="F125" s="5"/>
      <c r="G125" s="5"/>
      <c r="H125" s="5"/>
      <c r="I125" s="5"/>
    </row>
    <row r="126" spans="3:9">
      <c r="C126" s="5"/>
      <c r="D126" s="5"/>
      <c r="E126" s="5"/>
      <c r="F126" s="5"/>
      <c r="G126" s="5"/>
      <c r="H126" s="5"/>
      <c r="I126" s="5"/>
    </row>
    <row r="127" spans="3:9">
      <c r="C127" s="5"/>
      <c r="D127" s="5"/>
      <c r="E127" s="5"/>
      <c r="F127" s="5"/>
      <c r="G127" s="5"/>
      <c r="H127" s="5"/>
      <c r="I127" s="5"/>
    </row>
    <row r="128" spans="3:9">
      <c r="C128" s="5"/>
      <c r="D128" s="5"/>
      <c r="E128" s="5"/>
      <c r="F128" s="5"/>
      <c r="G128" s="5"/>
      <c r="H128" s="5"/>
      <c r="I128" s="5"/>
    </row>
    <row r="129" spans="3:9">
      <c r="C129" s="5"/>
      <c r="D129" s="5"/>
      <c r="E129" s="5"/>
      <c r="F129" s="5"/>
      <c r="G129" s="5"/>
      <c r="H129" s="5"/>
      <c r="I129" s="5"/>
    </row>
    <row r="130" spans="3:9">
      <c r="C130" s="5"/>
      <c r="D130" s="5"/>
      <c r="E130" s="5"/>
      <c r="F130" s="5"/>
      <c r="G130" s="5"/>
      <c r="H130" s="5"/>
      <c r="I130" s="5"/>
    </row>
    <row r="131" spans="3:9">
      <c r="C131" s="5"/>
      <c r="D131" s="5"/>
      <c r="E131" s="5"/>
      <c r="F131" s="5"/>
      <c r="G131" s="5"/>
      <c r="H131" s="5"/>
      <c r="I131" s="5"/>
    </row>
    <row r="132" spans="3:9">
      <c r="C132" s="5"/>
      <c r="D132" s="5"/>
      <c r="E132" s="5"/>
      <c r="F132" s="5"/>
      <c r="G132" s="5"/>
      <c r="H132" s="5"/>
      <c r="I132" s="5"/>
    </row>
    <row r="133" spans="3:9">
      <c r="C133" s="5"/>
      <c r="D133" s="5"/>
      <c r="E133" s="5"/>
      <c r="F133" s="5"/>
      <c r="G133" s="5"/>
      <c r="H133" s="5"/>
      <c r="I133" s="5"/>
    </row>
    <row r="134" spans="3:9">
      <c r="C134" s="5"/>
      <c r="D134" s="5"/>
      <c r="E134" s="5"/>
      <c r="F134" s="5"/>
      <c r="G134" s="5"/>
      <c r="H134" s="5"/>
      <c r="I134" s="5"/>
    </row>
    <row r="135" spans="3:9">
      <c r="C135" s="5"/>
      <c r="D135" s="5"/>
      <c r="E135" s="5"/>
      <c r="F135" s="5"/>
      <c r="G135" s="5"/>
      <c r="H135" s="5"/>
      <c r="I135" s="5"/>
    </row>
    <row r="136" spans="3:9">
      <c r="C136" s="5"/>
      <c r="D136" s="5"/>
      <c r="E136" s="5"/>
      <c r="F136" s="5"/>
      <c r="G136" s="5"/>
      <c r="H136" s="5"/>
      <c r="I136" s="5"/>
    </row>
    <row r="137" spans="3:9">
      <c r="C137" s="5"/>
      <c r="D137" s="5"/>
      <c r="E137" s="5"/>
      <c r="F137" s="5"/>
      <c r="G137" s="5"/>
      <c r="H137" s="5"/>
      <c r="I137" s="5"/>
    </row>
    <row r="138" spans="3:9">
      <c r="C138" s="5"/>
      <c r="D138" s="5"/>
      <c r="E138" s="5"/>
      <c r="F138" s="5"/>
      <c r="G138" s="5"/>
      <c r="H138" s="5"/>
      <c r="I138" s="5"/>
    </row>
    <row r="139" spans="3:9">
      <c r="C139" s="5"/>
      <c r="D139" s="5"/>
      <c r="E139" s="5"/>
      <c r="F139" s="5"/>
      <c r="G139" s="5"/>
      <c r="H139" s="5"/>
      <c r="I139" s="5"/>
    </row>
    <row r="140" spans="3:9">
      <c r="C140" s="5"/>
      <c r="D140" s="5"/>
      <c r="E140" s="5"/>
      <c r="F140" s="5"/>
      <c r="G140" s="5"/>
      <c r="H140" s="5"/>
      <c r="I140" s="5"/>
    </row>
    <row r="141" spans="3:9">
      <c r="C141" s="5"/>
      <c r="D141" s="5"/>
      <c r="E141" s="5"/>
      <c r="F141" s="5"/>
      <c r="G141" s="5"/>
      <c r="H141" s="5"/>
      <c r="I141" s="5"/>
    </row>
    <row r="142" spans="3:9">
      <c r="C142" s="5"/>
      <c r="D142" s="5"/>
      <c r="E142" s="5"/>
      <c r="F142" s="5"/>
      <c r="G142" s="5"/>
      <c r="H142" s="5"/>
      <c r="I142" s="5"/>
    </row>
    <row r="143" spans="3:9">
      <c r="C143" s="5"/>
      <c r="D143" s="5"/>
      <c r="E143" s="5"/>
      <c r="F143" s="5"/>
      <c r="G143" s="5"/>
      <c r="H143" s="5"/>
      <c r="I143" s="5"/>
    </row>
    <row r="144" spans="3:9">
      <c r="C144" s="5"/>
      <c r="D144" s="5"/>
      <c r="E144" s="5"/>
      <c r="F144" s="5"/>
      <c r="G144" s="5"/>
      <c r="H144" s="5"/>
      <c r="I144" s="5"/>
    </row>
    <row r="145" spans="3:9">
      <c r="C145" s="5"/>
      <c r="D145" s="5"/>
      <c r="E145" s="5"/>
      <c r="F145" s="5"/>
      <c r="G145" s="5"/>
      <c r="H145" s="5"/>
      <c r="I145" s="5"/>
    </row>
    <row r="146" spans="3:9">
      <c r="C146" s="5"/>
      <c r="D146" s="5"/>
      <c r="E146" s="5"/>
      <c r="F146" s="5"/>
      <c r="G146" s="5"/>
      <c r="H146" s="5"/>
      <c r="I146" s="5"/>
    </row>
    <row r="147" spans="3:9">
      <c r="C147" s="5"/>
      <c r="D147" s="5"/>
      <c r="E147" s="5"/>
      <c r="F147" s="5"/>
      <c r="G147" s="5"/>
      <c r="H147" s="5"/>
      <c r="I147" s="5"/>
    </row>
    <row r="148" spans="3:9">
      <c r="C148" s="5"/>
      <c r="D148" s="5"/>
      <c r="E148" s="5"/>
      <c r="F148" s="5"/>
      <c r="G148" s="5"/>
      <c r="H148" s="5"/>
      <c r="I148" s="5"/>
    </row>
    <row r="149" spans="3:9">
      <c r="C149" s="5"/>
      <c r="D149" s="5"/>
      <c r="E149" s="5"/>
      <c r="F149" s="5"/>
      <c r="G149" s="5"/>
      <c r="H149" s="5"/>
      <c r="I149" s="5"/>
    </row>
    <row r="150" spans="3:9">
      <c r="C150" s="5"/>
      <c r="D150" s="5"/>
      <c r="E150" s="5"/>
      <c r="F150" s="5"/>
      <c r="G150" s="5"/>
      <c r="H150" s="5"/>
      <c r="I150" s="5"/>
    </row>
    <row r="151" spans="3:9">
      <c r="C151" s="5"/>
      <c r="D151" s="5"/>
      <c r="E151" s="5"/>
      <c r="F151" s="5"/>
      <c r="G151" s="5"/>
      <c r="H151" s="5"/>
      <c r="I151" s="5"/>
    </row>
    <row r="152" spans="3:9">
      <c r="C152" s="5"/>
      <c r="D152" s="5"/>
      <c r="E152" s="5"/>
      <c r="F152" s="5"/>
      <c r="G152" s="5"/>
      <c r="H152" s="5"/>
      <c r="I152" s="5"/>
    </row>
    <row r="153" spans="3:9">
      <c r="C153" s="5"/>
      <c r="D153" s="5"/>
      <c r="E153" s="5"/>
      <c r="F153" s="5"/>
      <c r="G153" s="5"/>
      <c r="H153" s="5"/>
      <c r="I153" s="5"/>
    </row>
    <row r="154" spans="3:9">
      <c r="C154" s="5"/>
      <c r="D154" s="5"/>
      <c r="E154" s="5"/>
      <c r="F154" s="5"/>
      <c r="G154" s="5"/>
      <c r="H154" s="5"/>
      <c r="I154" s="5"/>
    </row>
    <row r="155" spans="3:9">
      <c r="C155" s="5"/>
      <c r="D155" s="5"/>
      <c r="E155" s="5"/>
      <c r="F155" s="5"/>
      <c r="G155" s="5"/>
      <c r="H155" s="5"/>
      <c r="I155" s="5"/>
    </row>
    <row r="156" spans="3:9">
      <c r="C156" s="5"/>
      <c r="D156" s="5"/>
      <c r="E156" s="5"/>
      <c r="F156" s="5"/>
      <c r="G156" s="5"/>
      <c r="H156" s="5"/>
      <c r="I156" s="5"/>
    </row>
    <row r="157" spans="3:9">
      <c r="C157" s="5"/>
      <c r="D157" s="5"/>
      <c r="E157" s="5"/>
      <c r="F157" s="5"/>
      <c r="G157" s="5"/>
      <c r="H157" s="5"/>
      <c r="I157" s="5"/>
    </row>
    <row r="158" spans="3:9">
      <c r="C158" s="5"/>
      <c r="D158" s="5"/>
      <c r="E158" s="5"/>
      <c r="F158" s="5"/>
      <c r="G158" s="5"/>
      <c r="H158" s="5"/>
      <c r="I158" s="5"/>
    </row>
    <row r="159" spans="3:9">
      <c r="C159" s="5"/>
      <c r="D159" s="5"/>
      <c r="E159" s="5"/>
      <c r="F159" s="5"/>
      <c r="G159" s="5"/>
      <c r="H159" s="5"/>
      <c r="I159" s="5"/>
    </row>
    <row r="160" spans="3:9">
      <c r="C160" s="5"/>
      <c r="D160" s="5"/>
      <c r="E160" s="5"/>
      <c r="F160" s="5"/>
      <c r="G160" s="5"/>
      <c r="H160" s="5"/>
      <c r="I160" s="5"/>
    </row>
    <row r="161" spans="3:9">
      <c r="C161" s="5"/>
      <c r="D161" s="5"/>
      <c r="E161" s="5"/>
      <c r="F161" s="5"/>
      <c r="G161" s="5"/>
      <c r="H161" s="5"/>
      <c r="I161" s="5"/>
    </row>
    <row r="162" spans="3:9">
      <c r="C162" s="5"/>
      <c r="D162" s="5"/>
      <c r="E162" s="5"/>
      <c r="F162" s="5"/>
      <c r="G162" s="5"/>
      <c r="H162" s="5"/>
      <c r="I162" s="5"/>
    </row>
    <row r="163" spans="3:9">
      <c r="C163" s="5"/>
      <c r="D163" s="5"/>
      <c r="E163" s="5"/>
      <c r="F163" s="5"/>
      <c r="G163" s="5"/>
      <c r="H163" s="5"/>
      <c r="I163" s="5"/>
    </row>
    <row r="164" spans="3:9">
      <c r="C164" s="5"/>
      <c r="D164" s="5"/>
      <c r="E164" s="5"/>
      <c r="F164" s="5"/>
      <c r="G164" s="5"/>
      <c r="H164" s="5"/>
      <c r="I164" s="5"/>
    </row>
    <row r="165" spans="3:9">
      <c r="C165" s="5"/>
      <c r="D165" s="5"/>
      <c r="E165" s="5"/>
      <c r="F165" s="5"/>
      <c r="G165" s="5"/>
      <c r="H165" s="5"/>
      <c r="I165" s="5"/>
    </row>
    <row r="166" spans="3:9">
      <c r="C166" s="5"/>
      <c r="D166" s="5"/>
      <c r="E166" s="5"/>
      <c r="F166" s="5"/>
      <c r="G166" s="5"/>
      <c r="H166" s="5"/>
      <c r="I166" s="5"/>
    </row>
    <row r="167" spans="3:9">
      <c r="C167" s="5"/>
      <c r="D167" s="5"/>
      <c r="E167" s="5"/>
      <c r="F167" s="5"/>
      <c r="G167" s="5"/>
      <c r="H167" s="5"/>
      <c r="I167" s="5"/>
    </row>
    <row r="168" spans="3:9">
      <c r="C168" s="5"/>
      <c r="D168" s="5"/>
      <c r="E168" s="5"/>
      <c r="F168" s="5"/>
      <c r="G168" s="5"/>
      <c r="H168" s="5"/>
      <c r="I168" s="5"/>
    </row>
    <row r="169" spans="3:9">
      <c r="C169" s="5"/>
      <c r="D169" s="5"/>
      <c r="E169" s="5"/>
      <c r="F169" s="5"/>
      <c r="G169" s="5"/>
      <c r="H169" s="5"/>
      <c r="I169" s="5"/>
    </row>
    <row r="170" spans="3:9">
      <c r="C170" s="5"/>
      <c r="D170" s="5"/>
      <c r="E170" s="5"/>
      <c r="F170" s="5"/>
      <c r="G170" s="5"/>
      <c r="H170" s="5"/>
      <c r="I170" s="5"/>
    </row>
    <row r="171" spans="3:9">
      <c r="C171" s="5"/>
      <c r="D171" s="5"/>
      <c r="E171" s="5"/>
      <c r="F171" s="5"/>
      <c r="G171" s="5"/>
      <c r="H171" s="5"/>
      <c r="I171" s="5"/>
    </row>
    <row r="172" spans="3:9">
      <c r="C172" s="5"/>
      <c r="D172" s="5"/>
      <c r="E172" s="5"/>
      <c r="F172" s="5"/>
      <c r="G172" s="5"/>
      <c r="H172" s="5"/>
      <c r="I172" s="5"/>
    </row>
    <row r="173" spans="3:9">
      <c r="C173" s="5"/>
      <c r="D173" s="5"/>
      <c r="E173" s="5"/>
      <c r="F173" s="5"/>
      <c r="G173" s="5"/>
      <c r="H173" s="5"/>
      <c r="I173" s="5"/>
    </row>
    <row r="174" spans="3:9">
      <c r="C174" s="5"/>
      <c r="D174" s="5"/>
      <c r="E174" s="5"/>
      <c r="F174" s="5"/>
      <c r="G174" s="5"/>
      <c r="H174" s="5"/>
      <c r="I174" s="5"/>
    </row>
    <row r="175" spans="3:9">
      <c r="C175" s="5"/>
      <c r="D175" s="5"/>
      <c r="E175" s="5"/>
      <c r="F175" s="5"/>
      <c r="G175" s="5"/>
      <c r="H175" s="5"/>
      <c r="I175" s="5"/>
    </row>
    <row r="176" spans="3:9">
      <c r="C176" s="5"/>
      <c r="D176" s="5"/>
      <c r="E176" s="5"/>
      <c r="F176" s="5"/>
      <c r="G176" s="5"/>
      <c r="H176" s="5"/>
      <c r="I176" s="5"/>
    </row>
    <row r="177" spans="3:9">
      <c r="C177" s="5"/>
      <c r="D177" s="5"/>
      <c r="E177" s="5"/>
      <c r="F177" s="5"/>
      <c r="G177" s="5"/>
      <c r="H177" s="5"/>
      <c r="I177" s="5"/>
    </row>
    <row r="178" spans="3:9">
      <c r="C178" s="5"/>
      <c r="D178" s="5"/>
      <c r="E178" s="5"/>
      <c r="F178" s="5"/>
      <c r="G178" s="5"/>
      <c r="H178" s="5"/>
      <c r="I178" s="5"/>
    </row>
    <row r="179" spans="3:9">
      <c r="C179" s="5"/>
      <c r="D179" s="5"/>
      <c r="E179" s="5"/>
      <c r="F179" s="5"/>
      <c r="G179" s="5"/>
      <c r="H179" s="5"/>
      <c r="I179" s="5"/>
    </row>
    <row r="180" spans="3:9">
      <c r="C180" s="5"/>
      <c r="D180" s="5"/>
      <c r="E180" s="5"/>
      <c r="F180" s="5"/>
      <c r="G180" s="5"/>
      <c r="H180" s="5"/>
      <c r="I180" s="5"/>
    </row>
    <row r="181" spans="3:9">
      <c r="C181" s="5"/>
      <c r="D181" s="5"/>
      <c r="E181" s="5"/>
      <c r="F181" s="5"/>
      <c r="G181" s="5"/>
      <c r="H181" s="5"/>
      <c r="I181" s="5"/>
    </row>
    <row r="182" spans="3:9">
      <c r="C182" s="5"/>
      <c r="D182" s="5"/>
      <c r="E182" s="5"/>
      <c r="F182" s="5"/>
      <c r="G182" s="5"/>
      <c r="H182" s="5"/>
      <c r="I182" s="5"/>
    </row>
    <row r="183" spans="3:9">
      <c r="C183" s="5"/>
      <c r="D183" s="5"/>
      <c r="E183" s="5"/>
      <c r="F183" s="5"/>
      <c r="G183" s="5"/>
      <c r="H183" s="5"/>
      <c r="I183" s="5"/>
    </row>
    <row r="184" spans="3:9">
      <c r="C184" s="5"/>
      <c r="D184" s="5"/>
      <c r="E184" s="5"/>
      <c r="F184" s="5"/>
      <c r="G184" s="5"/>
      <c r="H184" s="5"/>
      <c r="I184" s="5"/>
    </row>
    <row r="185" spans="3:9">
      <c r="C185" s="5"/>
      <c r="D185" s="5"/>
      <c r="E185" s="5"/>
      <c r="F185" s="5"/>
      <c r="G185" s="5"/>
      <c r="H185" s="5"/>
      <c r="I185" s="5"/>
    </row>
    <row r="186" spans="3:9">
      <c r="C186" s="5"/>
      <c r="D186" s="5"/>
      <c r="E186" s="5"/>
      <c r="F186" s="5"/>
      <c r="G186" s="5"/>
      <c r="H186" s="5"/>
      <c r="I186" s="5"/>
    </row>
    <row r="187" spans="3:9">
      <c r="C187" s="5"/>
      <c r="D187" s="5"/>
      <c r="E187" s="5"/>
      <c r="F187" s="5"/>
      <c r="G187" s="5"/>
      <c r="H187" s="5"/>
      <c r="I187" s="5"/>
    </row>
    <row r="188" spans="3:9">
      <c r="C188" s="5"/>
      <c r="D188" s="5"/>
      <c r="E188" s="5"/>
      <c r="F188" s="5"/>
      <c r="G188" s="5"/>
      <c r="H188" s="5"/>
      <c r="I188" s="5"/>
    </row>
    <row r="189" spans="3:9">
      <c r="C189" s="5"/>
      <c r="D189" s="5"/>
      <c r="E189" s="5"/>
      <c r="F189" s="5"/>
      <c r="G189" s="5"/>
      <c r="H189" s="5"/>
      <c r="I189" s="5"/>
    </row>
    <row r="190" spans="3:9">
      <c r="C190" s="5"/>
      <c r="D190" s="5"/>
      <c r="E190" s="5"/>
      <c r="F190" s="5"/>
      <c r="G190" s="5"/>
      <c r="H190" s="5"/>
      <c r="I190" s="5"/>
    </row>
    <row r="191" spans="3:9">
      <c r="C191" s="5"/>
      <c r="D191" s="5"/>
      <c r="E191" s="5"/>
      <c r="F191" s="5"/>
      <c r="G191" s="5"/>
      <c r="H191" s="5"/>
      <c r="I191" s="5"/>
    </row>
    <row r="192" spans="3:9">
      <c r="C192" s="5"/>
      <c r="D192" s="5"/>
      <c r="E192" s="5"/>
      <c r="F192" s="5"/>
      <c r="G192" s="5"/>
      <c r="H192" s="5"/>
      <c r="I192" s="5"/>
    </row>
    <row r="193" spans="3:9">
      <c r="C193" s="5"/>
      <c r="D193" s="5"/>
      <c r="E193" s="5"/>
      <c r="F193" s="5"/>
      <c r="G193" s="5"/>
      <c r="H193" s="5"/>
      <c r="I193" s="5"/>
    </row>
    <row r="194" spans="3:9">
      <c r="C194" s="5"/>
      <c r="D194" s="5"/>
      <c r="E194" s="5"/>
      <c r="F194" s="5"/>
      <c r="G194" s="5"/>
      <c r="H194" s="5"/>
      <c r="I194" s="5"/>
    </row>
    <row r="195" spans="3:9">
      <c r="C195" s="5"/>
      <c r="D195" s="5"/>
      <c r="E195" s="5"/>
      <c r="F195" s="5"/>
      <c r="G195" s="5"/>
      <c r="H195" s="5"/>
      <c r="I195" s="5"/>
    </row>
    <row r="196" spans="3:9">
      <c r="C196" s="5"/>
      <c r="D196" s="5"/>
      <c r="E196" s="5"/>
      <c r="F196" s="5"/>
      <c r="G196" s="5"/>
      <c r="H196" s="5"/>
      <c r="I196" s="5"/>
    </row>
    <row r="197" spans="3:9">
      <c r="C197" s="5"/>
      <c r="D197" s="5"/>
      <c r="E197" s="5"/>
      <c r="F197" s="5"/>
      <c r="G197" s="5"/>
      <c r="H197" s="5"/>
      <c r="I197" s="5"/>
    </row>
    <row r="198" spans="3:9">
      <c r="C198" s="5"/>
      <c r="D198" s="5"/>
      <c r="E198" s="5"/>
      <c r="F198" s="5"/>
      <c r="G198" s="5"/>
      <c r="H198" s="5"/>
      <c r="I198" s="5"/>
    </row>
    <row r="199" spans="3:9">
      <c r="C199" s="5"/>
      <c r="D199" s="5"/>
      <c r="E199" s="5"/>
      <c r="F199" s="5"/>
      <c r="G199" s="5"/>
      <c r="H199" s="5"/>
      <c r="I199" s="5"/>
    </row>
    <row r="200" spans="3:9">
      <c r="C200" s="5"/>
      <c r="D200" s="5"/>
      <c r="E200" s="5"/>
      <c r="F200" s="5"/>
      <c r="G200" s="5"/>
      <c r="H200" s="5"/>
      <c r="I200" s="5"/>
    </row>
    <row r="201" spans="3:9">
      <c r="C201" s="5"/>
      <c r="D201" s="5"/>
      <c r="E201" s="5"/>
      <c r="F201" s="5"/>
      <c r="G201" s="5"/>
      <c r="H201" s="5"/>
      <c r="I201" s="5"/>
    </row>
    <row r="202" spans="3:9">
      <c r="C202" s="5"/>
      <c r="D202" s="5"/>
      <c r="E202" s="5"/>
      <c r="F202" s="5"/>
      <c r="G202" s="5"/>
      <c r="H202" s="5"/>
      <c r="I202" s="5"/>
    </row>
    <row r="203" spans="3:9">
      <c r="C203" s="5"/>
      <c r="D203" s="5"/>
      <c r="E203" s="5"/>
      <c r="F203" s="5"/>
      <c r="G203" s="5"/>
      <c r="H203" s="5"/>
      <c r="I203" s="5"/>
    </row>
    <row r="204" spans="3:9">
      <c r="C204" s="5"/>
      <c r="D204" s="5"/>
      <c r="E204" s="5"/>
      <c r="F204" s="5"/>
      <c r="G204" s="5"/>
      <c r="H204" s="5"/>
      <c r="I204" s="5"/>
    </row>
    <row r="205" spans="3:9">
      <c r="C205" s="5"/>
      <c r="D205" s="5"/>
      <c r="E205" s="5"/>
      <c r="F205" s="5"/>
      <c r="G205" s="5"/>
      <c r="H205" s="5"/>
      <c r="I205" s="5"/>
    </row>
    <row r="206" spans="3:9">
      <c r="C206" s="5"/>
      <c r="D206" s="5"/>
      <c r="E206" s="5"/>
      <c r="F206" s="5"/>
      <c r="G206" s="5"/>
      <c r="H206" s="5"/>
      <c r="I206" s="5"/>
    </row>
    <row r="207" spans="3:9">
      <c r="C207" s="5"/>
      <c r="D207" s="5"/>
      <c r="E207" s="5"/>
      <c r="F207" s="5"/>
      <c r="G207" s="5"/>
      <c r="H207" s="5"/>
      <c r="I207" s="5"/>
    </row>
    <row r="208" spans="3:9">
      <c r="C208" s="5"/>
      <c r="D208" s="5"/>
      <c r="E208" s="5"/>
      <c r="F208" s="5"/>
      <c r="G208" s="5"/>
      <c r="H208" s="5"/>
      <c r="I208" s="5"/>
    </row>
    <row r="209" spans="3:9">
      <c r="C209" s="5"/>
      <c r="D209" s="5"/>
      <c r="E209" s="5"/>
      <c r="F209" s="5"/>
      <c r="G209" s="5"/>
      <c r="H209" s="5"/>
      <c r="I209" s="5"/>
    </row>
    <row r="210" spans="3:9">
      <c r="C210" s="5"/>
      <c r="D210" s="5"/>
      <c r="E210" s="5"/>
      <c r="F210" s="5"/>
      <c r="G210" s="5"/>
      <c r="H210" s="5"/>
      <c r="I210" s="5"/>
    </row>
    <row r="211" spans="3:9">
      <c r="C211" s="5"/>
      <c r="D211" s="5"/>
      <c r="E211" s="5"/>
      <c r="F211" s="5"/>
      <c r="G211" s="5"/>
      <c r="H211" s="5"/>
      <c r="I211" s="5"/>
    </row>
    <row r="212" spans="3:9">
      <c r="C212" s="5"/>
      <c r="D212" s="5"/>
      <c r="E212" s="5"/>
      <c r="F212" s="5"/>
      <c r="G212" s="5"/>
      <c r="H212" s="5"/>
      <c r="I212" s="5"/>
    </row>
    <row r="213" spans="3:9">
      <c r="C213" s="5"/>
      <c r="D213" s="5"/>
      <c r="E213" s="5"/>
      <c r="F213" s="5"/>
      <c r="G213" s="5"/>
      <c r="H213" s="5"/>
      <c r="I213" s="5"/>
    </row>
    <row r="214" spans="3:9">
      <c r="C214" s="5"/>
      <c r="D214" s="5"/>
      <c r="E214" s="5"/>
      <c r="F214" s="5"/>
      <c r="G214" s="5"/>
      <c r="H214" s="5"/>
      <c r="I214" s="5"/>
    </row>
    <row r="215" spans="3:9">
      <c r="C215" s="5"/>
      <c r="D215" s="5"/>
      <c r="E215" s="5"/>
      <c r="F215" s="5"/>
      <c r="G215" s="5"/>
      <c r="H215" s="5"/>
      <c r="I215" s="5"/>
    </row>
    <row r="216" spans="3:9">
      <c r="C216" s="5"/>
      <c r="D216" s="5"/>
      <c r="E216" s="5"/>
      <c r="F216" s="5"/>
      <c r="G216" s="5"/>
      <c r="H216" s="5"/>
      <c r="I216" s="5"/>
    </row>
    <row r="217" spans="3:9">
      <c r="C217" s="5"/>
      <c r="D217" s="5"/>
      <c r="E217" s="5"/>
      <c r="F217" s="5"/>
      <c r="G217" s="5"/>
      <c r="H217" s="5"/>
      <c r="I217" s="5"/>
    </row>
    <row r="218" spans="3:9">
      <c r="C218" s="5"/>
      <c r="D218" s="5"/>
      <c r="E218" s="5"/>
      <c r="F218" s="5"/>
      <c r="G218" s="5"/>
      <c r="H218" s="5"/>
      <c r="I218" s="5"/>
    </row>
    <row r="219" spans="3:9">
      <c r="C219" s="5"/>
      <c r="D219" s="5"/>
      <c r="E219" s="5"/>
      <c r="F219" s="5"/>
      <c r="G219" s="5"/>
      <c r="H219" s="5"/>
      <c r="I219" s="5"/>
    </row>
    <row r="220" spans="3:9">
      <c r="C220" s="5"/>
      <c r="D220" s="5"/>
      <c r="E220" s="5"/>
      <c r="F220" s="5"/>
      <c r="G220" s="5"/>
      <c r="H220" s="5"/>
      <c r="I220" s="5"/>
    </row>
    <row r="221" spans="3:9">
      <c r="C221" s="5"/>
      <c r="D221" s="5"/>
      <c r="E221" s="5"/>
      <c r="F221" s="5"/>
      <c r="G221" s="5"/>
      <c r="H221" s="5"/>
      <c r="I221" s="5"/>
    </row>
    <row r="222" spans="3:9">
      <c r="C222" s="5"/>
      <c r="D222" s="5"/>
      <c r="E222" s="5"/>
      <c r="F222" s="5"/>
      <c r="G222" s="5"/>
      <c r="H222" s="5"/>
      <c r="I222" s="5"/>
    </row>
    <row r="223" spans="3:9">
      <c r="C223" s="5"/>
      <c r="D223" s="5"/>
      <c r="E223" s="5"/>
      <c r="F223" s="5"/>
      <c r="G223" s="5"/>
      <c r="H223" s="5"/>
      <c r="I223" s="5"/>
    </row>
    <row r="224" spans="3:9">
      <c r="C224" s="5"/>
      <c r="D224" s="5"/>
      <c r="E224" s="5"/>
      <c r="F224" s="5"/>
      <c r="G224" s="5"/>
      <c r="H224" s="5"/>
      <c r="I224" s="5"/>
    </row>
    <row r="225" spans="3:9">
      <c r="C225" s="5"/>
      <c r="D225" s="5"/>
      <c r="E225" s="5"/>
      <c r="F225" s="5"/>
      <c r="G225" s="5"/>
      <c r="H225" s="5"/>
      <c r="I225" s="5"/>
    </row>
    <row r="226" spans="3:9">
      <c r="C226" s="5"/>
      <c r="D226" s="5"/>
      <c r="E226" s="5"/>
      <c r="F226" s="5"/>
      <c r="G226" s="5"/>
      <c r="H226" s="5"/>
      <c r="I226" s="5"/>
    </row>
    <row r="227" spans="3:9">
      <c r="C227" s="5"/>
      <c r="D227" s="5"/>
      <c r="E227" s="5"/>
      <c r="F227" s="5"/>
      <c r="G227" s="5"/>
      <c r="H227" s="5"/>
      <c r="I227" s="5"/>
    </row>
    <row r="228" spans="3:9">
      <c r="C228" s="5"/>
      <c r="D228" s="5"/>
      <c r="E228" s="5"/>
      <c r="F228" s="5"/>
      <c r="G228" s="5"/>
      <c r="H228" s="5"/>
      <c r="I228" s="5"/>
    </row>
    <row r="229" spans="3:9">
      <c r="C229" s="5"/>
      <c r="D229" s="5"/>
      <c r="E229" s="5"/>
      <c r="F229" s="5"/>
      <c r="G229" s="5"/>
      <c r="H229" s="5"/>
      <c r="I229" s="5"/>
    </row>
    <row r="230" spans="3:9">
      <c r="C230" s="5"/>
      <c r="D230" s="5"/>
      <c r="E230" s="5"/>
      <c r="F230" s="5"/>
      <c r="G230" s="5"/>
      <c r="H230" s="5"/>
      <c r="I230" s="5"/>
    </row>
    <row r="231" spans="3:9">
      <c r="C231" s="5"/>
      <c r="D231" s="5"/>
      <c r="E231" s="5"/>
      <c r="F231" s="5"/>
      <c r="G231" s="5"/>
      <c r="H231" s="5"/>
      <c r="I231" s="5"/>
    </row>
    <row r="232" spans="3:9">
      <c r="C232" s="5"/>
      <c r="D232" s="5"/>
      <c r="E232" s="5"/>
      <c r="F232" s="5"/>
      <c r="G232" s="5"/>
      <c r="H232" s="5"/>
      <c r="I232" s="5"/>
    </row>
    <row r="233" spans="3:9">
      <c r="C233" s="5"/>
      <c r="D233" s="5"/>
      <c r="E233" s="5"/>
      <c r="F233" s="5"/>
      <c r="G233" s="5"/>
      <c r="H233" s="5"/>
      <c r="I233" s="5"/>
    </row>
    <row r="234" spans="3:9">
      <c r="C234" s="5"/>
      <c r="D234" s="5"/>
      <c r="E234" s="5"/>
      <c r="F234" s="5"/>
      <c r="G234" s="5"/>
      <c r="H234" s="5"/>
      <c r="I234" s="5"/>
    </row>
    <row r="235" spans="3:9">
      <c r="C235" s="5"/>
      <c r="D235" s="5"/>
      <c r="E235" s="5"/>
      <c r="F235" s="5"/>
      <c r="G235" s="5"/>
      <c r="H235" s="5"/>
      <c r="I235" s="5"/>
    </row>
    <row r="236" spans="3:9">
      <c r="C236" s="5"/>
      <c r="D236" s="5"/>
      <c r="E236" s="5"/>
      <c r="F236" s="5"/>
      <c r="G236" s="5"/>
      <c r="H236" s="5"/>
      <c r="I236" s="5"/>
    </row>
    <row r="237" spans="3:9">
      <c r="C237" s="5"/>
      <c r="D237" s="5"/>
      <c r="E237" s="5"/>
      <c r="F237" s="5"/>
      <c r="G237" s="5"/>
      <c r="H237" s="5"/>
      <c r="I237" s="5"/>
    </row>
    <row r="238" spans="3:9">
      <c r="C238" s="5"/>
      <c r="D238" s="5"/>
      <c r="E238" s="5"/>
      <c r="F238" s="5"/>
      <c r="G238" s="5"/>
      <c r="H238" s="5"/>
      <c r="I238" s="5"/>
    </row>
    <row r="239" spans="3:9">
      <c r="C239" s="5"/>
      <c r="D239" s="5"/>
      <c r="E239" s="5"/>
      <c r="F239" s="5"/>
      <c r="G239" s="5"/>
      <c r="H239" s="5"/>
      <c r="I239" s="5"/>
    </row>
    <row r="240" spans="3:9">
      <c r="C240" s="5"/>
      <c r="D240" s="5"/>
      <c r="E240" s="5"/>
      <c r="F240" s="5"/>
      <c r="G240" s="5"/>
      <c r="H240" s="5"/>
      <c r="I240" s="5"/>
    </row>
    <row r="241" spans="3:9">
      <c r="C241" s="5"/>
      <c r="D241" s="5"/>
      <c r="E241" s="5"/>
      <c r="F241" s="5"/>
      <c r="G241" s="5"/>
      <c r="H241" s="5"/>
      <c r="I241" s="5"/>
    </row>
    <row r="242" spans="3:9">
      <c r="C242" s="5"/>
      <c r="D242" s="5"/>
      <c r="E242" s="5"/>
      <c r="F242" s="5"/>
      <c r="G242" s="5"/>
      <c r="H242" s="5"/>
      <c r="I242" s="5"/>
    </row>
    <row r="243" spans="3:9">
      <c r="C243" s="5"/>
      <c r="D243" s="5"/>
      <c r="E243" s="5"/>
      <c r="F243" s="5"/>
      <c r="G243" s="5"/>
      <c r="H243" s="5"/>
      <c r="I243" s="5"/>
    </row>
    <row r="244" spans="3:9">
      <c r="C244" s="5"/>
      <c r="D244" s="5"/>
      <c r="E244" s="5"/>
      <c r="F244" s="5"/>
      <c r="G244" s="5"/>
      <c r="H244" s="5"/>
      <c r="I244" s="5"/>
    </row>
    <row r="245" spans="3:9">
      <c r="C245" s="5"/>
      <c r="D245" s="5"/>
      <c r="E245" s="5"/>
      <c r="F245" s="5"/>
      <c r="G245" s="5"/>
      <c r="H245" s="5"/>
      <c r="I245" s="5"/>
    </row>
    <row r="246" spans="3:9">
      <c r="C246" s="5"/>
      <c r="D246" s="5"/>
      <c r="E246" s="5"/>
      <c r="F246" s="5"/>
      <c r="G246" s="5"/>
      <c r="H246" s="5"/>
      <c r="I246" s="5"/>
    </row>
    <row r="247" spans="3:9">
      <c r="C247" s="5"/>
      <c r="D247" s="5"/>
      <c r="E247" s="5"/>
      <c r="F247" s="5"/>
      <c r="G247" s="5"/>
      <c r="H247" s="5"/>
      <c r="I247" s="5"/>
    </row>
    <row r="248" spans="3:9">
      <c r="C248" s="5"/>
      <c r="D248" s="5"/>
      <c r="E248" s="5"/>
      <c r="F248" s="5"/>
      <c r="G248" s="5"/>
      <c r="H248" s="5"/>
      <c r="I248" s="5"/>
    </row>
    <row r="249" spans="3:9">
      <c r="C249" s="5"/>
      <c r="D249" s="5"/>
      <c r="E249" s="5"/>
      <c r="F249" s="5"/>
      <c r="G249" s="5"/>
      <c r="H249" s="5"/>
      <c r="I249" s="5"/>
    </row>
    <row r="250" spans="3:9">
      <c r="C250" s="5"/>
      <c r="D250" s="5"/>
      <c r="E250" s="5"/>
      <c r="F250" s="5"/>
      <c r="G250" s="5"/>
      <c r="H250" s="5"/>
      <c r="I250" s="5"/>
    </row>
    <row r="251" spans="3:9">
      <c r="C251" s="5"/>
      <c r="D251" s="5"/>
      <c r="E251" s="5"/>
      <c r="F251" s="5"/>
      <c r="G251" s="5"/>
      <c r="H251" s="5"/>
      <c r="I251" s="5"/>
    </row>
    <row r="252" spans="3:9">
      <c r="C252" s="5"/>
      <c r="D252" s="5"/>
      <c r="E252" s="5"/>
      <c r="F252" s="5"/>
      <c r="G252" s="5"/>
      <c r="H252" s="5"/>
      <c r="I252" s="5"/>
    </row>
    <row r="253" spans="3:9">
      <c r="C253" s="5"/>
      <c r="D253" s="5"/>
      <c r="E253" s="5"/>
      <c r="F253" s="5"/>
      <c r="G253" s="5"/>
      <c r="H253" s="5"/>
      <c r="I253" s="5"/>
    </row>
    <row r="254" spans="3:9">
      <c r="C254" s="5"/>
      <c r="D254" s="5"/>
      <c r="E254" s="5"/>
      <c r="F254" s="5"/>
      <c r="G254" s="5"/>
      <c r="H254" s="5"/>
      <c r="I254" s="5"/>
    </row>
    <row r="255" spans="3:9">
      <c r="C255" s="5"/>
      <c r="D255" s="5"/>
      <c r="E255" s="5"/>
      <c r="F255" s="5"/>
      <c r="G255" s="5"/>
      <c r="H255" s="5"/>
      <c r="I255" s="5"/>
    </row>
    <row r="256" spans="3:9">
      <c r="C256" s="5"/>
      <c r="D256" s="5"/>
      <c r="E256" s="5"/>
      <c r="F256" s="5"/>
      <c r="G256" s="5"/>
      <c r="H256" s="5"/>
      <c r="I256" s="5"/>
    </row>
    <row r="257" spans="3:9">
      <c r="C257" s="5"/>
      <c r="D257" s="5"/>
      <c r="E257" s="5"/>
      <c r="F257" s="5"/>
      <c r="G257" s="5"/>
      <c r="H257" s="5"/>
      <c r="I257" s="5"/>
    </row>
    <row r="258" spans="3:9">
      <c r="C258" s="5"/>
      <c r="D258" s="5"/>
      <c r="E258" s="5"/>
      <c r="F258" s="5"/>
      <c r="G258" s="5"/>
      <c r="H258" s="5"/>
      <c r="I258" s="5"/>
    </row>
    <row r="259" spans="3:9">
      <c r="C259" s="5"/>
      <c r="D259" s="5"/>
      <c r="E259" s="5"/>
      <c r="F259" s="5"/>
      <c r="G259" s="5"/>
      <c r="H259" s="5"/>
      <c r="I259" s="5"/>
    </row>
    <row r="260" spans="3:9">
      <c r="C260" s="5"/>
      <c r="D260" s="5"/>
      <c r="E260" s="5"/>
      <c r="F260" s="5"/>
      <c r="G260" s="5"/>
      <c r="H260" s="5"/>
      <c r="I260" s="5"/>
    </row>
    <row r="261" spans="3:9">
      <c r="C261" s="5"/>
      <c r="D261" s="5"/>
      <c r="E261" s="5"/>
      <c r="F261" s="5"/>
      <c r="G261" s="5"/>
      <c r="H261" s="5"/>
      <c r="I261" s="5"/>
    </row>
    <row r="262" spans="3:9">
      <c r="C262" s="5"/>
      <c r="D262" s="5"/>
      <c r="E262" s="5"/>
      <c r="F262" s="5"/>
      <c r="G262" s="5"/>
      <c r="H262" s="5"/>
      <c r="I262" s="5"/>
    </row>
    <row r="263" spans="3:9">
      <c r="C263" s="5"/>
      <c r="D263" s="5"/>
      <c r="E263" s="5"/>
      <c r="F263" s="5"/>
      <c r="G263" s="5"/>
      <c r="H263" s="5"/>
      <c r="I263" s="5"/>
    </row>
    <row r="264" spans="3:9">
      <c r="C264" s="5"/>
      <c r="D264" s="5"/>
      <c r="E264" s="5"/>
      <c r="F264" s="5"/>
      <c r="G264" s="5"/>
      <c r="H264" s="5"/>
      <c r="I264" s="5"/>
    </row>
    <row r="265" spans="3:9">
      <c r="C265" s="5"/>
      <c r="D265" s="5"/>
      <c r="E265" s="5"/>
      <c r="F265" s="5"/>
      <c r="G265" s="5"/>
      <c r="H265" s="5"/>
      <c r="I265" s="5"/>
    </row>
    <row r="266" spans="3:9">
      <c r="C266" s="5"/>
      <c r="D266" s="5"/>
      <c r="E266" s="5"/>
      <c r="F266" s="5"/>
      <c r="G266" s="5"/>
      <c r="H266" s="5"/>
      <c r="I266" s="5"/>
    </row>
    <row r="267" spans="3:9">
      <c r="C267" s="5"/>
      <c r="D267" s="5"/>
      <c r="E267" s="5"/>
      <c r="F267" s="5"/>
      <c r="G267" s="5"/>
      <c r="H267" s="5"/>
      <c r="I267" s="5"/>
    </row>
    <row r="268" spans="3:9">
      <c r="C268" s="5"/>
      <c r="D268" s="5"/>
      <c r="E268" s="5"/>
      <c r="F268" s="5"/>
      <c r="G268" s="5"/>
      <c r="H268" s="5"/>
      <c r="I268" s="5"/>
    </row>
    <row r="269" spans="3:9">
      <c r="C269" s="5"/>
      <c r="D269" s="5"/>
      <c r="E269" s="5"/>
      <c r="F269" s="5"/>
      <c r="G269" s="5"/>
      <c r="H269" s="5"/>
      <c r="I269" s="5"/>
    </row>
    <row r="270" spans="3:9">
      <c r="C270" s="5"/>
      <c r="D270" s="5"/>
      <c r="E270" s="5"/>
      <c r="F270" s="5"/>
      <c r="G270" s="5"/>
      <c r="H270" s="5"/>
      <c r="I270" s="5"/>
    </row>
    <row r="271" spans="3:9">
      <c r="C271" s="5"/>
      <c r="D271" s="5"/>
      <c r="E271" s="5"/>
      <c r="F271" s="5"/>
      <c r="G271" s="5"/>
      <c r="H271" s="5"/>
      <c r="I271" s="5"/>
    </row>
    <row r="272" spans="3:9">
      <c r="C272" s="5"/>
      <c r="D272" s="5"/>
      <c r="E272" s="5"/>
      <c r="F272" s="5"/>
      <c r="G272" s="5"/>
      <c r="H272" s="5"/>
      <c r="I272" s="5"/>
    </row>
    <row r="273" spans="3:9">
      <c r="C273" s="5"/>
      <c r="D273" s="5"/>
      <c r="E273" s="5"/>
      <c r="F273" s="5"/>
      <c r="G273" s="5"/>
      <c r="H273" s="5"/>
      <c r="I273" s="5"/>
    </row>
    <row r="274" spans="3:9">
      <c r="C274" s="5"/>
      <c r="D274" s="5"/>
      <c r="E274" s="5"/>
      <c r="F274" s="5"/>
      <c r="G274" s="5"/>
      <c r="H274" s="5"/>
      <c r="I274" s="5"/>
    </row>
    <row r="275" spans="3:9">
      <c r="C275" s="5"/>
      <c r="D275" s="5"/>
      <c r="E275" s="5"/>
      <c r="F275" s="5"/>
      <c r="G275" s="5"/>
      <c r="H275" s="5"/>
      <c r="I275" s="5"/>
    </row>
    <row r="276" spans="3:9">
      <c r="C276" s="5"/>
      <c r="D276" s="5"/>
      <c r="E276" s="5"/>
      <c r="F276" s="5"/>
      <c r="G276" s="5"/>
      <c r="H276" s="5"/>
      <c r="I276" s="5"/>
    </row>
    <row r="277" spans="3:9">
      <c r="C277" s="5"/>
      <c r="D277" s="5"/>
      <c r="E277" s="5"/>
      <c r="F277" s="5"/>
      <c r="G277" s="5"/>
      <c r="H277" s="5"/>
      <c r="I277" s="5"/>
    </row>
    <row r="278" spans="3:9">
      <c r="C278" s="5"/>
      <c r="D278" s="5"/>
      <c r="E278" s="5"/>
      <c r="F278" s="5"/>
      <c r="G278" s="5"/>
      <c r="H278" s="5"/>
      <c r="I278" s="5"/>
    </row>
    <row r="279" spans="3:9">
      <c r="C279" s="5"/>
      <c r="D279" s="5"/>
      <c r="E279" s="5"/>
      <c r="F279" s="5"/>
      <c r="G279" s="5"/>
      <c r="H279" s="5"/>
      <c r="I279" s="5"/>
    </row>
    <row r="280" spans="3:9">
      <c r="C280" s="5"/>
      <c r="D280" s="5"/>
      <c r="E280" s="5"/>
      <c r="F280" s="5"/>
      <c r="G280" s="5"/>
      <c r="H280" s="5"/>
      <c r="I280" s="5"/>
    </row>
    <row r="281" spans="3:9">
      <c r="C281" s="5"/>
      <c r="D281" s="5"/>
      <c r="E281" s="5"/>
      <c r="F281" s="5"/>
      <c r="G281" s="5"/>
      <c r="H281" s="5"/>
      <c r="I281" s="5"/>
    </row>
    <row r="282" spans="3:9">
      <c r="C282" s="5"/>
      <c r="D282" s="5"/>
      <c r="E282" s="5"/>
      <c r="F282" s="5"/>
      <c r="G282" s="5"/>
      <c r="H282" s="5"/>
      <c r="I282" s="5"/>
    </row>
    <row r="283" spans="3:9">
      <c r="C283" s="5"/>
      <c r="D283" s="5"/>
      <c r="E283" s="5"/>
      <c r="F283" s="5"/>
      <c r="G283" s="5"/>
      <c r="H283" s="5"/>
      <c r="I283" s="5"/>
    </row>
    <row r="284" spans="3:9">
      <c r="C284" s="5"/>
      <c r="D284" s="5"/>
      <c r="E284" s="5"/>
      <c r="F284" s="5"/>
      <c r="G284" s="5"/>
      <c r="H284" s="5"/>
      <c r="I284" s="5"/>
    </row>
    <row r="285" spans="3:9">
      <c r="C285" s="5"/>
      <c r="D285" s="5"/>
      <c r="E285" s="5"/>
      <c r="F285" s="5"/>
      <c r="G285" s="5"/>
      <c r="H285" s="5"/>
      <c r="I285" s="5"/>
    </row>
    <row r="286" spans="3:9">
      <c r="C286" s="5"/>
      <c r="D286" s="5"/>
      <c r="E286" s="5"/>
      <c r="F286" s="5"/>
      <c r="G286" s="5"/>
      <c r="H286" s="5"/>
      <c r="I286" s="5"/>
    </row>
    <row r="287" spans="3:9">
      <c r="C287" s="5"/>
      <c r="D287" s="5"/>
      <c r="E287" s="5"/>
      <c r="F287" s="5"/>
      <c r="G287" s="5"/>
      <c r="H287" s="5"/>
      <c r="I287" s="5"/>
    </row>
    <row r="288" spans="3:9">
      <c r="C288" s="5"/>
      <c r="D288" s="5"/>
      <c r="E288" s="5"/>
      <c r="F288" s="5"/>
      <c r="G288" s="5"/>
      <c r="H288" s="5"/>
      <c r="I288" s="5"/>
    </row>
    <row r="289" spans="3:9">
      <c r="C289" s="5"/>
      <c r="D289" s="5"/>
      <c r="E289" s="5"/>
      <c r="F289" s="5"/>
      <c r="G289" s="5"/>
      <c r="H289" s="5"/>
      <c r="I289" s="5"/>
    </row>
    <row r="290" spans="3:9">
      <c r="C290" s="5"/>
      <c r="D290" s="5"/>
      <c r="E290" s="5"/>
      <c r="F290" s="5"/>
      <c r="G290" s="5"/>
      <c r="H290" s="5"/>
      <c r="I290" s="5"/>
    </row>
    <row r="291" spans="3:9">
      <c r="C291" s="5"/>
      <c r="D291" s="5"/>
      <c r="E291" s="5"/>
      <c r="F291" s="5"/>
      <c r="G291" s="5"/>
      <c r="H291" s="5"/>
      <c r="I291" s="5"/>
    </row>
    <row r="292" spans="3:9">
      <c r="C292" s="5"/>
      <c r="D292" s="5"/>
      <c r="E292" s="5"/>
      <c r="F292" s="5"/>
      <c r="G292" s="5"/>
      <c r="H292" s="5"/>
      <c r="I292" s="5"/>
    </row>
    <row r="293" spans="3:9">
      <c r="C293" s="5"/>
      <c r="D293" s="5"/>
      <c r="E293" s="5"/>
      <c r="F293" s="5"/>
      <c r="G293" s="5"/>
      <c r="H293" s="5"/>
      <c r="I293" s="5"/>
    </row>
    <row r="294" spans="3:9">
      <c r="C294" s="5"/>
      <c r="D294" s="5"/>
      <c r="E294" s="5"/>
      <c r="F294" s="5"/>
      <c r="G294" s="5"/>
      <c r="H294" s="5"/>
      <c r="I294" s="5"/>
    </row>
    <row r="295" spans="3:9">
      <c r="C295" s="5"/>
      <c r="D295" s="5"/>
      <c r="E295" s="5"/>
      <c r="F295" s="5"/>
      <c r="G295" s="5"/>
      <c r="H295" s="5"/>
      <c r="I295" s="5"/>
    </row>
    <row r="296" spans="3:9">
      <c r="C296" s="5"/>
      <c r="D296" s="5"/>
      <c r="E296" s="5"/>
      <c r="F296" s="5"/>
      <c r="G296" s="5"/>
      <c r="H296" s="5"/>
      <c r="I296" s="5"/>
    </row>
    <row r="297" spans="3:9">
      <c r="C297" s="5"/>
      <c r="D297" s="5"/>
      <c r="E297" s="5"/>
      <c r="F297" s="5"/>
      <c r="G297" s="5"/>
      <c r="H297" s="5"/>
      <c r="I297" s="5"/>
    </row>
    <row r="298" spans="3:9">
      <c r="C298" s="5"/>
      <c r="D298" s="5"/>
      <c r="E298" s="5"/>
      <c r="F298" s="5"/>
      <c r="G298" s="5"/>
      <c r="H298" s="5"/>
      <c r="I298" s="5"/>
    </row>
    <row r="299" spans="3:9">
      <c r="C299" s="5"/>
      <c r="D299" s="5"/>
      <c r="E299" s="5"/>
      <c r="F299" s="5"/>
      <c r="G299" s="5"/>
      <c r="H299" s="5"/>
      <c r="I299" s="5"/>
    </row>
    <row r="300" spans="3:9">
      <c r="C300" s="5"/>
      <c r="D300" s="5"/>
      <c r="E300" s="5"/>
      <c r="F300" s="5"/>
      <c r="G300" s="5"/>
      <c r="H300" s="5"/>
      <c r="I300" s="5"/>
    </row>
    <row r="301" spans="3:9">
      <c r="C301" s="5"/>
      <c r="D301" s="5"/>
      <c r="E301" s="5"/>
      <c r="F301" s="5"/>
      <c r="G301" s="5"/>
      <c r="H301" s="5"/>
      <c r="I301" s="5"/>
    </row>
    <row r="302" spans="3:9">
      <c r="C302" s="5"/>
      <c r="D302" s="5"/>
      <c r="E302" s="5"/>
      <c r="F302" s="5"/>
      <c r="G302" s="5"/>
      <c r="H302" s="5"/>
      <c r="I302" s="5"/>
    </row>
    <row r="303" spans="3:9">
      <c r="C303" s="5"/>
      <c r="D303" s="5"/>
      <c r="E303" s="5"/>
      <c r="F303" s="5"/>
      <c r="G303" s="5"/>
      <c r="H303" s="5"/>
      <c r="I303" s="5"/>
    </row>
    <row r="304" spans="3:9">
      <c r="C304" s="5"/>
      <c r="D304" s="5"/>
      <c r="E304" s="5"/>
      <c r="F304" s="5"/>
      <c r="G304" s="5"/>
      <c r="H304" s="5"/>
      <c r="I304" s="5"/>
    </row>
    <row r="305" spans="3:9">
      <c r="C305" s="5"/>
      <c r="D305" s="5"/>
      <c r="E305" s="5"/>
      <c r="F305" s="5"/>
      <c r="G305" s="5"/>
      <c r="H305" s="5"/>
      <c r="I305" s="5"/>
    </row>
    <row r="306" spans="3:9">
      <c r="C306" s="5"/>
      <c r="D306" s="5"/>
      <c r="E306" s="5"/>
      <c r="F306" s="5"/>
      <c r="G306" s="5"/>
      <c r="H306" s="5"/>
      <c r="I306" s="5"/>
    </row>
    <row r="307" spans="3:9">
      <c r="C307" s="5"/>
      <c r="D307" s="5"/>
      <c r="E307" s="5"/>
      <c r="F307" s="5"/>
      <c r="G307" s="5"/>
      <c r="H307" s="5"/>
      <c r="I307" s="5"/>
    </row>
    <row r="308" spans="3:9">
      <c r="C308" s="5"/>
      <c r="D308" s="5"/>
      <c r="E308" s="5"/>
      <c r="F308" s="5"/>
      <c r="G308" s="5"/>
      <c r="H308" s="5"/>
      <c r="I308" s="5"/>
    </row>
    <row r="309" spans="3:9">
      <c r="C309" s="5"/>
      <c r="D309" s="5"/>
      <c r="E309" s="5"/>
      <c r="F309" s="5"/>
      <c r="G309" s="5"/>
      <c r="H309" s="5"/>
      <c r="I309" s="5"/>
    </row>
    <row r="310" spans="3:9">
      <c r="C310" s="5"/>
      <c r="D310" s="5"/>
      <c r="E310" s="5"/>
      <c r="F310" s="5"/>
      <c r="G310" s="5"/>
      <c r="H310" s="5"/>
      <c r="I310" s="5"/>
    </row>
    <row r="311" spans="3:9">
      <c r="C311" s="5"/>
      <c r="D311" s="5"/>
      <c r="E311" s="5"/>
      <c r="F311" s="5"/>
      <c r="G311" s="5"/>
      <c r="H311" s="5"/>
      <c r="I311" s="5"/>
    </row>
    <row r="312" spans="3:9">
      <c r="C312" s="5"/>
      <c r="D312" s="5"/>
      <c r="E312" s="5"/>
      <c r="F312" s="5"/>
      <c r="G312" s="5"/>
      <c r="H312" s="5"/>
      <c r="I312" s="5"/>
    </row>
    <row r="313" spans="3:9">
      <c r="C313" s="5"/>
      <c r="D313" s="5"/>
      <c r="E313" s="5"/>
      <c r="F313" s="5"/>
      <c r="G313" s="5"/>
      <c r="H313" s="5"/>
      <c r="I313" s="5"/>
    </row>
    <row r="314" spans="3:9">
      <c r="C314" s="5"/>
      <c r="D314" s="5"/>
      <c r="E314" s="5"/>
      <c r="F314" s="5"/>
      <c r="G314" s="5"/>
      <c r="H314" s="5"/>
      <c r="I314" s="5"/>
    </row>
    <row r="315" spans="3:9">
      <c r="C315" s="5"/>
      <c r="D315" s="5"/>
      <c r="E315" s="5"/>
      <c r="F315" s="5"/>
      <c r="G315" s="5"/>
      <c r="H315" s="5"/>
      <c r="I315" s="5"/>
    </row>
    <row r="316" spans="3:9">
      <c r="C316" s="5"/>
      <c r="D316" s="5"/>
      <c r="E316" s="5"/>
      <c r="F316" s="5"/>
      <c r="G316" s="5"/>
      <c r="H316" s="5"/>
      <c r="I316" s="5"/>
    </row>
    <row r="317" spans="3:9">
      <c r="C317" s="5"/>
      <c r="D317" s="5"/>
      <c r="E317" s="5"/>
      <c r="F317" s="5"/>
      <c r="G317" s="5"/>
      <c r="H317" s="5"/>
      <c r="I317" s="5"/>
    </row>
    <row r="318" spans="3:9">
      <c r="C318" s="5"/>
      <c r="D318" s="5"/>
      <c r="E318" s="5"/>
      <c r="F318" s="5"/>
      <c r="G318" s="5"/>
      <c r="H318" s="5"/>
      <c r="I318" s="5"/>
    </row>
    <row r="319" spans="3:9">
      <c r="C319" s="5"/>
      <c r="D319" s="5"/>
      <c r="E319" s="5"/>
      <c r="F319" s="5"/>
      <c r="G319" s="5"/>
      <c r="H319" s="5"/>
      <c r="I319" s="5"/>
    </row>
    <row r="320" spans="3:9">
      <c r="C320" s="5"/>
      <c r="D320" s="5"/>
      <c r="E320" s="5"/>
      <c r="F320" s="5"/>
      <c r="G320" s="5"/>
      <c r="H320" s="5"/>
      <c r="I320" s="5"/>
    </row>
    <row r="321" spans="3:9">
      <c r="C321" s="5"/>
      <c r="D321" s="5"/>
      <c r="E321" s="5"/>
      <c r="F321" s="5"/>
      <c r="G321" s="5"/>
      <c r="H321" s="5"/>
      <c r="I321" s="5"/>
    </row>
    <row r="322" spans="3:9">
      <c r="C322" s="5"/>
      <c r="D322" s="5"/>
      <c r="E322" s="5"/>
      <c r="F322" s="5"/>
      <c r="G322" s="5"/>
      <c r="H322" s="5"/>
      <c r="I322" s="5"/>
    </row>
    <row r="323" spans="3:9">
      <c r="C323" s="5"/>
      <c r="D323" s="5"/>
      <c r="E323" s="5"/>
      <c r="F323" s="5"/>
      <c r="G323" s="5"/>
      <c r="H323" s="5"/>
      <c r="I323" s="5"/>
    </row>
    <row r="324" spans="3:9">
      <c r="C324" s="5"/>
      <c r="D324" s="5"/>
      <c r="E324" s="5"/>
      <c r="F324" s="5"/>
      <c r="G324" s="5"/>
      <c r="H324" s="5"/>
      <c r="I324" s="5"/>
    </row>
    <row r="325" spans="3:9">
      <c r="C325" s="5"/>
      <c r="D325" s="5"/>
      <c r="E325" s="5"/>
      <c r="F325" s="5"/>
      <c r="G325" s="5"/>
      <c r="H325" s="5"/>
      <c r="I325" s="5"/>
    </row>
    <row r="326" spans="3:9">
      <c r="C326" s="5"/>
      <c r="D326" s="5"/>
      <c r="E326" s="5"/>
      <c r="F326" s="5"/>
      <c r="G326" s="5"/>
      <c r="H326" s="5"/>
      <c r="I326" s="5"/>
    </row>
    <row r="327" spans="3:9">
      <c r="C327" s="5"/>
      <c r="D327" s="5"/>
      <c r="E327" s="5"/>
      <c r="F327" s="5"/>
      <c r="G327" s="5"/>
      <c r="H327" s="5"/>
      <c r="I327" s="5"/>
    </row>
    <row r="328" spans="3:9">
      <c r="C328" s="5"/>
      <c r="D328" s="5"/>
      <c r="E328" s="5"/>
      <c r="F328" s="5"/>
      <c r="G328" s="5"/>
      <c r="H328" s="5"/>
      <c r="I328" s="5"/>
    </row>
    <row r="329" spans="3:9">
      <c r="C329" s="5"/>
      <c r="D329" s="5"/>
      <c r="E329" s="5"/>
      <c r="F329" s="5"/>
      <c r="G329" s="5"/>
      <c r="H329" s="5"/>
      <c r="I329" s="5"/>
    </row>
    <row r="330" spans="3:9">
      <c r="C330" s="5"/>
      <c r="D330" s="5"/>
      <c r="E330" s="5"/>
      <c r="F330" s="5"/>
      <c r="G330" s="5"/>
      <c r="H330" s="5"/>
      <c r="I330" s="5"/>
    </row>
    <row r="331" spans="3:9">
      <c r="C331" s="5"/>
      <c r="D331" s="5"/>
      <c r="E331" s="5"/>
      <c r="F331" s="5"/>
      <c r="G331" s="5"/>
      <c r="H331" s="5"/>
      <c r="I331" s="5"/>
    </row>
    <row r="332" spans="3:9">
      <c r="C332" s="5"/>
      <c r="D332" s="5"/>
      <c r="E332" s="5"/>
      <c r="F332" s="5"/>
      <c r="G332" s="5"/>
      <c r="H332" s="5"/>
      <c r="I332" s="5"/>
    </row>
    <row r="333" spans="3:9">
      <c r="C333" s="5"/>
      <c r="D333" s="5"/>
      <c r="E333" s="5"/>
      <c r="F333" s="5"/>
      <c r="G333" s="5"/>
      <c r="H333" s="5"/>
      <c r="I333" s="5"/>
    </row>
    <row r="334" spans="3:9">
      <c r="C334" s="5"/>
      <c r="D334" s="5"/>
      <c r="E334" s="5"/>
      <c r="F334" s="5"/>
      <c r="G334" s="5"/>
      <c r="H334" s="5"/>
      <c r="I334" s="5"/>
    </row>
    <row r="335" spans="3:9">
      <c r="C335" s="5"/>
      <c r="D335" s="5"/>
      <c r="E335" s="5"/>
      <c r="F335" s="5"/>
      <c r="G335" s="5"/>
      <c r="H335" s="5"/>
      <c r="I335" s="5"/>
    </row>
    <row r="336" spans="3:9">
      <c r="C336" s="5"/>
      <c r="D336" s="5"/>
      <c r="E336" s="5"/>
      <c r="F336" s="5"/>
      <c r="G336" s="5"/>
      <c r="H336" s="5"/>
      <c r="I336" s="5"/>
    </row>
    <row r="337" spans="3:9">
      <c r="C337" s="5"/>
      <c r="D337" s="5"/>
      <c r="E337" s="5"/>
      <c r="F337" s="5"/>
      <c r="G337" s="5"/>
      <c r="H337" s="5"/>
      <c r="I337" s="5"/>
    </row>
    <row r="338" spans="3:9">
      <c r="C338" s="5"/>
      <c r="D338" s="5"/>
      <c r="E338" s="5"/>
      <c r="F338" s="5"/>
      <c r="G338" s="5"/>
      <c r="H338" s="5"/>
      <c r="I338" s="5"/>
    </row>
    <row r="339" spans="3:9">
      <c r="C339" s="5"/>
      <c r="D339" s="5"/>
      <c r="E339" s="5"/>
      <c r="F339" s="5"/>
      <c r="G339" s="5"/>
      <c r="H339" s="5"/>
      <c r="I339" s="5"/>
    </row>
    <row r="340" spans="3:9">
      <c r="C340" s="5"/>
      <c r="D340" s="5"/>
      <c r="E340" s="5"/>
      <c r="F340" s="5"/>
      <c r="G340" s="5"/>
      <c r="H340" s="5"/>
      <c r="I340" s="5"/>
    </row>
    <row r="341" spans="3:9">
      <c r="C341" s="5"/>
      <c r="D341" s="5"/>
      <c r="E341" s="5"/>
      <c r="F341" s="5"/>
      <c r="G341" s="5"/>
      <c r="H341" s="5"/>
      <c r="I341" s="5"/>
    </row>
    <row r="342" spans="3:9">
      <c r="C342" s="5"/>
      <c r="D342" s="5"/>
      <c r="E342" s="5"/>
      <c r="F342" s="5"/>
      <c r="G342" s="5"/>
      <c r="H342" s="5"/>
      <c r="I342" s="5"/>
    </row>
    <row r="343" spans="3:9">
      <c r="C343" s="5"/>
      <c r="D343" s="5"/>
      <c r="E343" s="5"/>
      <c r="F343" s="5"/>
      <c r="G343" s="5"/>
      <c r="H343" s="5"/>
      <c r="I343" s="5"/>
    </row>
    <row r="344" spans="3:9">
      <c r="C344" s="5"/>
      <c r="D344" s="5"/>
      <c r="E344" s="5"/>
      <c r="F344" s="5"/>
      <c r="G344" s="5"/>
      <c r="H344" s="5"/>
      <c r="I344" s="5"/>
    </row>
    <row r="345" spans="3:9">
      <c r="C345" s="5"/>
      <c r="D345" s="5"/>
      <c r="E345" s="5"/>
      <c r="F345" s="5"/>
      <c r="G345" s="5"/>
      <c r="H345" s="5"/>
      <c r="I345" s="5"/>
    </row>
    <row r="346" spans="3:9">
      <c r="C346" s="5"/>
      <c r="D346" s="5"/>
      <c r="E346" s="5"/>
      <c r="F346" s="5"/>
      <c r="G346" s="5"/>
      <c r="H346" s="5"/>
      <c r="I346" s="5"/>
    </row>
    <row r="347" spans="3:9">
      <c r="C347" s="5"/>
      <c r="D347" s="5"/>
      <c r="E347" s="5"/>
      <c r="F347" s="5"/>
      <c r="G347" s="5"/>
      <c r="H347" s="5"/>
      <c r="I347" s="5"/>
    </row>
    <row r="348" spans="3:9">
      <c r="C348" s="5"/>
      <c r="D348" s="5"/>
      <c r="E348" s="5"/>
      <c r="F348" s="5"/>
      <c r="G348" s="5"/>
      <c r="H348" s="5"/>
      <c r="I348" s="5"/>
    </row>
    <row r="349" spans="3:9">
      <c r="C349" s="5"/>
      <c r="D349" s="5"/>
      <c r="E349" s="5"/>
      <c r="F349" s="5"/>
      <c r="G349" s="5"/>
      <c r="H349" s="5"/>
      <c r="I349" s="5"/>
    </row>
    <row r="350" spans="3:9">
      <c r="C350" s="5"/>
      <c r="D350" s="5"/>
      <c r="E350" s="5"/>
      <c r="F350" s="5"/>
      <c r="G350" s="5"/>
      <c r="H350" s="5"/>
      <c r="I350" s="5"/>
    </row>
    <row r="351" spans="3:9">
      <c r="C351" s="5"/>
      <c r="D351" s="5"/>
      <c r="E351" s="5"/>
      <c r="F351" s="5"/>
      <c r="G351" s="5"/>
      <c r="H351" s="5"/>
      <c r="I351" s="5"/>
    </row>
    <row r="352" spans="3:9">
      <c r="C352" s="5"/>
      <c r="D352" s="5"/>
      <c r="E352" s="5"/>
      <c r="F352" s="5"/>
      <c r="G352" s="5"/>
      <c r="H352" s="5"/>
      <c r="I352" s="5"/>
    </row>
    <row r="353" spans="3:9">
      <c r="C353" s="5"/>
      <c r="D353" s="5"/>
      <c r="E353" s="5"/>
      <c r="F353" s="5"/>
      <c r="G353" s="5"/>
      <c r="H353" s="5"/>
      <c r="I353" s="5"/>
    </row>
    <row r="354" spans="3:9">
      <c r="C354" s="5"/>
      <c r="D354" s="5"/>
      <c r="E354" s="5"/>
      <c r="F354" s="5"/>
      <c r="G354" s="5"/>
      <c r="H354" s="5"/>
      <c r="I354" s="5"/>
    </row>
    <row r="355" spans="3:9">
      <c r="C355" s="5"/>
      <c r="D355" s="5"/>
      <c r="E355" s="5"/>
      <c r="F355" s="5"/>
      <c r="G355" s="5"/>
      <c r="H355" s="5"/>
      <c r="I355" s="5"/>
    </row>
    <row r="356" spans="3:9">
      <c r="C356" s="5"/>
      <c r="D356" s="5"/>
      <c r="E356" s="5"/>
      <c r="F356" s="5"/>
      <c r="G356" s="5"/>
      <c r="H356" s="5"/>
      <c r="I356" s="5"/>
    </row>
    <row r="357" spans="3:9">
      <c r="C357" s="5"/>
      <c r="D357" s="5"/>
      <c r="E357" s="5"/>
      <c r="F357" s="5"/>
      <c r="G357" s="5"/>
      <c r="H357" s="5"/>
      <c r="I357" s="5"/>
    </row>
    <row r="358" spans="3:9">
      <c r="C358" s="5"/>
      <c r="D358" s="5"/>
      <c r="E358" s="5"/>
      <c r="F358" s="5"/>
      <c r="G358" s="5"/>
      <c r="H358" s="5"/>
      <c r="I358" s="5"/>
    </row>
    <row r="359" spans="3:9">
      <c r="C359" s="5"/>
      <c r="D359" s="5"/>
      <c r="E359" s="5"/>
      <c r="F359" s="5"/>
      <c r="G359" s="5"/>
      <c r="H359" s="5"/>
      <c r="I359" s="5"/>
    </row>
    <row r="360" spans="3:9">
      <c r="C360" s="5"/>
      <c r="D360" s="5"/>
      <c r="E360" s="5"/>
      <c r="F360" s="5"/>
      <c r="G360" s="5"/>
      <c r="H360" s="5"/>
      <c r="I360" s="5"/>
    </row>
    <row r="361" spans="3:9">
      <c r="C361" s="5"/>
      <c r="D361" s="5"/>
      <c r="E361" s="5"/>
      <c r="F361" s="5"/>
      <c r="G361" s="5"/>
      <c r="H361" s="5"/>
      <c r="I361" s="5"/>
    </row>
    <row r="362" spans="3:9">
      <c r="C362" s="5"/>
      <c r="D362" s="5"/>
      <c r="E362" s="5"/>
      <c r="F362" s="5"/>
      <c r="G362" s="5"/>
      <c r="H362" s="5"/>
      <c r="I362" s="5"/>
    </row>
    <row r="363" spans="3:9">
      <c r="C363" s="5"/>
      <c r="D363" s="5"/>
      <c r="E363" s="5"/>
      <c r="F363" s="5"/>
      <c r="G363" s="5"/>
      <c r="H363" s="5"/>
      <c r="I363" s="5"/>
    </row>
    <row r="364" spans="3:9">
      <c r="C364" s="5"/>
      <c r="D364" s="5"/>
      <c r="E364" s="5"/>
      <c r="F364" s="5"/>
      <c r="G364" s="5"/>
      <c r="H364" s="5"/>
      <c r="I364" s="5"/>
    </row>
    <row r="365" spans="3:9">
      <c r="C365" s="5"/>
      <c r="D365" s="5"/>
      <c r="E365" s="5"/>
      <c r="F365" s="5"/>
      <c r="G365" s="5"/>
      <c r="H365" s="5"/>
      <c r="I365" s="5"/>
    </row>
    <row r="366" spans="3:9">
      <c r="C366" s="5"/>
      <c r="D366" s="5"/>
      <c r="E366" s="5"/>
      <c r="F366" s="5"/>
      <c r="G366" s="5"/>
      <c r="H366" s="5"/>
      <c r="I366" s="5"/>
    </row>
    <row r="367" spans="3:9">
      <c r="C367" s="5"/>
      <c r="D367" s="5"/>
      <c r="E367" s="5"/>
      <c r="F367" s="5"/>
      <c r="G367" s="5"/>
      <c r="H367" s="5"/>
      <c r="I367" s="5"/>
    </row>
    <row r="368" spans="3:9">
      <c r="C368" s="5"/>
      <c r="D368" s="5"/>
      <c r="E368" s="5"/>
      <c r="F368" s="5"/>
      <c r="G368" s="5"/>
      <c r="H368" s="5"/>
      <c r="I368" s="5"/>
    </row>
    <row r="369" spans="3:9">
      <c r="C369" s="5"/>
      <c r="D369" s="5"/>
      <c r="E369" s="5"/>
      <c r="F369" s="5"/>
      <c r="G369" s="5"/>
      <c r="H369" s="5"/>
      <c r="I369" s="5"/>
    </row>
    <row r="370" spans="3:9">
      <c r="C370" s="5"/>
      <c r="D370" s="5"/>
      <c r="E370" s="5"/>
      <c r="F370" s="5"/>
      <c r="G370" s="5"/>
      <c r="H370" s="5"/>
      <c r="I370" s="5"/>
    </row>
    <row r="371" spans="3:9">
      <c r="C371" s="5"/>
      <c r="D371" s="5"/>
      <c r="E371" s="5"/>
      <c r="F371" s="5"/>
      <c r="G371" s="5"/>
      <c r="H371" s="5"/>
      <c r="I371" s="5"/>
    </row>
    <row r="372" spans="3:9">
      <c r="C372" s="5"/>
      <c r="D372" s="5"/>
      <c r="E372" s="5"/>
      <c r="F372" s="5"/>
      <c r="G372" s="5"/>
      <c r="H372" s="5"/>
      <c r="I372" s="5"/>
    </row>
    <row r="373" spans="3:9">
      <c r="C373" s="5"/>
      <c r="D373" s="5"/>
      <c r="E373" s="5"/>
      <c r="F373" s="5"/>
      <c r="G373" s="5"/>
      <c r="H373" s="5"/>
      <c r="I373" s="5"/>
    </row>
    <row r="374" spans="3:9">
      <c r="C374" s="5"/>
      <c r="D374" s="5"/>
      <c r="E374" s="5"/>
      <c r="F374" s="5"/>
      <c r="G374" s="5"/>
      <c r="H374" s="5"/>
      <c r="I374" s="5"/>
    </row>
    <row r="375" spans="3:9">
      <c r="C375" s="5"/>
      <c r="D375" s="5"/>
      <c r="E375" s="5"/>
      <c r="F375" s="5"/>
      <c r="G375" s="5"/>
      <c r="H375" s="5"/>
      <c r="I375" s="5"/>
    </row>
    <row r="376" spans="3:9">
      <c r="C376" s="5"/>
      <c r="D376" s="5"/>
      <c r="E376" s="5"/>
      <c r="F376" s="5"/>
      <c r="G376" s="5"/>
      <c r="H376" s="5"/>
      <c r="I376" s="5"/>
    </row>
    <row r="377" spans="3:9">
      <c r="C377" s="5"/>
      <c r="D377" s="5"/>
      <c r="E377" s="5"/>
      <c r="F377" s="5"/>
      <c r="G377" s="5"/>
      <c r="H377" s="5"/>
      <c r="I377" s="5"/>
    </row>
    <row r="378" spans="3:9">
      <c r="C378" s="5"/>
      <c r="D378" s="5"/>
      <c r="E378" s="5"/>
      <c r="F378" s="5"/>
      <c r="G378" s="5"/>
      <c r="H378" s="5"/>
      <c r="I378" s="5"/>
    </row>
    <row r="379" spans="3:9">
      <c r="C379" s="5"/>
      <c r="D379" s="5"/>
      <c r="E379" s="5"/>
      <c r="F379" s="5"/>
      <c r="G379" s="5"/>
      <c r="H379" s="5"/>
      <c r="I379" s="5"/>
    </row>
    <row r="380" spans="3:9">
      <c r="C380" s="5"/>
      <c r="D380" s="5"/>
      <c r="E380" s="5"/>
      <c r="F380" s="5"/>
      <c r="G380" s="5"/>
      <c r="H380" s="5"/>
      <c r="I380" s="5"/>
    </row>
    <row r="381" spans="3:9">
      <c r="C381" s="5"/>
      <c r="D381" s="5"/>
      <c r="E381" s="5"/>
      <c r="F381" s="5"/>
      <c r="G381" s="5"/>
      <c r="H381" s="5"/>
      <c r="I381" s="5"/>
    </row>
    <row r="382" spans="3:9">
      <c r="C382" s="5"/>
      <c r="D382" s="5"/>
      <c r="E382" s="5"/>
      <c r="F382" s="5"/>
      <c r="G382" s="5"/>
      <c r="H382" s="5"/>
      <c r="I382" s="5"/>
    </row>
    <row r="383" spans="3:9">
      <c r="C383" s="5"/>
      <c r="D383" s="5"/>
      <c r="E383" s="5"/>
      <c r="F383" s="5"/>
      <c r="G383" s="5"/>
      <c r="H383" s="5"/>
      <c r="I383" s="5"/>
    </row>
    <row r="384" spans="3:9">
      <c r="C384" s="5"/>
      <c r="D384" s="5"/>
      <c r="E384" s="5"/>
      <c r="F384" s="5"/>
      <c r="G384" s="5"/>
      <c r="H384" s="5"/>
      <c r="I384" s="5"/>
    </row>
    <row r="385" spans="3:9">
      <c r="C385" s="5"/>
      <c r="D385" s="5"/>
      <c r="E385" s="5"/>
      <c r="F385" s="5"/>
      <c r="G385" s="5"/>
      <c r="H385" s="5"/>
      <c r="I385" s="5"/>
    </row>
    <row r="386" spans="3:9">
      <c r="C386" s="5"/>
      <c r="D386" s="5"/>
      <c r="E386" s="5"/>
      <c r="F386" s="5"/>
      <c r="G386" s="5"/>
      <c r="H386" s="5"/>
      <c r="I386" s="5"/>
    </row>
    <row r="387" spans="3:9">
      <c r="C387" s="5"/>
      <c r="D387" s="5"/>
      <c r="E387" s="5"/>
      <c r="F387" s="5"/>
      <c r="G387" s="5"/>
      <c r="H387" s="5"/>
      <c r="I387" s="5"/>
    </row>
    <row r="388" spans="3:9">
      <c r="C388" s="5"/>
      <c r="D388" s="5"/>
      <c r="E388" s="5"/>
      <c r="F388" s="5"/>
      <c r="G388" s="5"/>
      <c r="H388" s="5"/>
      <c r="I388" s="5"/>
    </row>
    <row r="389" spans="3:9">
      <c r="C389" s="5"/>
      <c r="D389" s="5"/>
      <c r="E389" s="5"/>
      <c r="F389" s="5"/>
      <c r="G389" s="5"/>
      <c r="H389" s="5"/>
      <c r="I389" s="5"/>
    </row>
    <row r="390" spans="3:9">
      <c r="C390" s="5"/>
      <c r="D390" s="5"/>
      <c r="E390" s="5"/>
      <c r="F390" s="5"/>
      <c r="G390" s="5"/>
      <c r="H390" s="5"/>
      <c r="I390" s="5"/>
    </row>
    <row r="391" spans="3:9">
      <c r="C391" s="5"/>
      <c r="D391" s="5"/>
      <c r="E391" s="5"/>
      <c r="F391" s="5"/>
      <c r="G391" s="5"/>
      <c r="H391" s="5"/>
      <c r="I391" s="5"/>
    </row>
    <row r="392" spans="3:9">
      <c r="C392" s="5"/>
      <c r="D392" s="5"/>
      <c r="E392" s="5"/>
      <c r="F392" s="5"/>
      <c r="G392" s="5"/>
      <c r="H392" s="5"/>
      <c r="I392" s="5"/>
    </row>
    <row r="393" spans="3:9">
      <c r="C393" s="5"/>
      <c r="D393" s="5"/>
      <c r="E393" s="5"/>
      <c r="F393" s="5"/>
      <c r="G393" s="5"/>
      <c r="H393" s="5"/>
      <c r="I393" s="5"/>
    </row>
    <row r="394" spans="3:9">
      <c r="C394" s="5"/>
      <c r="D394" s="5"/>
      <c r="E394" s="5"/>
      <c r="F394" s="5"/>
      <c r="G394" s="5"/>
      <c r="H394" s="5"/>
      <c r="I394" s="5"/>
    </row>
    <row r="395" spans="3:9">
      <c r="C395" s="5"/>
      <c r="D395" s="5"/>
      <c r="E395" s="5"/>
      <c r="F395" s="5"/>
      <c r="G395" s="5"/>
      <c r="H395" s="5"/>
      <c r="I395" s="5"/>
    </row>
    <row r="396" spans="3:9">
      <c r="C396" s="5"/>
      <c r="D396" s="5"/>
      <c r="E396" s="5"/>
      <c r="F396" s="5"/>
      <c r="G396" s="5"/>
      <c r="H396" s="5"/>
      <c r="I396" s="5"/>
    </row>
    <row r="397" spans="3:9">
      <c r="C397" s="5"/>
      <c r="D397" s="5"/>
      <c r="E397" s="5"/>
      <c r="F397" s="5"/>
      <c r="G397" s="5"/>
      <c r="H397" s="5"/>
      <c r="I397" s="5"/>
    </row>
    <row r="398" spans="3:9">
      <c r="C398" s="5"/>
      <c r="D398" s="5"/>
      <c r="E398" s="5"/>
      <c r="F398" s="5"/>
      <c r="G398" s="5"/>
      <c r="H398" s="5"/>
      <c r="I398" s="5"/>
    </row>
    <row r="399" spans="3:9">
      <c r="C399" s="5"/>
      <c r="D399" s="5"/>
      <c r="E399" s="5"/>
      <c r="F399" s="5"/>
      <c r="G399" s="5"/>
      <c r="H399" s="5"/>
      <c r="I399" s="5"/>
    </row>
    <row r="400" spans="3:9">
      <c r="C400" s="5"/>
      <c r="D400" s="5"/>
      <c r="E400" s="5"/>
      <c r="F400" s="5"/>
      <c r="G400" s="5"/>
      <c r="H400" s="5"/>
      <c r="I400" s="5"/>
    </row>
    <row r="401" spans="3:9">
      <c r="C401" s="5"/>
      <c r="D401" s="5"/>
      <c r="E401" s="5"/>
      <c r="F401" s="5"/>
      <c r="G401" s="5"/>
      <c r="H401" s="5"/>
      <c r="I401" s="5"/>
    </row>
    <row r="402" spans="3:9">
      <c r="C402" s="5"/>
      <c r="D402" s="5"/>
      <c r="E402" s="5"/>
      <c r="F402" s="5"/>
      <c r="G402" s="5"/>
      <c r="H402" s="5"/>
      <c r="I402" s="5"/>
    </row>
    <row r="403" spans="3:9">
      <c r="C403" s="5"/>
      <c r="D403" s="5"/>
      <c r="E403" s="5"/>
      <c r="F403" s="5"/>
      <c r="G403" s="5"/>
      <c r="H403" s="5"/>
      <c r="I403" s="5"/>
    </row>
    <row r="404" spans="3:9">
      <c r="C404" s="5"/>
      <c r="D404" s="5"/>
      <c r="E404" s="5"/>
      <c r="F404" s="5"/>
      <c r="G404" s="5"/>
      <c r="H404" s="5"/>
      <c r="I404" s="5"/>
    </row>
    <row r="405" spans="3:9">
      <c r="C405" s="5"/>
      <c r="D405" s="5"/>
      <c r="E405" s="5"/>
      <c r="F405" s="5"/>
      <c r="G405" s="5"/>
      <c r="H405" s="5"/>
      <c r="I405" s="5"/>
    </row>
    <row r="406" spans="3:9">
      <c r="C406" s="5"/>
      <c r="D406" s="5"/>
      <c r="E406" s="5"/>
      <c r="F406" s="5"/>
      <c r="G406" s="5"/>
      <c r="H406" s="5"/>
      <c r="I406" s="5"/>
    </row>
    <row r="407" spans="3:9">
      <c r="C407" s="5"/>
      <c r="D407" s="5"/>
      <c r="E407" s="5"/>
      <c r="F407" s="5"/>
      <c r="G407" s="5"/>
      <c r="H407" s="5"/>
      <c r="I407" s="5"/>
    </row>
    <row r="408" spans="3:9">
      <c r="C408" s="5"/>
      <c r="D408" s="5"/>
      <c r="E408" s="5"/>
      <c r="F408" s="5"/>
      <c r="G408" s="5"/>
      <c r="H408" s="5"/>
      <c r="I408" s="5"/>
    </row>
    <row r="409" spans="3:9">
      <c r="C409" s="5"/>
      <c r="D409" s="5"/>
      <c r="E409" s="5"/>
      <c r="F409" s="5"/>
      <c r="G409" s="5"/>
      <c r="H409" s="5"/>
      <c r="I409" s="5"/>
    </row>
    <row r="410" spans="3:9">
      <c r="C410" s="5"/>
      <c r="D410" s="5"/>
      <c r="E410" s="5"/>
      <c r="F410" s="5"/>
      <c r="G410" s="5"/>
      <c r="H410" s="5"/>
      <c r="I410" s="5"/>
    </row>
    <row r="411" spans="3:9">
      <c r="C411" s="5"/>
      <c r="D411" s="5"/>
      <c r="E411" s="5"/>
      <c r="F411" s="5"/>
      <c r="G411" s="5"/>
      <c r="H411" s="5"/>
      <c r="I411" s="5"/>
    </row>
    <row r="412" spans="3:9">
      <c r="C412" s="5"/>
      <c r="D412" s="5"/>
      <c r="E412" s="5"/>
      <c r="F412" s="5"/>
      <c r="G412" s="5"/>
      <c r="H412" s="5"/>
      <c r="I412" s="5"/>
    </row>
    <row r="413" spans="3:9">
      <c r="C413" s="5"/>
      <c r="D413" s="5"/>
      <c r="E413" s="5"/>
      <c r="F413" s="5"/>
      <c r="G413" s="5"/>
      <c r="H413" s="5"/>
      <c r="I413" s="5"/>
    </row>
    <row r="414" spans="3:9">
      <c r="C414" s="5"/>
      <c r="D414" s="5"/>
      <c r="E414" s="5"/>
      <c r="F414" s="5"/>
      <c r="G414" s="5"/>
      <c r="H414" s="5"/>
      <c r="I414" s="5"/>
    </row>
    <row r="415" spans="3:9">
      <c r="C415" s="5"/>
      <c r="D415" s="5"/>
      <c r="E415" s="5"/>
      <c r="F415" s="5"/>
      <c r="G415" s="5"/>
      <c r="H415" s="5"/>
      <c r="I415" s="5"/>
    </row>
    <row r="416" spans="3:9">
      <c r="C416" s="5"/>
      <c r="D416" s="5"/>
      <c r="E416" s="5"/>
      <c r="F416" s="5"/>
      <c r="G416" s="5"/>
      <c r="H416" s="5"/>
      <c r="I416" s="5"/>
    </row>
    <row r="417" spans="3:9">
      <c r="C417" s="5"/>
      <c r="D417" s="5"/>
      <c r="E417" s="5"/>
      <c r="F417" s="5"/>
      <c r="G417" s="5"/>
      <c r="H417" s="5"/>
      <c r="I417" s="5"/>
    </row>
    <row r="418" spans="3:9">
      <c r="C418" s="5"/>
      <c r="D418" s="5"/>
      <c r="E418" s="5"/>
      <c r="F418" s="5"/>
      <c r="G418" s="5"/>
      <c r="H418" s="5"/>
      <c r="I418" s="5"/>
    </row>
    <row r="419" spans="3:9">
      <c r="C419" s="5"/>
      <c r="D419" s="5"/>
      <c r="E419" s="5"/>
      <c r="F419" s="5"/>
      <c r="G419" s="5"/>
      <c r="H419" s="5"/>
      <c r="I419" s="5"/>
    </row>
    <row r="420" spans="3:9">
      <c r="C420" s="5"/>
      <c r="D420" s="5"/>
      <c r="E420" s="5"/>
      <c r="F420" s="5"/>
      <c r="G420" s="5"/>
      <c r="H420" s="5"/>
      <c r="I420" s="5"/>
    </row>
    <row r="421" spans="3:9">
      <c r="C421" s="5"/>
      <c r="D421" s="5"/>
      <c r="E421" s="5"/>
      <c r="F421" s="5"/>
      <c r="G421" s="5"/>
      <c r="H421" s="5"/>
      <c r="I421" s="5"/>
    </row>
    <row r="422" spans="3:9">
      <c r="C422" s="5"/>
      <c r="D422" s="5"/>
      <c r="E422" s="5"/>
      <c r="F422" s="5"/>
      <c r="G422" s="5"/>
      <c r="H422" s="5"/>
      <c r="I422" s="5"/>
    </row>
    <row r="423" spans="3:9">
      <c r="C423" s="5"/>
      <c r="D423" s="5"/>
      <c r="E423" s="5"/>
      <c r="F423" s="5"/>
      <c r="G423" s="5"/>
      <c r="H423" s="5"/>
      <c r="I423" s="5"/>
    </row>
    <row r="424" spans="3:9">
      <c r="C424" s="5"/>
      <c r="D424" s="5"/>
      <c r="E424" s="5"/>
      <c r="F424" s="5"/>
      <c r="G424" s="5"/>
      <c r="H424" s="5"/>
      <c r="I424" s="5"/>
    </row>
    <row r="425" spans="3:9">
      <c r="C425" s="5"/>
      <c r="D425" s="5"/>
      <c r="E425" s="5"/>
      <c r="F425" s="5"/>
      <c r="G425" s="5"/>
      <c r="H425" s="5"/>
      <c r="I425" s="5"/>
    </row>
    <row r="426" spans="3:9">
      <c r="C426" s="5"/>
      <c r="D426" s="5"/>
      <c r="E426" s="5"/>
      <c r="F426" s="5"/>
      <c r="G426" s="5"/>
      <c r="H426" s="5"/>
      <c r="I426" s="5"/>
    </row>
    <row r="427" spans="3:9">
      <c r="C427" s="5"/>
      <c r="D427" s="5"/>
      <c r="E427" s="5"/>
      <c r="F427" s="5"/>
      <c r="G427" s="5"/>
      <c r="H427" s="5"/>
      <c r="I427" s="5"/>
    </row>
    <row r="428" spans="3:9">
      <c r="C428" s="5"/>
      <c r="D428" s="5"/>
      <c r="E428" s="5"/>
      <c r="F428" s="5"/>
      <c r="G428" s="5"/>
      <c r="H428" s="5"/>
      <c r="I428" s="5"/>
    </row>
    <row r="429" spans="3:9">
      <c r="C429" s="5"/>
      <c r="D429" s="5"/>
      <c r="E429" s="5"/>
      <c r="F429" s="5"/>
      <c r="G429" s="5"/>
      <c r="H429" s="5"/>
      <c r="I429" s="5"/>
    </row>
    <row r="430" spans="3:9">
      <c r="C430" s="5"/>
      <c r="D430" s="5"/>
      <c r="E430" s="5"/>
      <c r="F430" s="5"/>
      <c r="G430" s="5"/>
      <c r="H430" s="5"/>
      <c r="I430" s="5"/>
    </row>
    <row r="431" spans="3:9">
      <c r="C431" s="5"/>
      <c r="D431" s="5"/>
      <c r="E431" s="5"/>
      <c r="F431" s="5"/>
      <c r="G431" s="5"/>
      <c r="H431" s="5"/>
      <c r="I431" s="5"/>
    </row>
    <row r="432" spans="3:9">
      <c r="C432" s="5"/>
      <c r="D432" s="5"/>
      <c r="E432" s="5"/>
      <c r="F432" s="5"/>
      <c r="G432" s="5"/>
      <c r="H432" s="5"/>
      <c r="I432" s="5"/>
    </row>
    <row r="433" spans="3:9">
      <c r="C433" s="5"/>
      <c r="D433" s="5"/>
      <c r="E433" s="5"/>
      <c r="F433" s="5"/>
      <c r="G433" s="5"/>
      <c r="H433" s="5"/>
      <c r="I433" s="5"/>
    </row>
    <row r="434" spans="3:9">
      <c r="C434" s="5"/>
      <c r="D434" s="5"/>
      <c r="E434" s="5"/>
      <c r="F434" s="5"/>
      <c r="G434" s="5"/>
      <c r="H434" s="5"/>
      <c r="I434" s="5"/>
    </row>
    <row r="435" spans="3:9">
      <c r="C435" s="5"/>
      <c r="D435" s="5"/>
      <c r="E435" s="5"/>
      <c r="F435" s="5"/>
      <c r="G435" s="5"/>
      <c r="H435" s="5"/>
      <c r="I435" s="5"/>
    </row>
    <row r="436" spans="3:9">
      <c r="C436" s="5"/>
      <c r="D436" s="5"/>
      <c r="E436" s="5"/>
      <c r="F436" s="5"/>
      <c r="G436" s="5"/>
      <c r="H436" s="5"/>
      <c r="I436" s="5"/>
    </row>
    <row r="437" spans="3:9">
      <c r="C437" s="5"/>
      <c r="D437" s="5"/>
      <c r="E437" s="5"/>
      <c r="F437" s="5"/>
      <c r="G437" s="5"/>
      <c r="H437" s="5"/>
      <c r="I437" s="5"/>
    </row>
    <row r="438" spans="3:9">
      <c r="C438" s="5"/>
      <c r="D438" s="5"/>
      <c r="E438" s="5"/>
      <c r="F438" s="5"/>
      <c r="G438" s="5"/>
      <c r="H438" s="5"/>
      <c r="I438" s="5"/>
    </row>
    <row r="439" spans="3:9">
      <c r="C439" s="5"/>
      <c r="D439" s="5"/>
      <c r="E439" s="5"/>
      <c r="F439" s="5"/>
      <c r="G439" s="5"/>
      <c r="H439" s="5"/>
      <c r="I439" s="5"/>
    </row>
    <row r="440" spans="3:9">
      <c r="C440" s="5"/>
      <c r="D440" s="5"/>
      <c r="E440" s="5"/>
      <c r="F440" s="5"/>
      <c r="G440" s="5"/>
      <c r="H440" s="5"/>
      <c r="I440" s="5"/>
    </row>
    <row r="441" spans="3:9">
      <c r="C441" s="5"/>
      <c r="D441" s="5"/>
      <c r="E441" s="5"/>
      <c r="F441" s="5"/>
      <c r="G441" s="5"/>
      <c r="H441" s="5"/>
      <c r="I441" s="5"/>
    </row>
    <row r="442" spans="3:9">
      <c r="C442" s="5"/>
      <c r="D442" s="5"/>
      <c r="E442" s="5"/>
      <c r="F442" s="5"/>
      <c r="G442" s="5"/>
      <c r="H442" s="5"/>
      <c r="I442" s="5"/>
    </row>
    <row r="443" spans="3:9">
      <c r="C443" s="5"/>
      <c r="D443" s="5"/>
      <c r="E443" s="5"/>
      <c r="F443" s="5"/>
      <c r="G443" s="5"/>
      <c r="H443" s="5"/>
      <c r="I443" s="5"/>
    </row>
    <row r="444" spans="3:9">
      <c r="C444" s="5"/>
      <c r="D444" s="5"/>
      <c r="E444" s="5"/>
      <c r="F444" s="5"/>
      <c r="G444" s="5"/>
      <c r="H444" s="5"/>
      <c r="I444" s="5"/>
    </row>
    <row r="445" spans="3:9">
      <c r="C445" s="5"/>
      <c r="D445" s="5"/>
      <c r="E445" s="5"/>
      <c r="F445" s="5"/>
      <c r="G445" s="5"/>
      <c r="H445" s="5"/>
      <c r="I445" s="5"/>
    </row>
    <row r="446" spans="3:9">
      <c r="C446" s="5"/>
      <c r="D446" s="5"/>
      <c r="E446" s="5"/>
      <c r="F446" s="5"/>
      <c r="G446" s="5"/>
      <c r="H446" s="5"/>
      <c r="I446" s="5"/>
    </row>
    <row r="447" spans="3:9">
      <c r="C447" s="5"/>
      <c r="D447" s="5"/>
      <c r="E447" s="5"/>
      <c r="F447" s="5"/>
      <c r="G447" s="5"/>
      <c r="H447" s="5"/>
      <c r="I447" s="5"/>
    </row>
    <row r="448" spans="3:9">
      <c r="C448" s="5"/>
      <c r="D448" s="5"/>
      <c r="E448" s="5"/>
      <c r="F448" s="5"/>
      <c r="G448" s="5"/>
      <c r="H448" s="5"/>
      <c r="I448" s="5"/>
    </row>
    <row r="449" spans="3:9">
      <c r="C449" s="5"/>
      <c r="D449" s="5"/>
      <c r="E449" s="5"/>
      <c r="F449" s="5"/>
      <c r="G449" s="5"/>
      <c r="H449" s="5"/>
      <c r="I449" s="5"/>
    </row>
    <row r="450" spans="3:9">
      <c r="C450" s="5"/>
      <c r="D450" s="5"/>
      <c r="E450" s="5"/>
      <c r="F450" s="5"/>
      <c r="G450" s="5"/>
      <c r="H450" s="5"/>
      <c r="I450" s="5"/>
    </row>
    <row r="451" spans="3:9">
      <c r="C451" s="5"/>
      <c r="D451" s="5"/>
      <c r="E451" s="5"/>
      <c r="F451" s="5"/>
      <c r="G451" s="5"/>
      <c r="H451" s="5"/>
      <c r="I451" s="5"/>
    </row>
    <row r="452" spans="3:9">
      <c r="C452" s="5"/>
      <c r="D452" s="5"/>
      <c r="E452" s="5"/>
      <c r="F452" s="5"/>
      <c r="G452" s="5"/>
      <c r="H452" s="5"/>
      <c r="I452" s="5"/>
    </row>
    <row r="453" spans="3:9">
      <c r="C453" s="5"/>
      <c r="D453" s="5"/>
      <c r="E453" s="5"/>
      <c r="F453" s="5"/>
      <c r="G453" s="5"/>
      <c r="H453" s="5"/>
      <c r="I453" s="5"/>
    </row>
    <row r="454" spans="3:9">
      <c r="C454" s="5"/>
      <c r="D454" s="5"/>
      <c r="E454" s="5"/>
      <c r="F454" s="5"/>
      <c r="G454" s="5"/>
      <c r="H454" s="5"/>
      <c r="I454" s="5"/>
    </row>
    <row r="455" spans="3:9">
      <c r="C455" s="5"/>
      <c r="D455" s="5"/>
      <c r="E455" s="5"/>
      <c r="F455" s="5"/>
      <c r="G455" s="5"/>
      <c r="H455" s="5"/>
      <c r="I455" s="5"/>
    </row>
    <row r="456" spans="3:9">
      <c r="C456" s="5"/>
      <c r="D456" s="5"/>
      <c r="E456" s="5"/>
      <c r="F456" s="5"/>
      <c r="G456" s="5"/>
      <c r="H456" s="5"/>
      <c r="I456" s="5"/>
    </row>
    <row r="457" spans="3:9">
      <c r="C457" s="5"/>
      <c r="D457" s="5"/>
      <c r="E457" s="5"/>
      <c r="F457" s="5"/>
      <c r="G457" s="5"/>
      <c r="H457" s="5"/>
      <c r="I457" s="5"/>
    </row>
    <row r="458" spans="3:9">
      <c r="C458" s="5"/>
      <c r="D458" s="5"/>
      <c r="E458" s="5"/>
      <c r="F458" s="5"/>
      <c r="G458" s="5"/>
      <c r="H458" s="5"/>
      <c r="I458" s="5"/>
    </row>
    <row r="459" spans="3:9">
      <c r="C459" s="5"/>
      <c r="D459" s="5"/>
      <c r="E459" s="5"/>
      <c r="F459" s="5"/>
      <c r="G459" s="5"/>
      <c r="H459" s="5"/>
      <c r="I459" s="5"/>
    </row>
    <row r="460" spans="3:9">
      <c r="C460" s="5"/>
      <c r="D460" s="5"/>
      <c r="E460" s="5"/>
      <c r="F460" s="5"/>
      <c r="G460" s="5"/>
      <c r="H460" s="5"/>
      <c r="I460" s="5"/>
    </row>
    <row r="461" spans="3:9">
      <c r="C461" s="5"/>
      <c r="D461" s="5"/>
      <c r="E461" s="5"/>
      <c r="F461" s="5"/>
      <c r="G461" s="5"/>
      <c r="H461" s="5"/>
      <c r="I461" s="5"/>
    </row>
    <row r="462" spans="3:9">
      <c r="C462" s="5"/>
      <c r="D462" s="5"/>
      <c r="E462" s="5"/>
      <c r="F462" s="5"/>
      <c r="G462" s="5"/>
      <c r="H462" s="5"/>
      <c r="I462" s="5"/>
    </row>
    <row r="463" spans="3:9">
      <c r="C463" s="5"/>
      <c r="D463" s="5"/>
      <c r="E463" s="5"/>
      <c r="F463" s="5"/>
      <c r="G463" s="5"/>
      <c r="H463" s="5"/>
      <c r="I463" s="5"/>
    </row>
    <row r="464" spans="3:9">
      <c r="C464" s="5"/>
      <c r="D464" s="5"/>
      <c r="E464" s="5"/>
      <c r="F464" s="5"/>
      <c r="G464" s="5"/>
      <c r="H464" s="5"/>
      <c r="I464" s="5"/>
    </row>
    <row r="465" spans="3:9">
      <c r="C465" s="5"/>
      <c r="D465" s="5"/>
      <c r="E465" s="5"/>
      <c r="F465" s="5"/>
      <c r="G465" s="5"/>
      <c r="H465" s="5"/>
      <c r="I465" s="5"/>
    </row>
    <row r="466" spans="3:9">
      <c r="C466" s="5"/>
      <c r="D466" s="5"/>
      <c r="E466" s="5"/>
      <c r="F466" s="5"/>
      <c r="G466" s="5"/>
      <c r="H466" s="5"/>
      <c r="I466" s="5"/>
    </row>
    <row r="467" spans="3:9">
      <c r="C467" s="5"/>
      <c r="D467" s="5"/>
      <c r="E467" s="5"/>
      <c r="F467" s="5"/>
      <c r="G467" s="5"/>
      <c r="H467" s="5"/>
      <c r="I467" s="5"/>
    </row>
    <row r="468" spans="3:9">
      <c r="C468" s="5"/>
      <c r="D468" s="5"/>
      <c r="E468" s="5"/>
      <c r="F468" s="5"/>
      <c r="G468" s="5"/>
      <c r="H468" s="5"/>
      <c r="I468" s="5"/>
    </row>
    <row r="469" spans="3:9">
      <c r="C469" s="5"/>
      <c r="D469" s="5"/>
      <c r="E469" s="5"/>
      <c r="F469" s="5"/>
      <c r="G469" s="5"/>
      <c r="H469" s="5"/>
      <c r="I469" s="5"/>
    </row>
    <row r="470" spans="3:9">
      <c r="C470" s="5"/>
      <c r="D470" s="5"/>
      <c r="E470" s="5"/>
      <c r="F470" s="5"/>
      <c r="G470" s="5"/>
      <c r="H470" s="5"/>
      <c r="I470" s="5"/>
    </row>
    <row r="471" spans="3:9">
      <c r="C471" s="5"/>
      <c r="D471" s="5"/>
      <c r="E471" s="5"/>
      <c r="F471" s="5"/>
      <c r="G471" s="5"/>
      <c r="H471" s="5"/>
      <c r="I471" s="5"/>
    </row>
    <row r="472" spans="3:9">
      <c r="C472" s="5"/>
      <c r="D472" s="5"/>
      <c r="E472" s="5"/>
      <c r="F472" s="5"/>
      <c r="G472" s="5"/>
      <c r="H472" s="5"/>
      <c r="I472" s="5"/>
    </row>
    <row r="473" spans="3:9">
      <c r="C473" s="5"/>
      <c r="D473" s="5"/>
      <c r="E473" s="5"/>
      <c r="F473" s="5"/>
      <c r="G473" s="5"/>
      <c r="H473" s="5"/>
      <c r="I473" s="5"/>
    </row>
    <row r="474" spans="3:9">
      <c r="C474" s="5"/>
      <c r="D474" s="5"/>
      <c r="E474" s="5"/>
      <c r="F474" s="5"/>
      <c r="G474" s="5"/>
      <c r="H474" s="5"/>
      <c r="I474" s="5"/>
    </row>
    <row r="475" spans="3:9">
      <c r="C475" s="5"/>
      <c r="D475" s="5"/>
      <c r="E475" s="5"/>
      <c r="F475" s="5"/>
      <c r="G475" s="5"/>
      <c r="H475" s="5"/>
      <c r="I475" s="5"/>
    </row>
    <row r="476" spans="3:9">
      <c r="C476" s="5"/>
      <c r="D476" s="5"/>
      <c r="E476" s="5"/>
      <c r="F476" s="5"/>
      <c r="G476" s="5"/>
      <c r="H476" s="5"/>
      <c r="I476" s="5"/>
    </row>
    <row r="477" spans="3:9">
      <c r="C477" s="5"/>
      <c r="D477" s="5"/>
      <c r="E477" s="5"/>
      <c r="F477" s="5"/>
      <c r="G477" s="5"/>
      <c r="H477" s="5"/>
      <c r="I477" s="5"/>
    </row>
    <row r="478" spans="3:9">
      <c r="C478" s="5"/>
      <c r="D478" s="5"/>
      <c r="E478" s="5"/>
      <c r="F478" s="5"/>
      <c r="G478" s="5"/>
      <c r="H478" s="5"/>
      <c r="I478" s="5"/>
    </row>
    <row r="479" spans="3:9">
      <c r="C479" s="5"/>
      <c r="D479" s="5"/>
      <c r="E479" s="5"/>
      <c r="F479" s="5"/>
      <c r="G479" s="5"/>
      <c r="H479" s="5"/>
      <c r="I479" s="5"/>
    </row>
    <row r="480" spans="3:9">
      <c r="C480" s="5"/>
      <c r="D480" s="5"/>
      <c r="E480" s="5"/>
      <c r="F480" s="5"/>
      <c r="G480" s="5"/>
      <c r="H480" s="5"/>
      <c r="I480" s="5"/>
    </row>
    <row r="481" spans="3:9">
      <c r="C481" s="5"/>
      <c r="D481" s="5"/>
      <c r="E481" s="5"/>
      <c r="F481" s="5"/>
      <c r="G481" s="5"/>
      <c r="H481" s="5"/>
      <c r="I481" s="5"/>
    </row>
    <row r="482" spans="3:9">
      <c r="C482" s="5"/>
      <c r="D482" s="5"/>
      <c r="E482" s="5"/>
      <c r="F482" s="5"/>
      <c r="G482" s="5"/>
      <c r="H482" s="5"/>
      <c r="I482" s="5"/>
    </row>
    <row r="483" spans="3:9">
      <c r="C483" s="5"/>
      <c r="D483" s="5"/>
      <c r="E483" s="5"/>
      <c r="F483" s="5"/>
      <c r="G483" s="5"/>
      <c r="H483" s="5"/>
      <c r="I483" s="5"/>
    </row>
    <row r="484" spans="3:9">
      <c r="C484" s="5"/>
      <c r="D484" s="5"/>
      <c r="E484" s="5"/>
      <c r="F484" s="5"/>
      <c r="G484" s="5"/>
      <c r="H484" s="5"/>
      <c r="I484" s="5"/>
    </row>
    <row r="485" spans="3:9">
      <c r="C485" s="5"/>
      <c r="D485" s="5"/>
      <c r="E485" s="5"/>
      <c r="F485" s="5"/>
      <c r="G485" s="5"/>
      <c r="H485" s="5"/>
      <c r="I485" s="5"/>
    </row>
    <row r="486" spans="3:9">
      <c r="C486" s="5"/>
      <c r="D486" s="5"/>
      <c r="E486" s="5"/>
      <c r="F486" s="5"/>
      <c r="G486" s="5"/>
      <c r="H486" s="5"/>
      <c r="I486" s="5"/>
    </row>
    <row r="487" spans="3:9">
      <c r="C487" s="5"/>
      <c r="D487" s="5"/>
      <c r="E487" s="5"/>
      <c r="F487" s="5"/>
      <c r="G487" s="5"/>
      <c r="H487" s="5"/>
      <c r="I487" s="5"/>
    </row>
    <row r="488" spans="3:9">
      <c r="C488" s="5"/>
      <c r="D488" s="5"/>
      <c r="E488" s="5"/>
      <c r="F488" s="5"/>
      <c r="G488" s="5"/>
      <c r="H488" s="5"/>
      <c r="I488" s="5"/>
    </row>
    <row r="489" spans="3:9">
      <c r="C489" s="5"/>
      <c r="D489" s="5"/>
      <c r="E489" s="5"/>
      <c r="F489" s="5"/>
      <c r="G489" s="5"/>
      <c r="H489" s="5"/>
      <c r="I489" s="5"/>
    </row>
    <row r="490" spans="3:9">
      <c r="C490" s="5"/>
      <c r="D490" s="5"/>
      <c r="E490" s="5"/>
      <c r="F490" s="5"/>
      <c r="G490" s="5"/>
      <c r="H490" s="5"/>
      <c r="I490" s="5"/>
    </row>
    <row r="491" spans="3:9">
      <c r="C491" s="5"/>
      <c r="D491" s="5"/>
      <c r="E491" s="5"/>
      <c r="F491" s="5"/>
      <c r="G491" s="5"/>
      <c r="H491" s="5"/>
      <c r="I491" s="5"/>
    </row>
    <row r="492" spans="3:9">
      <c r="C492" s="5"/>
      <c r="D492" s="5"/>
      <c r="E492" s="5"/>
      <c r="F492" s="5"/>
      <c r="G492" s="5"/>
      <c r="H492" s="5"/>
      <c r="I492" s="5"/>
    </row>
    <row r="493" spans="3:9">
      <c r="C493" s="5"/>
      <c r="D493" s="5"/>
      <c r="E493" s="5"/>
      <c r="F493" s="5"/>
      <c r="G493" s="5"/>
      <c r="H493" s="5"/>
      <c r="I493" s="5"/>
    </row>
    <row r="494" spans="3:9">
      <c r="C494" s="5"/>
      <c r="D494" s="5"/>
      <c r="E494" s="5"/>
      <c r="F494" s="5"/>
      <c r="G494" s="5"/>
      <c r="H494" s="5"/>
      <c r="I494" s="5"/>
    </row>
    <row r="495" spans="3:9">
      <c r="C495" s="5"/>
      <c r="D495" s="5"/>
      <c r="E495" s="5"/>
      <c r="F495" s="5"/>
      <c r="G495" s="5"/>
      <c r="H495" s="5"/>
      <c r="I495" s="5"/>
    </row>
  </sheetData>
  <mergeCells count="2">
    <mergeCell ref="C5:G5"/>
    <mergeCell ref="B2:H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495"/>
  <sheetViews>
    <sheetView showGridLines="0" workbookViewId="0">
      <selection activeCell="B3" sqref="B3:O3"/>
    </sheetView>
  </sheetViews>
  <sheetFormatPr baseColWidth="10" defaultRowHeight="15"/>
  <cols>
    <col min="1" max="1" width="4" customWidth="1"/>
    <col min="2" max="2" width="28.7109375" customWidth="1"/>
    <col min="3" max="4" width="17.42578125" customWidth="1"/>
    <col min="5" max="5" width="19.42578125" customWidth="1"/>
    <col min="6" max="6" width="18.5703125" customWidth="1"/>
    <col min="7" max="7" width="12.7109375" bestFit="1" customWidth="1"/>
    <col min="8" max="8" width="15.7109375" customWidth="1"/>
    <col min="9" max="9" width="17.140625" bestFit="1" customWidth="1"/>
    <col min="10" max="10" width="17.140625" customWidth="1"/>
    <col min="11" max="11" width="19.7109375" customWidth="1"/>
    <col min="12" max="14" width="19.85546875" customWidth="1"/>
    <col min="15" max="15" width="17.140625" bestFit="1" customWidth="1"/>
  </cols>
  <sheetData>
    <row r="1" spans="1:29" ht="22.5" customHeight="1">
      <c r="B1" s="93" t="s">
        <v>9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29" ht="15" customHeight="1"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1:29" s="4" customFormat="1" ht="18.75">
      <c r="B3" s="94" t="s">
        <v>29</v>
      </c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</row>
    <row r="4" spans="1:29" ht="15.75" thickBot="1"/>
    <row r="5" spans="1:29" s="3" customFormat="1" ht="49.5" customHeight="1" thickBot="1">
      <c r="B5" s="47" t="s">
        <v>107</v>
      </c>
      <c r="C5" s="103" t="s">
        <v>30</v>
      </c>
      <c r="D5" s="103" t="s">
        <v>23</v>
      </c>
      <c r="E5" s="103" t="s">
        <v>24</v>
      </c>
      <c r="F5" s="103" t="s">
        <v>25</v>
      </c>
      <c r="G5" s="101" t="s">
        <v>26</v>
      </c>
      <c r="H5" s="103" t="s">
        <v>27</v>
      </c>
      <c r="I5" s="105" t="s">
        <v>28</v>
      </c>
      <c r="J5" s="101" t="s">
        <v>32</v>
      </c>
      <c r="K5" s="103" t="s">
        <v>31</v>
      </c>
      <c r="L5" s="103" t="s">
        <v>5</v>
      </c>
      <c r="M5" s="101" t="s">
        <v>88</v>
      </c>
      <c r="N5" s="107" t="s">
        <v>158</v>
      </c>
      <c r="O5" s="107" t="s">
        <v>21</v>
      </c>
    </row>
    <row r="6" spans="1:29" ht="33.75" customHeight="1">
      <c r="B6" s="7" t="s">
        <v>3</v>
      </c>
      <c r="C6" s="104"/>
      <c r="D6" s="104"/>
      <c r="E6" s="104"/>
      <c r="F6" s="104"/>
      <c r="G6" s="102"/>
      <c r="H6" s="104"/>
      <c r="I6" s="106"/>
      <c r="J6" s="102"/>
      <c r="K6" s="104"/>
      <c r="L6" s="104"/>
      <c r="M6" s="102"/>
      <c r="N6" s="108"/>
      <c r="O6" s="108"/>
    </row>
    <row r="7" spans="1:29" s="1" customFormat="1" ht="15.75">
      <c r="A7" s="1">
        <v>1</v>
      </c>
      <c r="B7" s="28" t="s">
        <v>0</v>
      </c>
      <c r="C7" s="48">
        <f>+GOBIERNO!C7</f>
        <v>260000</v>
      </c>
      <c r="D7" s="48">
        <f>+GOBIERNO!D7</f>
        <v>13300000</v>
      </c>
      <c r="E7" s="48">
        <f>+GOBIERNO!E7</f>
        <v>5770000</v>
      </c>
      <c r="F7" s="48">
        <f>+GOBIERNO!F7</f>
        <v>0</v>
      </c>
      <c r="G7" s="48">
        <f>+GOBIERNO!G7</f>
        <v>0</v>
      </c>
      <c r="H7" s="48">
        <f>+FID!E6</f>
        <v>3000000</v>
      </c>
      <c r="I7" s="48">
        <f>+GOBIERNO!H7</f>
        <v>0</v>
      </c>
      <c r="J7" s="48">
        <f>+GOBIERNO!I7</f>
        <v>11815955.800000001</v>
      </c>
      <c r="K7" s="48">
        <f>+FID!C6</f>
        <v>1500000</v>
      </c>
      <c r="L7" s="48">
        <f>+FID!D6</f>
        <v>10200000</v>
      </c>
      <c r="M7" s="48">
        <f>+FID!F6</f>
        <v>330000</v>
      </c>
      <c r="N7" s="48">
        <f>+GOBIERNO!J7</f>
        <v>18020775.77</v>
      </c>
      <c r="O7" s="89">
        <f>SUM(C7:M7)</f>
        <v>46175955.799999997</v>
      </c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5.75">
      <c r="A8">
        <v>2</v>
      </c>
      <c r="B8" s="28" t="s">
        <v>108</v>
      </c>
      <c r="C8" s="58">
        <f>+GOBIERNO!C8</f>
        <v>150000</v>
      </c>
      <c r="D8" s="58">
        <f>+GOBIERNO!D8</f>
        <v>1800000</v>
      </c>
      <c r="E8" s="58">
        <f>+GOBIERNO!E8</f>
        <v>2000000</v>
      </c>
      <c r="F8" s="58">
        <f>+GOBIERNO!F8</f>
        <v>200000</v>
      </c>
      <c r="G8" s="58">
        <f>+GOBIERNO!G8</f>
        <v>2000000</v>
      </c>
      <c r="H8" s="58">
        <f>+FID!E7</f>
        <v>2000000</v>
      </c>
      <c r="I8" s="58">
        <f>+GOBIERNO!H8</f>
        <v>59236080</v>
      </c>
      <c r="J8" s="58">
        <f>+GOBIERNO!I8</f>
        <v>1999975.49</v>
      </c>
      <c r="K8" s="58">
        <f>+FID!C7</f>
        <v>1000000</v>
      </c>
      <c r="L8" s="58">
        <f>+FID!D7</f>
        <v>0</v>
      </c>
      <c r="M8" s="58">
        <f>+FID!F7</f>
        <v>0</v>
      </c>
      <c r="N8" s="58">
        <v>0</v>
      </c>
      <c r="O8" s="89">
        <f t="shared" ref="O8:O19" si="0">SUM(C8:M8)</f>
        <v>70386055.489999995</v>
      </c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ht="15.75">
      <c r="A9">
        <v>3</v>
      </c>
      <c r="B9" s="28" t="s">
        <v>109</v>
      </c>
      <c r="C9" s="58">
        <f>+GOBIERNO!C9</f>
        <v>150000</v>
      </c>
      <c r="D9" s="58">
        <f>+GOBIERNO!D9</f>
        <v>1800000</v>
      </c>
      <c r="E9" s="58">
        <f>+GOBIERNO!E9</f>
        <v>2000000</v>
      </c>
      <c r="F9" s="58">
        <f>+GOBIERNO!F9</f>
        <v>200000</v>
      </c>
      <c r="G9" s="58">
        <f>+GOBIERNO!G9</f>
        <v>2000000</v>
      </c>
      <c r="H9" s="58">
        <f>+FID!E8</f>
        <v>2000000</v>
      </c>
      <c r="I9" s="58">
        <f>+GOBIERNO!H9</f>
        <v>0</v>
      </c>
      <c r="J9" s="58">
        <f>+GOBIERNO!I9</f>
        <v>1999975</v>
      </c>
      <c r="K9" s="58">
        <f>+FID!C8</f>
        <v>1000000</v>
      </c>
      <c r="L9" s="58">
        <f>+FID!D8</f>
        <v>0</v>
      </c>
      <c r="M9" s="58">
        <f>+FID!F8</f>
        <v>0</v>
      </c>
      <c r="N9" s="58">
        <v>0</v>
      </c>
      <c r="O9" s="89">
        <f t="shared" si="0"/>
        <v>11149975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ht="15.75">
      <c r="A10" s="1">
        <v>4</v>
      </c>
      <c r="B10" s="28" t="s">
        <v>110</v>
      </c>
      <c r="C10" s="58">
        <f>+GOBIERNO!C10</f>
        <v>100000</v>
      </c>
      <c r="D10" s="58">
        <f>+GOBIERNO!D10</f>
        <v>1200000</v>
      </c>
      <c r="E10" s="58">
        <f>+GOBIERNO!E10</f>
        <v>1150000</v>
      </c>
      <c r="F10" s="58">
        <f>+GOBIERNO!F10</f>
        <v>0</v>
      </c>
      <c r="G10" s="58">
        <f>+GOBIERNO!G10</f>
        <v>1000000</v>
      </c>
      <c r="H10" s="58">
        <f>+FID!E9</f>
        <v>1000000</v>
      </c>
      <c r="I10" s="58">
        <f>+GOBIERNO!H10</f>
        <v>0</v>
      </c>
      <c r="J10" s="58">
        <f>+GOBIERNO!I10</f>
        <v>1199779.25</v>
      </c>
      <c r="K10" s="58">
        <f>+FID!C9</f>
        <v>1000000</v>
      </c>
      <c r="L10" s="58">
        <f>+FID!D9</f>
        <v>0</v>
      </c>
      <c r="M10" s="58">
        <f>+FID!F9</f>
        <v>0</v>
      </c>
      <c r="N10" s="58">
        <v>0</v>
      </c>
      <c r="O10" s="89">
        <f t="shared" si="0"/>
        <v>6649779.25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29" ht="15.75">
      <c r="A11">
        <v>5</v>
      </c>
      <c r="B11" s="28" t="s">
        <v>111</v>
      </c>
      <c r="C11" s="58">
        <f>+GOBIERNO!C11</f>
        <v>60000</v>
      </c>
      <c r="D11" s="58">
        <f>+GOBIERNO!D11</f>
        <v>300000</v>
      </c>
      <c r="E11" s="58">
        <f>+GOBIERNO!E11</f>
        <v>1150000</v>
      </c>
      <c r="F11" s="58">
        <f>+GOBIERNO!F11</f>
        <v>0</v>
      </c>
      <c r="G11" s="58">
        <f>+GOBIERNO!G11</f>
        <v>0</v>
      </c>
      <c r="H11" s="58">
        <f>+FID!E10</f>
        <v>0</v>
      </c>
      <c r="I11" s="58">
        <f>+GOBIERNO!H11</f>
        <v>23296800</v>
      </c>
      <c r="J11" s="58">
        <f>+GOBIERNO!I11</f>
        <v>1199265.75</v>
      </c>
      <c r="K11" s="58">
        <f>+FID!C10</f>
        <v>1000000</v>
      </c>
      <c r="L11" s="58">
        <f>+FID!D10</f>
        <v>0</v>
      </c>
      <c r="M11" s="58">
        <f>+FID!F10</f>
        <v>0</v>
      </c>
      <c r="N11" s="58">
        <v>0</v>
      </c>
      <c r="O11" s="89">
        <f t="shared" si="0"/>
        <v>27006065.75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 ht="15.75">
      <c r="A12">
        <v>6</v>
      </c>
      <c r="B12" s="28" t="s">
        <v>112</v>
      </c>
      <c r="C12" s="58">
        <f>+GOBIERNO!C12</f>
        <v>80000</v>
      </c>
      <c r="D12" s="58">
        <f>+GOBIERNO!D12</f>
        <v>1800000</v>
      </c>
      <c r="E12" s="58">
        <f>+GOBIERNO!E12</f>
        <v>1230000</v>
      </c>
      <c r="F12" s="58">
        <f>+GOBIERNO!F12</f>
        <v>50000</v>
      </c>
      <c r="G12" s="58">
        <f>+GOBIERNO!G12</f>
        <v>1000000</v>
      </c>
      <c r="H12" s="58">
        <f>+FID!E11</f>
        <v>1000000</v>
      </c>
      <c r="I12" s="58">
        <f>+GOBIERNO!H12</f>
        <v>0</v>
      </c>
      <c r="J12" s="58">
        <f>+GOBIERNO!I12</f>
        <v>1697680.84</v>
      </c>
      <c r="K12" s="58">
        <f>+FID!C11</f>
        <v>1140000</v>
      </c>
      <c r="L12" s="58">
        <f>+FID!D11</f>
        <v>0</v>
      </c>
      <c r="M12" s="58">
        <f>+FID!F11</f>
        <v>0</v>
      </c>
      <c r="N12" s="58">
        <v>0</v>
      </c>
      <c r="O12" s="89">
        <f t="shared" si="0"/>
        <v>7997680.8399999999</v>
      </c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 ht="15.75">
      <c r="A13" s="1">
        <v>7</v>
      </c>
      <c r="B13" s="28" t="s">
        <v>113</v>
      </c>
      <c r="C13" s="58">
        <f>+GOBIERNO!C13</f>
        <v>80000</v>
      </c>
      <c r="D13" s="58">
        <f>+GOBIERNO!D13</f>
        <v>600000</v>
      </c>
      <c r="E13" s="58">
        <f>+GOBIERNO!E13</f>
        <v>1200000</v>
      </c>
      <c r="F13" s="58">
        <f>+GOBIERNO!F13</f>
        <v>0</v>
      </c>
      <c r="G13" s="58">
        <f>+GOBIERNO!G13</f>
        <v>0</v>
      </c>
      <c r="H13" s="58">
        <f>+FID!E12</f>
        <v>0</v>
      </c>
      <c r="I13" s="58">
        <f>+GOBIERNO!H13</f>
        <v>14831520</v>
      </c>
      <c r="J13" s="58">
        <f>+GOBIERNO!I13</f>
        <v>1199998.72</v>
      </c>
      <c r="K13" s="58">
        <f>+FID!C12</f>
        <v>1000000</v>
      </c>
      <c r="L13" s="58">
        <f>+FID!D12</f>
        <v>0</v>
      </c>
      <c r="M13" s="58">
        <f>+FID!F12</f>
        <v>0</v>
      </c>
      <c r="N13" s="58">
        <v>0</v>
      </c>
      <c r="O13" s="89">
        <f t="shared" si="0"/>
        <v>18911518.719999999</v>
      </c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29" ht="15.75">
      <c r="A14">
        <v>8</v>
      </c>
      <c r="B14" s="28" t="s">
        <v>114</v>
      </c>
      <c r="C14" s="58">
        <f>+GOBIERNO!C14</f>
        <v>100000</v>
      </c>
      <c r="D14" s="58">
        <f>+GOBIERNO!D14</f>
        <v>800000</v>
      </c>
      <c r="E14" s="58">
        <f>+GOBIERNO!E14</f>
        <v>1000000</v>
      </c>
      <c r="F14" s="58">
        <f>+GOBIERNO!F14</f>
        <v>0</v>
      </c>
      <c r="G14" s="58">
        <f>+GOBIERNO!G14</f>
        <v>1000000</v>
      </c>
      <c r="H14" s="58">
        <f>+FID!E13</f>
        <v>1000000</v>
      </c>
      <c r="I14" s="58">
        <f>+GOBIERNO!H14</f>
        <v>0</v>
      </c>
      <c r="J14" s="58">
        <f>+GOBIERNO!I14</f>
        <v>1199964</v>
      </c>
      <c r="K14" s="58">
        <f>+FID!C13</f>
        <v>1000000</v>
      </c>
      <c r="L14" s="58">
        <f>+FID!D13</f>
        <v>0</v>
      </c>
      <c r="M14" s="58">
        <f>+FID!F13</f>
        <v>0</v>
      </c>
      <c r="N14" s="58">
        <v>0</v>
      </c>
      <c r="O14" s="89">
        <f t="shared" si="0"/>
        <v>6099964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29" ht="15.75">
      <c r="A15">
        <v>9</v>
      </c>
      <c r="B15" s="28" t="s">
        <v>115</v>
      </c>
      <c r="C15" s="58">
        <f>+GOBIERNO!C15</f>
        <v>100000</v>
      </c>
      <c r="D15" s="58">
        <f>+GOBIERNO!D15</f>
        <v>300000</v>
      </c>
      <c r="E15" s="58">
        <f>+GOBIERNO!E15</f>
        <v>800000</v>
      </c>
      <c r="F15" s="58">
        <f>+GOBIERNO!F15</f>
        <v>0</v>
      </c>
      <c r="G15" s="58">
        <f>+GOBIERNO!G15</f>
        <v>0</v>
      </c>
      <c r="H15" s="58">
        <f>+FID!E14</f>
        <v>0</v>
      </c>
      <c r="I15" s="58">
        <f>+GOBIERNO!H15</f>
        <v>0</v>
      </c>
      <c r="J15" s="58">
        <f>+GOBIERNO!I15</f>
        <v>1197451.6200000001</v>
      </c>
      <c r="K15" s="58">
        <f>+FID!C14</f>
        <v>1000000</v>
      </c>
      <c r="L15" s="58">
        <f>+FID!D14</f>
        <v>0</v>
      </c>
      <c r="M15" s="58">
        <f>+FID!F14</f>
        <v>0</v>
      </c>
      <c r="N15" s="58">
        <v>0</v>
      </c>
      <c r="O15" s="89">
        <f t="shared" si="0"/>
        <v>3397451.62</v>
      </c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:29" ht="15.75">
      <c r="A16" s="1">
        <v>10</v>
      </c>
      <c r="B16" s="28" t="s">
        <v>116</v>
      </c>
      <c r="C16" s="58">
        <f>+GOBIERNO!C16</f>
        <v>140000</v>
      </c>
      <c r="D16" s="58">
        <f>+GOBIERNO!D16</f>
        <v>300000</v>
      </c>
      <c r="E16" s="58">
        <f>+GOBIERNO!E16</f>
        <v>800000</v>
      </c>
      <c r="F16" s="58">
        <f>+GOBIERNO!F16</f>
        <v>0</v>
      </c>
      <c r="G16" s="58">
        <f>+GOBIERNO!G16</f>
        <v>0</v>
      </c>
      <c r="H16" s="58">
        <f>+FID!E15</f>
        <v>0</v>
      </c>
      <c r="I16" s="58">
        <f>+GOBIERNO!H16</f>
        <v>0</v>
      </c>
      <c r="J16" s="58">
        <f>+GOBIERNO!I16</f>
        <v>1199930</v>
      </c>
      <c r="K16" s="58">
        <f>+FID!C15</f>
        <v>1000000</v>
      </c>
      <c r="L16" s="58">
        <f>+FID!D15</f>
        <v>0</v>
      </c>
      <c r="M16" s="58">
        <f>+FID!F15</f>
        <v>0</v>
      </c>
      <c r="N16" s="58">
        <v>0</v>
      </c>
      <c r="O16" s="89">
        <f t="shared" si="0"/>
        <v>3439930</v>
      </c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1:29" ht="15.75">
      <c r="A17">
        <v>11</v>
      </c>
      <c r="B17" s="28" t="s">
        <v>117</v>
      </c>
      <c r="C17" s="58">
        <f>+GOBIERNO!C17</f>
        <v>60000</v>
      </c>
      <c r="D17" s="58">
        <f>+GOBIERNO!D17</f>
        <v>400000</v>
      </c>
      <c r="E17" s="58">
        <f>+GOBIERNO!E17</f>
        <v>600000</v>
      </c>
      <c r="F17" s="58">
        <f>+GOBIERNO!F17</f>
        <v>0</v>
      </c>
      <c r="G17" s="58">
        <f>+GOBIERNO!G17</f>
        <v>0</v>
      </c>
      <c r="H17" s="58">
        <f>+FID!E16</f>
        <v>0</v>
      </c>
      <c r="I17" s="58">
        <f>+GOBIERNO!H17</f>
        <v>24000000</v>
      </c>
      <c r="J17" s="58">
        <f>+GOBIERNO!I17</f>
        <v>1199879</v>
      </c>
      <c r="K17" s="58">
        <f>+FID!C16</f>
        <v>1000000</v>
      </c>
      <c r="L17" s="58">
        <f>+FID!D16</f>
        <v>0</v>
      </c>
      <c r="M17" s="58">
        <f>+FID!F16</f>
        <v>0</v>
      </c>
      <c r="N17" s="58">
        <v>0</v>
      </c>
      <c r="O17" s="89">
        <f t="shared" si="0"/>
        <v>27259879</v>
      </c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spans="1:29" ht="15.75">
      <c r="A18">
        <v>12</v>
      </c>
      <c r="B18" s="28" t="s">
        <v>118</v>
      </c>
      <c r="C18" s="58">
        <f>+GOBIERNO!C18</f>
        <v>60000</v>
      </c>
      <c r="D18" s="58">
        <f>+GOBIERNO!D18</f>
        <v>300000</v>
      </c>
      <c r="E18" s="58">
        <f>+GOBIERNO!E18</f>
        <v>900000</v>
      </c>
      <c r="F18" s="58">
        <f>+GOBIERNO!F18</f>
        <v>0</v>
      </c>
      <c r="G18" s="58">
        <f>+GOBIERNO!G18</f>
        <v>0</v>
      </c>
      <c r="H18" s="58">
        <f>+FID!E17</f>
        <v>0</v>
      </c>
      <c r="I18" s="58">
        <f>+GOBIERNO!H18</f>
        <v>0</v>
      </c>
      <c r="J18" s="58">
        <f>+GOBIERNO!I18</f>
        <v>1199947.1000000001</v>
      </c>
      <c r="K18" s="58">
        <f>+FID!C17</f>
        <v>1000000</v>
      </c>
      <c r="L18" s="58">
        <f>+FID!D17</f>
        <v>0</v>
      </c>
      <c r="M18" s="58">
        <f>+FID!F17</f>
        <v>0</v>
      </c>
      <c r="N18" s="58">
        <v>0</v>
      </c>
      <c r="O18" s="89">
        <f t="shared" si="0"/>
        <v>3459947.1</v>
      </c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spans="1:29" ht="16.5" thickBot="1">
      <c r="A19" s="1">
        <v>13</v>
      </c>
      <c r="B19" s="28" t="s">
        <v>119</v>
      </c>
      <c r="C19" s="58">
        <f>+GOBIERNO!C19</f>
        <v>260000</v>
      </c>
      <c r="D19" s="58">
        <f>+GOBIERNO!D19</f>
        <v>5100000</v>
      </c>
      <c r="E19" s="58">
        <f>+GOBIERNO!E19</f>
        <v>3400000</v>
      </c>
      <c r="F19" s="58">
        <f>+GOBIERNO!F19</f>
        <v>150000</v>
      </c>
      <c r="G19" s="58">
        <f>+GOBIERNO!G19</f>
        <v>7000000</v>
      </c>
      <c r="H19" s="58">
        <f>+FID!E18</f>
        <v>2000000</v>
      </c>
      <c r="I19" s="58">
        <f>+GOBIERNO!H19</f>
        <v>0</v>
      </c>
      <c r="J19" s="58">
        <f>+GOBIERNO!I19</f>
        <v>2187569.7999999998</v>
      </c>
      <c r="K19" s="58">
        <f>+FID!C18</f>
        <v>1000000</v>
      </c>
      <c r="L19" s="58">
        <f>+FID!D18</f>
        <v>0</v>
      </c>
      <c r="M19" s="58">
        <f>+FID!F18</f>
        <v>0</v>
      </c>
      <c r="N19" s="90">
        <v>0</v>
      </c>
      <c r="O19" s="91">
        <f t="shared" si="0"/>
        <v>21097569.800000001</v>
      </c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spans="1:29" ht="15.75" thickBot="1">
      <c r="B20" s="31" t="s">
        <v>1</v>
      </c>
      <c r="C20" s="32">
        <f>SUM(C7:C19)</f>
        <v>1600000</v>
      </c>
      <c r="D20" s="32">
        <f t="shared" ref="D20:M20" si="1">SUM(D7:D19)</f>
        <v>28000000</v>
      </c>
      <c r="E20" s="32">
        <f t="shared" si="1"/>
        <v>22000000</v>
      </c>
      <c r="F20" s="32">
        <f t="shared" si="1"/>
        <v>600000</v>
      </c>
      <c r="G20" s="32">
        <f t="shared" si="1"/>
        <v>14000000</v>
      </c>
      <c r="H20" s="32">
        <f t="shared" si="1"/>
        <v>12000000</v>
      </c>
      <c r="I20" s="32">
        <f t="shared" si="1"/>
        <v>121364400</v>
      </c>
      <c r="J20" s="32">
        <f t="shared" si="1"/>
        <v>29297372.370000001</v>
      </c>
      <c r="K20" s="32">
        <f t="shared" si="1"/>
        <v>13640000</v>
      </c>
      <c r="L20" s="32">
        <f t="shared" si="1"/>
        <v>10200000</v>
      </c>
      <c r="M20" s="32">
        <f t="shared" si="1"/>
        <v>330000</v>
      </c>
      <c r="N20" s="92">
        <f>SUM(N7:N19)</f>
        <v>18020775.77</v>
      </c>
      <c r="O20" s="32">
        <f>SUM(C20:N20)</f>
        <v>271052548.13999999</v>
      </c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</row>
    <row r="21" spans="1:29" ht="15.75" thickBot="1"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spans="1:29" ht="15.75" thickBot="1">
      <c r="B22" s="6" t="s">
        <v>6</v>
      </c>
      <c r="C22" s="6" t="s">
        <v>7</v>
      </c>
      <c r="D22" s="6" t="s">
        <v>7</v>
      </c>
      <c r="E22" s="6" t="s">
        <v>7</v>
      </c>
      <c r="F22" s="6" t="s">
        <v>7</v>
      </c>
      <c r="G22" s="6" t="s">
        <v>7</v>
      </c>
      <c r="H22" s="6" t="s">
        <v>137</v>
      </c>
      <c r="I22" s="6" t="s">
        <v>7</v>
      </c>
      <c r="J22" s="6" t="s">
        <v>7</v>
      </c>
      <c r="K22" s="6" t="s">
        <v>8</v>
      </c>
      <c r="L22" s="6" t="s">
        <v>8</v>
      </c>
      <c r="M22" s="6" t="s">
        <v>8</v>
      </c>
      <c r="N22" s="6" t="s">
        <v>7</v>
      </c>
      <c r="O22" s="5"/>
      <c r="P22" s="5"/>
      <c r="Q22" s="5"/>
    </row>
    <row r="23" spans="1:29"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29"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29"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29"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29"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29"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29"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29"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29"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29"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3:17"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3:17"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3:17"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3:17"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3:17"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3:17"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3:17"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3:17"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3:17"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3:17"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3:17"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3:17"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3:17"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3:17"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3:17"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3:17"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3:17"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3:17"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3:17"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3:17"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3:17"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3:17"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3:17"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3:17"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3:17"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3:17"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3:17"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3:17"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3:17"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3:17"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3:17"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3:17"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3:17"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3:17"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3:17"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3:17"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3:17"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3:17"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3:17"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3:17"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3:17"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3:17"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3:17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3:17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3:17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3:17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3:17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3:17"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3:17"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3:17"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3:17"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3:17"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3:17"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3:17"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3:17"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3:17"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3:17"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3:17"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3:17"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3:17"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3:17"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3:17"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3:17"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3:17"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3:17"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3:17"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3:17"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3:17"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3:17"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3:17"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3:17"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3:17"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3:17"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3:17"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3:17"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3:17"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3:17"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3:17"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3:17"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3:17"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3:17"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3:17"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3:17"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3:17"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3:17"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3:17"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3:17"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3:17"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3:17"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3:17"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3:17"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3:17"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3:17"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3:17"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3:17"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3:17"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3:17"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3:17"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3:17"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3:17"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3:17"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3:17"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3:17"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3:17"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3:17"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3:17"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3:17"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3:17"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3:17"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3:17"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3:17"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3:17"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3:17"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3:17"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3:17"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3:17"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3:17"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3:17"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3:17"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3:17"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3:17"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3:17"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3:17"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3:17"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3:17"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3:17"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3:17"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3:17"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3:17"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3:17"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3:17"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3:17"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3:17"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3:17"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3:17"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3:17"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3:17"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3:17"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3:17"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3:17"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3:17"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3:17"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3:17"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3:17"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3:17"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3:17"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3:17"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3:17"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3:17"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3:17"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3:17"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3:17"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3:17"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3:17"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3:17"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3:17"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3:17"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3:17"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3:17"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3:17"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3:17"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3:17"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3:17"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3:17"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3:17"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3:17"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3:17"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3:17"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3:17"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3:17"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3:17"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3:17"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3:17"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3:17"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3:17"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3:17"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3:17"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3:17"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3:17"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3:17"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3:17"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3:17"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3:17"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3:17"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3:17"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3:17"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3:17"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3:17"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3:17"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3:17"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3:17"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3:17"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3:17"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3:17"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3:17"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3:17"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3:17"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3:17"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3:17"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3:17"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3:17"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3:17"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3:17"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3:17"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3:17"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3:17"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3:17"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3:17"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3:17"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3:17"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3:17"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3:17"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3:17"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3:17"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3:17"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3:17"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3:17"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3:17"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3:17"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3:17"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3:17"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3:17"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3:17"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3:17"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3:17"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3:17"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3:17"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3:17"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3:17"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3:17"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3:17"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3:17"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3:17"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3:17"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3:17"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3:17"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3:17"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3:17"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3:17"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3:17"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3:17"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3:17"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3:17"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3:17"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3:17"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3:17"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3:17"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3:17"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3:17"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3:17"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3:17"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3:17"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3:17"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3:17"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3:17"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3:17"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3:17"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3:17"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3:17"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3:17"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3:17"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3:17"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3:17"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3:17"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3:17"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3:17"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3:17"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3:17"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3:17"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3:17"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3:17"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3:17"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3:17"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3:17"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3:17"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3:17"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3:17"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3:17"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3:17"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3:17"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3:17"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3:17"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3:17"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3:17"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3:17"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3:17"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3:17"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3:17"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3:17"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3:17"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3:17"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3:17"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3:17"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3:17"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3:17"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3:17"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3:17"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3:17"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3:17"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3:17"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3:17"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3:17"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3:17"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3:17"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3:17"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3:17"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3:17"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3:17"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3:17"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3:17"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3:17"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3:17"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3:17"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3:17"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3:17"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3:17"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3:17"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3:17"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3:17"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3:17"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3:17"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3:17"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3:17"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3:17"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3:17"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3:17"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3:17"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3:17"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3:17"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3:17"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3:17"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3:17"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3:17"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3:17"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3:17"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3:17"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3:17"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3:17"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3:17"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3:17"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3:17"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3:17"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3:17"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3:17"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3:17"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3:17"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3:17"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3:17"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3:17"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3:17"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3:17"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3:17"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3:17"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3:17"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3:17"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3:17"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3:17"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3:17"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3:17"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3:17"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3:17"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3:17"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3:17"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3:17"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3:17"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3:17"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3:17"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3:17"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3:17"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3:17"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3:17"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3:17"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3:17"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3:17"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3:17"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3:17"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3:17"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3:17"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3:17"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3:17"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3:17"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3:17"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3:17"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3:17"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3:17"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3:17"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3:17"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3:17"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3:17"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3:17"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3:17"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3:17"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3:17"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3:17"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3:17"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3:17"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3:17"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3:17"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3:17"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3:17"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3:17"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3:17"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3:17"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3:17"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3:17"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3:17"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3:17"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3:17"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3:17"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3:17"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3:17"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3:17"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3:17"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3:17"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3:17"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3:17"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3:17"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3:17"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3:17"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3:17"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3:17"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3:17"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3:17"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3:17"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3:17"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3:17"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3:17"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3:17"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</row>
    <row r="461" spans="3:17"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</row>
    <row r="462" spans="3:17"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</row>
    <row r="463" spans="3:17"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</row>
    <row r="464" spans="3:17"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</row>
    <row r="465" spans="3:17"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</row>
    <row r="466" spans="3:17"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</row>
    <row r="467" spans="3:17"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</row>
    <row r="468" spans="3:17"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</row>
    <row r="469" spans="3:17"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</row>
    <row r="470" spans="3:17"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</row>
    <row r="471" spans="3:17"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</row>
    <row r="472" spans="3:17"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</row>
    <row r="473" spans="3:17"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</row>
    <row r="474" spans="3:17"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</row>
    <row r="475" spans="3:17"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</row>
    <row r="476" spans="3:17"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</row>
    <row r="477" spans="3:17"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</row>
    <row r="478" spans="3:17"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</row>
    <row r="479" spans="3:17"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</row>
    <row r="480" spans="3:17"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</row>
    <row r="481" spans="3:17"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</row>
    <row r="482" spans="3:17"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</row>
    <row r="483" spans="3:17"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</row>
    <row r="484" spans="3:17"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</row>
    <row r="485" spans="3:17"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</row>
    <row r="486" spans="3:17"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</row>
    <row r="487" spans="3:17"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</row>
    <row r="488" spans="3:17"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</row>
    <row r="489" spans="3:17"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</row>
    <row r="490" spans="3:17"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</row>
    <row r="491" spans="3:17"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</row>
    <row r="492" spans="3:17"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</row>
    <row r="493" spans="3:17"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</row>
    <row r="494" spans="3:17"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</row>
    <row r="495" spans="3:17"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</row>
  </sheetData>
  <mergeCells count="15">
    <mergeCell ref="B1:O2"/>
    <mergeCell ref="M5:M6"/>
    <mergeCell ref="B3:O3"/>
    <mergeCell ref="C5:C6"/>
    <mergeCell ref="D5:D6"/>
    <mergeCell ref="E5:E6"/>
    <mergeCell ref="F5:F6"/>
    <mergeCell ref="G5:G6"/>
    <mergeCell ref="I5:I6"/>
    <mergeCell ref="K5:K6"/>
    <mergeCell ref="L5:L6"/>
    <mergeCell ref="J5:J6"/>
    <mergeCell ref="O5:O6"/>
    <mergeCell ref="H5:H6"/>
    <mergeCell ref="N5:N6"/>
  </mergeCells>
  <pageMargins left="0" right="0" top="0" bottom="0" header="0.31496062992125984" footer="0.31496062992125984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2:I38"/>
  <sheetViews>
    <sheetView workbookViewId="0">
      <selection activeCell="H24" sqref="H24"/>
    </sheetView>
  </sheetViews>
  <sheetFormatPr baseColWidth="10" defaultRowHeight="15.75"/>
  <cols>
    <col min="1" max="1" width="3.42578125" style="13" customWidth="1"/>
    <col min="2" max="2" width="33.140625" style="13" bestFit="1" customWidth="1"/>
    <col min="3" max="4" width="21.5703125" style="13" customWidth="1"/>
    <col min="5" max="5" width="19.5703125" style="13" customWidth="1"/>
    <col min="6" max="6" width="16.7109375" style="13" customWidth="1"/>
    <col min="7" max="8" width="21.5703125" style="13" customWidth="1"/>
    <col min="9" max="9" width="16.140625" style="13" customWidth="1"/>
    <col min="10" max="16384" width="11.42578125" style="13"/>
  </cols>
  <sheetData>
    <row r="2" spans="2:9">
      <c r="B2" s="109" t="s">
        <v>2</v>
      </c>
      <c r="C2" s="109"/>
      <c r="D2" s="109"/>
      <c r="E2" s="109"/>
      <c r="F2" s="109"/>
      <c r="G2" s="109"/>
      <c r="H2" s="109"/>
    </row>
    <row r="3" spans="2:9">
      <c r="B3" s="110"/>
      <c r="C3" s="110"/>
      <c r="D3" s="110"/>
      <c r="E3" s="110"/>
      <c r="F3" s="110"/>
      <c r="G3" s="110"/>
      <c r="H3" s="110"/>
    </row>
    <row r="4" spans="2:9">
      <c r="B4" s="110" t="s">
        <v>17</v>
      </c>
      <c r="C4" s="110"/>
      <c r="D4" s="110"/>
      <c r="E4" s="110"/>
      <c r="F4" s="110"/>
      <c r="G4" s="110"/>
      <c r="H4" s="110"/>
    </row>
    <row r="5" spans="2:9">
      <c r="B5" s="110"/>
      <c r="C5" s="110"/>
      <c r="D5" s="110"/>
      <c r="E5" s="110"/>
      <c r="F5" s="110"/>
      <c r="G5" s="110"/>
      <c r="H5" s="110"/>
    </row>
    <row r="6" spans="2:9" ht="16.5" thickBot="1">
      <c r="B6" s="33"/>
      <c r="C6" s="34"/>
      <c r="D6" s="34"/>
      <c r="E6" s="34"/>
      <c r="F6" s="34"/>
      <c r="G6" s="34"/>
      <c r="H6" s="34"/>
    </row>
    <row r="7" spans="2:9" s="35" customFormat="1" ht="16.5" thickBot="1">
      <c r="B7" s="111" t="s">
        <v>10</v>
      </c>
      <c r="C7" s="114" t="s">
        <v>11</v>
      </c>
      <c r="D7" s="115"/>
      <c r="E7" s="116"/>
      <c r="F7" s="117" t="s">
        <v>12</v>
      </c>
      <c r="G7" s="118"/>
      <c r="H7" s="119"/>
    </row>
    <row r="8" spans="2:9" s="35" customFormat="1">
      <c r="B8" s="112"/>
      <c r="C8" s="14"/>
      <c r="D8" s="15"/>
      <c r="E8" s="16"/>
      <c r="F8" s="17"/>
      <c r="G8" s="18"/>
      <c r="H8" s="18"/>
    </row>
    <row r="9" spans="2:9" s="35" customFormat="1">
      <c r="B9" s="112"/>
      <c r="C9" s="19" t="s">
        <v>13</v>
      </c>
      <c r="D9" s="20" t="s">
        <v>14</v>
      </c>
      <c r="E9" s="20" t="s">
        <v>15</v>
      </c>
      <c r="F9" s="21" t="s">
        <v>13</v>
      </c>
      <c r="G9" s="22" t="s">
        <v>14</v>
      </c>
      <c r="H9" s="22" t="s">
        <v>15</v>
      </c>
    </row>
    <row r="10" spans="2:9" s="35" customFormat="1" ht="1.5" customHeight="1" thickBot="1">
      <c r="B10" s="113"/>
      <c r="C10" s="23"/>
      <c r="D10" s="24"/>
      <c r="E10" s="24"/>
      <c r="F10" s="25"/>
      <c r="G10" s="26"/>
      <c r="H10" s="27"/>
    </row>
    <row r="11" spans="2:9" s="35" customFormat="1">
      <c r="B11" s="28" t="s">
        <v>0</v>
      </c>
      <c r="C11" s="60">
        <v>13300000</v>
      </c>
      <c r="D11" s="61">
        <v>260000</v>
      </c>
      <c r="E11" s="62">
        <v>5770000</v>
      </c>
      <c r="F11" s="60">
        <v>0</v>
      </c>
      <c r="G11" s="61">
        <v>0</v>
      </c>
      <c r="H11" s="61">
        <v>3000000</v>
      </c>
      <c r="I11" s="130"/>
    </row>
    <row r="12" spans="2:9" s="35" customFormat="1">
      <c r="B12" s="28" t="s">
        <v>108</v>
      </c>
      <c r="C12" s="60">
        <v>1800000</v>
      </c>
      <c r="D12" s="61">
        <v>150000</v>
      </c>
      <c r="E12" s="63">
        <v>2000000</v>
      </c>
      <c r="F12" s="60">
        <v>2000000</v>
      </c>
      <c r="G12" s="61">
        <v>200000</v>
      </c>
      <c r="H12" s="61">
        <v>2000000</v>
      </c>
    </row>
    <row r="13" spans="2:9" s="35" customFormat="1">
      <c r="B13" s="28" t="s">
        <v>109</v>
      </c>
      <c r="C13" s="60">
        <v>1800000</v>
      </c>
      <c r="D13" s="61">
        <v>150000</v>
      </c>
      <c r="E13" s="61">
        <v>2000000</v>
      </c>
      <c r="F13" s="60">
        <v>2000000</v>
      </c>
      <c r="G13" s="61">
        <v>200000</v>
      </c>
      <c r="H13" s="61">
        <v>2000000</v>
      </c>
    </row>
    <row r="14" spans="2:9" s="35" customFormat="1">
      <c r="B14" s="28" t="s">
        <v>110</v>
      </c>
      <c r="C14" s="60">
        <v>1200000</v>
      </c>
      <c r="D14" s="61">
        <v>100000</v>
      </c>
      <c r="E14" s="61">
        <v>1150000</v>
      </c>
      <c r="F14" s="60">
        <v>1000000</v>
      </c>
      <c r="G14" s="61">
        <v>0</v>
      </c>
      <c r="H14" s="61">
        <v>1000000</v>
      </c>
    </row>
    <row r="15" spans="2:9" s="35" customFormat="1">
      <c r="B15" s="28" t="s">
        <v>111</v>
      </c>
      <c r="C15" s="60">
        <v>300000</v>
      </c>
      <c r="D15" s="61">
        <v>60000</v>
      </c>
      <c r="E15" s="61">
        <v>1150000</v>
      </c>
      <c r="F15" s="60">
        <v>0</v>
      </c>
      <c r="G15" s="61">
        <v>0</v>
      </c>
      <c r="H15" s="61">
        <v>0</v>
      </c>
    </row>
    <row r="16" spans="2:9" s="35" customFormat="1">
      <c r="B16" s="28" t="s">
        <v>112</v>
      </c>
      <c r="C16" s="60">
        <v>1800000</v>
      </c>
      <c r="D16" s="61">
        <v>80000</v>
      </c>
      <c r="E16" s="61">
        <v>1230000</v>
      </c>
      <c r="F16" s="60">
        <v>1000000</v>
      </c>
      <c r="G16" s="61">
        <v>50000</v>
      </c>
      <c r="H16" s="61">
        <v>1000000</v>
      </c>
    </row>
    <row r="17" spans="2:9" s="35" customFormat="1">
      <c r="B17" s="28" t="s">
        <v>113</v>
      </c>
      <c r="C17" s="60">
        <v>600000</v>
      </c>
      <c r="D17" s="61">
        <v>80000</v>
      </c>
      <c r="E17" s="61">
        <v>1200000</v>
      </c>
      <c r="F17" s="60">
        <v>0</v>
      </c>
      <c r="G17" s="61">
        <v>0</v>
      </c>
      <c r="H17" s="61">
        <v>0</v>
      </c>
    </row>
    <row r="18" spans="2:9" s="35" customFormat="1">
      <c r="B18" s="28" t="s">
        <v>114</v>
      </c>
      <c r="C18" s="60">
        <v>800000</v>
      </c>
      <c r="D18" s="61">
        <v>100000</v>
      </c>
      <c r="E18" s="61">
        <v>1000000</v>
      </c>
      <c r="F18" s="60">
        <v>1000000</v>
      </c>
      <c r="G18" s="61">
        <v>0</v>
      </c>
      <c r="H18" s="61">
        <v>1000000</v>
      </c>
    </row>
    <row r="19" spans="2:9" s="35" customFormat="1">
      <c r="B19" s="28" t="s">
        <v>115</v>
      </c>
      <c r="C19" s="60">
        <v>300000</v>
      </c>
      <c r="D19" s="61">
        <v>100000</v>
      </c>
      <c r="E19" s="61">
        <v>800000</v>
      </c>
      <c r="F19" s="60">
        <v>0</v>
      </c>
      <c r="G19" s="61">
        <v>0</v>
      </c>
      <c r="H19" s="61">
        <v>0</v>
      </c>
    </row>
    <row r="20" spans="2:9" s="35" customFormat="1">
      <c r="B20" s="28" t="s">
        <v>116</v>
      </c>
      <c r="C20" s="60">
        <v>300000</v>
      </c>
      <c r="D20" s="61">
        <v>140000</v>
      </c>
      <c r="E20" s="61">
        <v>800000</v>
      </c>
      <c r="F20" s="60">
        <v>0</v>
      </c>
      <c r="G20" s="61">
        <v>0</v>
      </c>
      <c r="H20" s="61">
        <v>0</v>
      </c>
    </row>
    <row r="21" spans="2:9" s="35" customFormat="1">
      <c r="B21" s="28" t="s">
        <v>117</v>
      </c>
      <c r="C21" s="60">
        <v>400000</v>
      </c>
      <c r="D21" s="61">
        <v>60000</v>
      </c>
      <c r="E21" s="61">
        <v>600000</v>
      </c>
      <c r="F21" s="60">
        <v>0</v>
      </c>
      <c r="G21" s="61">
        <v>0</v>
      </c>
      <c r="H21" s="61">
        <v>0</v>
      </c>
    </row>
    <row r="22" spans="2:9" s="35" customFormat="1">
      <c r="B22" s="28" t="s">
        <v>118</v>
      </c>
      <c r="C22" s="60">
        <v>300000</v>
      </c>
      <c r="D22" s="61">
        <v>60000</v>
      </c>
      <c r="E22" s="61">
        <v>900000</v>
      </c>
      <c r="F22" s="60">
        <v>0</v>
      </c>
      <c r="G22" s="61">
        <v>0</v>
      </c>
      <c r="H22" s="61">
        <v>0</v>
      </c>
    </row>
    <row r="23" spans="2:9" s="35" customFormat="1" ht="16.5" thickBot="1">
      <c r="B23" s="28" t="s">
        <v>119</v>
      </c>
      <c r="C23" s="60">
        <v>5100000</v>
      </c>
      <c r="D23" s="61">
        <v>260000</v>
      </c>
      <c r="E23" s="61">
        <v>3400000</v>
      </c>
      <c r="F23" s="60">
        <v>7000000</v>
      </c>
      <c r="G23" s="61">
        <v>150000</v>
      </c>
      <c r="H23" s="61">
        <v>2000000</v>
      </c>
    </row>
    <row r="24" spans="2:9" s="35" customFormat="1" ht="16.5" thickBot="1">
      <c r="B24" s="29" t="s">
        <v>16</v>
      </c>
      <c r="C24" s="38">
        <f t="shared" ref="C24:H24" si="0">SUM(C11:C23)</f>
        <v>28000000</v>
      </c>
      <c r="D24" s="38">
        <f t="shared" si="0"/>
        <v>1600000</v>
      </c>
      <c r="E24" s="38">
        <f t="shared" si="0"/>
        <v>22000000</v>
      </c>
      <c r="F24" s="38">
        <f t="shared" si="0"/>
        <v>14000000</v>
      </c>
      <c r="G24" s="38">
        <f t="shared" si="0"/>
        <v>600000</v>
      </c>
      <c r="H24" s="39">
        <f t="shared" si="0"/>
        <v>12000000</v>
      </c>
      <c r="I24" s="36"/>
    </row>
    <row r="25" spans="2:9">
      <c r="B25" s="30" t="s">
        <v>18</v>
      </c>
      <c r="I25" s="37"/>
    </row>
    <row r="27" spans="2:9">
      <c r="E27" s="130"/>
    </row>
    <row r="28" spans="2:9">
      <c r="E28" s="130"/>
    </row>
    <row r="29" spans="2:9">
      <c r="E29" s="130"/>
    </row>
    <row r="30" spans="2:9">
      <c r="E30" s="130"/>
    </row>
    <row r="31" spans="2:9">
      <c r="E31" s="130"/>
    </row>
    <row r="32" spans="2:9">
      <c r="E32" s="130"/>
    </row>
    <row r="33" spans="5:5">
      <c r="E33" s="130"/>
    </row>
    <row r="34" spans="5:5">
      <c r="E34" s="130"/>
    </row>
    <row r="35" spans="5:5">
      <c r="E35" s="130"/>
    </row>
    <row r="36" spans="5:5">
      <c r="E36" s="130"/>
    </row>
    <row r="37" spans="5:5">
      <c r="E37" s="130"/>
    </row>
    <row r="38" spans="5:5">
      <c r="E38" s="130"/>
    </row>
  </sheetData>
  <mergeCells count="7">
    <mergeCell ref="B2:H2"/>
    <mergeCell ref="B3:H3"/>
    <mergeCell ref="B5:H5"/>
    <mergeCell ref="B7:B10"/>
    <mergeCell ref="C7:E7"/>
    <mergeCell ref="F7:H7"/>
    <mergeCell ref="B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36"/>
  <sheetViews>
    <sheetView topLeftCell="A115" workbookViewId="0">
      <selection activeCell="I221" sqref="I221"/>
    </sheetView>
  </sheetViews>
  <sheetFormatPr baseColWidth="10" defaultRowHeight="15"/>
  <cols>
    <col min="2" max="2" width="69.140625" bestFit="1" customWidth="1"/>
    <col min="3" max="3" width="13.28515625" customWidth="1"/>
  </cols>
  <sheetData>
    <row r="1" spans="1:3">
      <c r="A1" s="1"/>
      <c r="B1" s="1"/>
      <c r="C1" s="1"/>
    </row>
    <row r="2" spans="1:3" ht="15.75">
      <c r="A2" s="120" t="s">
        <v>2</v>
      </c>
      <c r="B2" s="120"/>
      <c r="C2" s="120"/>
    </row>
    <row r="3" spans="1:3" ht="15.75">
      <c r="A3" s="121" t="s">
        <v>33</v>
      </c>
      <c r="B3" s="121"/>
      <c r="C3" s="121"/>
    </row>
    <row r="4" spans="1:3">
      <c r="A4" s="84"/>
      <c r="B4" s="84"/>
      <c r="C4" s="84"/>
    </row>
    <row r="5" spans="1:3" ht="18.75">
      <c r="A5" s="65">
        <v>521613</v>
      </c>
      <c r="B5" s="65" t="s">
        <v>120</v>
      </c>
      <c r="C5" s="67"/>
    </row>
    <row r="6" spans="1:3" ht="45">
      <c r="A6" s="44" t="s">
        <v>34</v>
      </c>
      <c r="B6" s="44" t="s">
        <v>35</v>
      </c>
      <c r="C6" s="45" t="s">
        <v>36</v>
      </c>
    </row>
    <row r="7" spans="1:3">
      <c r="A7" s="40" t="s">
        <v>50</v>
      </c>
      <c r="B7" s="41" t="s">
        <v>51</v>
      </c>
      <c r="C7" s="42">
        <v>25000</v>
      </c>
    </row>
    <row r="8" spans="1:3">
      <c r="A8" s="40" t="s">
        <v>76</v>
      </c>
      <c r="B8" s="41" t="s">
        <v>77</v>
      </c>
      <c r="C8" s="42">
        <v>200000</v>
      </c>
    </row>
    <row r="9" spans="1:3">
      <c r="A9" s="40" t="s">
        <v>39</v>
      </c>
      <c r="B9" s="41" t="s">
        <v>40</v>
      </c>
      <c r="C9" s="42">
        <v>150000</v>
      </c>
    </row>
    <row r="10" spans="1:3">
      <c r="A10" s="40" t="s">
        <v>54</v>
      </c>
      <c r="B10" s="41" t="s">
        <v>55</v>
      </c>
      <c r="C10" s="42">
        <v>100000</v>
      </c>
    </row>
    <row r="11" spans="1:3">
      <c r="A11" s="40" t="s">
        <v>43</v>
      </c>
      <c r="B11" s="43" t="s">
        <v>44</v>
      </c>
      <c r="C11" s="42">
        <v>100000</v>
      </c>
    </row>
    <row r="12" spans="1:3">
      <c r="A12" s="40" t="s">
        <v>58</v>
      </c>
      <c r="B12" s="43" t="s">
        <v>59</v>
      </c>
      <c r="C12" s="42">
        <v>75000</v>
      </c>
    </row>
    <row r="13" spans="1:3">
      <c r="A13" s="40" t="s">
        <v>45</v>
      </c>
      <c r="B13" s="43" t="s">
        <v>46</v>
      </c>
      <c r="C13" s="42">
        <v>100000</v>
      </c>
    </row>
    <row r="14" spans="1:3">
      <c r="A14" s="40" t="s">
        <v>91</v>
      </c>
      <c r="B14" s="43" t="s">
        <v>92</v>
      </c>
      <c r="C14" s="42">
        <v>50000</v>
      </c>
    </row>
    <row r="15" spans="1:3">
      <c r="A15" s="40" t="s">
        <v>62</v>
      </c>
      <c r="B15" s="43" t="s">
        <v>63</v>
      </c>
      <c r="C15" s="42">
        <v>50000</v>
      </c>
    </row>
    <row r="16" spans="1:3">
      <c r="A16" s="40" t="s">
        <v>47</v>
      </c>
      <c r="B16" s="43" t="s">
        <v>48</v>
      </c>
      <c r="C16" s="42">
        <v>50000</v>
      </c>
    </row>
    <row r="17" spans="1:3">
      <c r="A17" s="40" t="s">
        <v>64</v>
      </c>
      <c r="B17" s="43" t="s">
        <v>65</v>
      </c>
      <c r="C17" s="42">
        <v>150000</v>
      </c>
    </row>
    <row r="18" spans="1:3">
      <c r="A18" s="40" t="s">
        <v>66</v>
      </c>
      <c r="B18" s="43" t="s">
        <v>67</v>
      </c>
      <c r="C18" s="42">
        <v>50000</v>
      </c>
    </row>
    <row r="19" spans="1:3">
      <c r="A19" s="40" t="s">
        <v>68</v>
      </c>
      <c r="B19" s="43" t="s">
        <v>69</v>
      </c>
      <c r="C19" s="42">
        <v>50000</v>
      </c>
    </row>
    <row r="20" spans="1:3">
      <c r="A20" s="40" t="s">
        <v>72</v>
      </c>
      <c r="B20" s="43" t="s">
        <v>73</v>
      </c>
      <c r="C20" s="42">
        <v>50000</v>
      </c>
    </row>
    <row r="21" spans="1:3">
      <c r="A21" s="40" t="s">
        <v>101</v>
      </c>
      <c r="B21" s="41" t="s">
        <v>102</v>
      </c>
      <c r="C21" s="42">
        <v>100000</v>
      </c>
    </row>
    <row r="22" spans="1:3">
      <c r="A22" s="40" t="s">
        <v>99</v>
      </c>
      <c r="B22" s="41" t="s">
        <v>100</v>
      </c>
      <c r="C22" s="42">
        <v>100000</v>
      </c>
    </row>
    <row r="23" spans="1:3">
      <c r="A23" s="40" t="s">
        <v>121</v>
      </c>
      <c r="B23" s="64" t="s">
        <v>122</v>
      </c>
      <c r="C23" s="42">
        <v>100000</v>
      </c>
    </row>
    <row r="24" spans="1:3">
      <c r="A24" s="44"/>
      <c r="B24" s="44" t="s">
        <v>49</v>
      </c>
      <c r="C24" s="46">
        <f>SUM(C7:C23)</f>
        <v>1500000</v>
      </c>
    </row>
    <row r="26" spans="1:3" ht="18.75">
      <c r="A26" s="65">
        <v>521607</v>
      </c>
      <c r="B26" s="66" t="s">
        <v>123</v>
      </c>
      <c r="C26" s="67"/>
    </row>
    <row r="27" spans="1:3" ht="45">
      <c r="A27" s="44" t="s">
        <v>34</v>
      </c>
      <c r="B27" s="44" t="s">
        <v>35</v>
      </c>
      <c r="C27" s="45" t="s">
        <v>36</v>
      </c>
    </row>
    <row r="28" spans="1:3">
      <c r="A28" s="40" t="s">
        <v>50</v>
      </c>
      <c r="B28" s="41" t="s">
        <v>51</v>
      </c>
      <c r="C28" s="42">
        <v>110000</v>
      </c>
    </row>
    <row r="29" spans="1:3">
      <c r="A29" s="40" t="s">
        <v>76</v>
      </c>
      <c r="B29" s="41" t="s">
        <v>77</v>
      </c>
      <c r="C29" s="42">
        <v>30000</v>
      </c>
    </row>
    <row r="30" spans="1:3">
      <c r="A30" s="40" t="s">
        <v>89</v>
      </c>
      <c r="B30" s="41" t="s">
        <v>90</v>
      </c>
      <c r="C30" s="42">
        <v>100000</v>
      </c>
    </row>
    <row r="31" spans="1:3">
      <c r="A31" s="40" t="s">
        <v>37</v>
      </c>
      <c r="B31" s="41" t="s">
        <v>38</v>
      </c>
      <c r="C31" s="42">
        <v>40000</v>
      </c>
    </row>
    <row r="32" spans="1:3">
      <c r="A32" s="40" t="s">
        <v>52</v>
      </c>
      <c r="B32" s="41" t="s">
        <v>53</v>
      </c>
      <c r="C32" s="42">
        <v>15000</v>
      </c>
    </row>
    <row r="33" spans="1:3">
      <c r="A33" s="40" t="s">
        <v>39</v>
      </c>
      <c r="B33" s="41" t="s">
        <v>40</v>
      </c>
      <c r="C33" s="42">
        <v>120000</v>
      </c>
    </row>
    <row r="34" spans="1:3">
      <c r="A34" s="40" t="s">
        <v>41</v>
      </c>
      <c r="B34" s="43" t="s">
        <v>42</v>
      </c>
      <c r="C34" s="42">
        <v>100000</v>
      </c>
    </row>
    <row r="35" spans="1:3">
      <c r="A35" s="40" t="s">
        <v>43</v>
      </c>
      <c r="B35" s="43" t="s">
        <v>44</v>
      </c>
      <c r="C35" s="42">
        <v>150000</v>
      </c>
    </row>
    <row r="36" spans="1:3">
      <c r="A36" s="40" t="s">
        <v>58</v>
      </c>
      <c r="B36" s="43" t="s">
        <v>59</v>
      </c>
      <c r="C36" s="42">
        <v>25000</v>
      </c>
    </row>
    <row r="37" spans="1:3">
      <c r="A37" s="40" t="s">
        <v>45</v>
      </c>
      <c r="B37" s="43" t="s">
        <v>46</v>
      </c>
      <c r="C37" s="42">
        <v>30000</v>
      </c>
    </row>
    <row r="38" spans="1:3">
      <c r="A38" s="40" t="s">
        <v>47</v>
      </c>
      <c r="B38" s="43" t="s">
        <v>48</v>
      </c>
      <c r="C38" s="42">
        <v>100000</v>
      </c>
    </row>
    <row r="39" spans="1:3">
      <c r="A39" s="40" t="s">
        <v>64</v>
      </c>
      <c r="B39" s="43" t="s">
        <v>65</v>
      </c>
      <c r="C39" s="42">
        <v>20000</v>
      </c>
    </row>
    <row r="40" spans="1:3">
      <c r="A40" s="40" t="s">
        <v>66</v>
      </c>
      <c r="B40" s="43" t="s">
        <v>67</v>
      </c>
      <c r="C40" s="42">
        <v>30000</v>
      </c>
    </row>
    <row r="41" spans="1:3">
      <c r="A41" s="40" t="s">
        <v>68</v>
      </c>
      <c r="B41" s="43" t="s">
        <v>69</v>
      </c>
      <c r="C41" s="42">
        <v>10000</v>
      </c>
    </row>
    <row r="42" spans="1:3">
      <c r="A42" s="40" t="s">
        <v>72</v>
      </c>
      <c r="B42" s="43" t="s">
        <v>73</v>
      </c>
      <c r="C42" s="42">
        <v>20000</v>
      </c>
    </row>
    <row r="43" spans="1:3">
      <c r="A43" s="40" t="s">
        <v>74</v>
      </c>
      <c r="B43" s="43" t="s">
        <v>75</v>
      </c>
      <c r="C43" s="42">
        <v>10000</v>
      </c>
    </row>
    <row r="44" spans="1:3">
      <c r="A44" s="40" t="s">
        <v>101</v>
      </c>
      <c r="B44" s="41" t="s">
        <v>102</v>
      </c>
      <c r="C44" s="42">
        <v>50000</v>
      </c>
    </row>
    <row r="45" spans="1:3">
      <c r="A45" s="40" t="s">
        <v>103</v>
      </c>
      <c r="B45" s="41" t="s">
        <v>104</v>
      </c>
      <c r="C45" s="42">
        <v>40000</v>
      </c>
    </row>
    <row r="46" spans="1:3">
      <c r="A46" s="44"/>
      <c r="B46" s="44" t="s">
        <v>49</v>
      </c>
      <c r="C46" s="46">
        <f>SUM(C28:C45)</f>
        <v>1000000</v>
      </c>
    </row>
    <row r="48" spans="1:3" ht="18.75">
      <c r="A48" s="65">
        <v>521608</v>
      </c>
      <c r="B48" s="66" t="s">
        <v>124</v>
      </c>
      <c r="C48" s="67"/>
    </row>
    <row r="49" spans="1:3" ht="45">
      <c r="A49" s="44" t="s">
        <v>34</v>
      </c>
      <c r="B49" s="44" t="s">
        <v>35</v>
      </c>
      <c r="C49" s="45" t="s">
        <v>36</v>
      </c>
    </row>
    <row r="50" spans="1:3">
      <c r="A50" s="40" t="s">
        <v>97</v>
      </c>
      <c r="B50" s="41" t="s">
        <v>98</v>
      </c>
      <c r="C50" s="42">
        <v>35000</v>
      </c>
    </row>
    <row r="51" spans="1:3">
      <c r="A51" s="40" t="s">
        <v>50</v>
      </c>
      <c r="B51" s="41" t="s">
        <v>51</v>
      </c>
      <c r="C51" s="42">
        <v>25000</v>
      </c>
    </row>
    <row r="52" spans="1:3">
      <c r="A52" s="40" t="s">
        <v>80</v>
      </c>
      <c r="B52" s="41" t="s">
        <v>81</v>
      </c>
      <c r="C52" s="42">
        <v>50000</v>
      </c>
    </row>
    <row r="53" spans="1:3">
      <c r="A53" s="40" t="s">
        <v>82</v>
      </c>
      <c r="B53" s="41" t="s">
        <v>83</v>
      </c>
      <c r="C53" s="42">
        <v>20000</v>
      </c>
    </row>
    <row r="54" spans="1:3">
      <c r="A54" s="40" t="s">
        <v>89</v>
      </c>
      <c r="B54" s="41" t="s">
        <v>90</v>
      </c>
      <c r="C54" s="42">
        <v>100000</v>
      </c>
    </row>
    <row r="55" spans="1:3">
      <c r="A55" s="40" t="s">
        <v>37</v>
      </c>
      <c r="B55" s="41" t="s">
        <v>38</v>
      </c>
      <c r="C55" s="42">
        <v>200000</v>
      </c>
    </row>
    <row r="56" spans="1:3">
      <c r="A56" s="40" t="s">
        <v>86</v>
      </c>
      <c r="B56" s="41" t="s">
        <v>87</v>
      </c>
      <c r="C56" s="42">
        <v>50000</v>
      </c>
    </row>
    <row r="57" spans="1:3">
      <c r="A57" s="40" t="s">
        <v>52</v>
      </c>
      <c r="B57" s="41" t="s">
        <v>53</v>
      </c>
      <c r="C57" s="42">
        <v>80000</v>
      </c>
    </row>
    <row r="58" spans="1:3">
      <c r="A58" s="40" t="s">
        <v>54</v>
      </c>
      <c r="B58" s="41" t="s">
        <v>55</v>
      </c>
      <c r="C58" s="42">
        <v>100000</v>
      </c>
    </row>
    <row r="59" spans="1:3">
      <c r="A59" s="40" t="s">
        <v>41</v>
      </c>
      <c r="B59" s="43" t="s">
        <v>42</v>
      </c>
      <c r="C59" s="42">
        <v>50000</v>
      </c>
    </row>
    <row r="60" spans="1:3">
      <c r="A60" s="40" t="s">
        <v>58</v>
      </c>
      <c r="B60" s="43" t="s">
        <v>59</v>
      </c>
      <c r="C60" s="42">
        <v>10000</v>
      </c>
    </row>
    <row r="61" spans="1:3">
      <c r="A61" s="40" t="s">
        <v>45</v>
      </c>
      <c r="B61" s="43" t="s">
        <v>46</v>
      </c>
      <c r="C61" s="42">
        <v>30000</v>
      </c>
    </row>
    <row r="62" spans="1:3">
      <c r="A62" s="40" t="s">
        <v>47</v>
      </c>
      <c r="B62" s="43" t="s">
        <v>48</v>
      </c>
      <c r="C62" s="42">
        <v>80000</v>
      </c>
    </row>
    <row r="63" spans="1:3">
      <c r="A63" s="40" t="s">
        <v>74</v>
      </c>
      <c r="B63" s="43" t="s">
        <v>75</v>
      </c>
      <c r="C63" s="42">
        <v>20000</v>
      </c>
    </row>
    <row r="64" spans="1:3">
      <c r="A64" s="40" t="s">
        <v>101</v>
      </c>
      <c r="B64" s="41" t="s">
        <v>102</v>
      </c>
      <c r="C64" s="42">
        <v>30000</v>
      </c>
    </row>
    <row r="65" spans="1:3">
      <c r="A65" s="40" t="s">
        <v>121</v>
      </c>
      <c r="B65" s="64" t="s">
        <v>122</v>
      </c>
      <c r="C65" s="42">
        <v>120000</v>
      </c>
    </row>
    <row r="66" spans="1:3">
      <c r="A66" s="44"/>
      <c r="B66" s="44" t="s">
        <v>49</v>
      </c>
      <c r="C66" s="46">
        <f>SUM(C50:C65)</f>
        <v>1000000</v>
      </c>
    </row>
    <row r="68" spans="1:3" ht="18.75">
      <c r="A68" s="65">
        <v>521609</v>
      </c>
      <c r="B68" s="66" t="s">
        <v>125</v>
      </c>
      <c r="C68" s="67"/>
    </row>
    <row r="69" spans="1:3" ht="45">
      <c r="A69" s="44" t="s">
        <v>34</v>
      </c>
      <c r="B69" s="44" t="s">
        <v>35</v>
      </c>
      <c r="C69" s="45" t="s">
        <v>36</v>
      </c>
    </row>
    <row r="70" spans="1:3">
      <c r="A70" s="40" t="s">
        <v>50</v>
      </c>
      <c r="B70" s="41" t="s">
        <v>51</v>
      </c>
      <c r="C70" s="42">
        <v>165000</v>
      </c>
    </row>
    <row r="71" spans="1:3">
      <c r="A71" s="40" t="s">
        <v>82</v>
      </c>
      <c r="B71" s="41" t="s">
        <v>83</v>
      </c>
      <c r="C71" s="42">
        <v>10000</v>
      </c>
    </row>
    <row r="72" spans="1:3">
      <c r="A72" s="40" t="s">
        <v>84</v>
      </c>
      <c r="B72" s="41" t="s">
        <v>85</v>
      </c>
      <c r="C72" s="42">
        <v>15000</v>
      </c>
    </row>
    <row r="73" spans="1:3">
      <c r="A73" s="40" t="s">
        <v>37</v>
      </c>
      <c r="B73" s="41" t="s">
        <v>38</v>
      </c>
      <c r="C73" s="42">
        <v>300000</v>
      </c>
    </row>
    <row r="74" spans="1:3">
      <c r="A74" s="40" t="s">
        <v>43</v>
      </c>
      <c r="B74" s="43" t="s">
        <v>44</v>
      </c>
      <c r="C74" s="42">
        <v>220000</v>
      </c>
    </row>
    <row r="75" spans="1:3">
      <c r="A75" s="40" t="s">
        <v>58</v>
      </c>
      <c r="B75" s="43" t="s">
        <v>59</v>
      </c>
      <c r="C75" s="42">
        <v>30000</v>
      </c>
    </row>
    <row r="76" spans="1:3">
      <c r="A76" s="40" t="s">
        <v>45</v>
      </c>
      <c r="B76" s="43" t="s">
        <v>46</v>
      </c>
      <c r="C76" s="42">
        <v>15000</v>
      </c>
    </row>
    <row r="77" spans="1:3">
      <c r="A77" s="40" t="s">
        <v>105</v>
      </c>
      <c r="B77" s="43" t="s">
        <v>106</v>
      </c>
      <c r="C77" s="42">
        <v>10000</v>
      </c>
    </row>
    <row r="78" spans="1:3">
      <c r="A78" s="40" t="s">
        <v>91</v>
      </c>
      <c r="B78" s="43" t="s">
        <v>92</v>
      </c>
      <c r="C78" s="42">
        <v>10000</v>
      </c>
    </row>
    <row r="79" spans="1:3">
      <c r="A79" s="40" t="s">
        <v>93</v>
      </c>
      <c r="B79" s="43" t="s">
        <v>94</v>
      </c>
      <c r="C79" s="42">
        <v>25000</v>
      </c>
    </row>
    <row r="80" spans="1:3">
      <c r="A80" s="40" t="s">
        <v>62</v>
      </c>
      <c r="B80" s="43" t="s">
        <v>63</v>
      </c>
      <c r="C80" s="42">
        <v>15000</v>
      </c>
    </row>
    <row r="81" spans="1:3">
      <c r="A81" s="40" t="s">
        <v>47</v>
      </c>
      <c r="B81" s="43" t="s">
        <v>48</v>
      </c>
      <c r="C81" s="42">
        <v>50000</v>
      </c>
    </row>
    <row r="82" spans="1:3">
      <c r="A82" s="40" t="s">
        <v>66</v>
      </c>
      <c r="B82" s="43" t="s">
        <v>67</v>
      </c>
      <c r="C82" s="42">
        <v>10000</v>
      </c>
    </row>
    <row r="83" spans="1:3">
      <c r="A83" s="40" t="s">
        <v>121</v>
      </c>
      <c r="B83" s="64" t="s">
        <v>122</v>
      </c>
      <c r="C83" s="42">
        <v>125000</v>
      </c>
    </row>
    <row r="84" spans="1:3">
      <c r="A84" s="44"/>
      <c r="B84" s="44" t="s">
        <v>49</v>
      </c>
      <c r="C84" s="46">
        <f>SUM(C70:C83)</f>
        <v>1000000</v>
      </c>
    </row>
    <row r="86" spans="1:3" ht="18.75">
      <c r="A86" s="65">
        <v>521605</v>
      </c>
      <c r="B86" s="66" t="s">
        <v>126</v>
      </c>
      <c r="C86" s="67"/>
    </row>
    <row r="87" spans="1:3" ht="45">
      <c r="A87" s="44" t="s">
        <v>34</v>
      </c>
      <c r="B87" s="44" t="s">
        <v>35</v>
      </c>
      <c r="C87" s="45" t="s">
        <v>36</v>
      </c>
    </row>
    <row r="88" spans="1:3">
      <c r="A88" s="40" t="s">
        <v>50</v>
      </c>
      <c r="B88" s="41" t="s">
        <v>51</v>
      </c>
      <c r="C88" s="42">
        <v>300000</v>
      </c>
    </row>
    <row r="89" spans="1:3">
      <c r="A89" s="40" t="s">
        <v>82</v>
      </c>
      <c r="B89" s="41" t="s">
        <v>83</v>
      </c>
      <c r="C89" s="42">
        <v>150000</v>
      </c>
    </row>
    <row r="90" spans="1:3">
      <c r="A90" s="40" t="s">
        <v>37</v>
      </c>
      <c r="B90" s="41" t="s">
        <v>38</v>
      </c>
      <c r="C90" s="42">
        <v>170000</v>
      </c>
    </row>
    <row r="91" spans="1:3">
      <c r="A91" s="40" t="s">
        <v>43</v>
      </c>
      <c r="B91" s="43" t="s">
        <v>44</v>
      </c>
      <c r="C91" s="42">
        <v>200000</v>
      </c>
    </row>
    <row r="92" spans="1:3">
      <c r="A92" s="40" t="s">
        <v>47</v>
      </c>
      <c r="B92" s="43" t="s">
        <v>48</v>
      </c>
      <c r="C92" s="42">
        <v>60000</v>
      </c>
    </row>
    <row r="93" spans="1:3">
      <c r="A93" s="40" t="s">
        <v>64</v>
      </c>
      <c r="B93" s="43" t="s">
        <v>65</v>
      </c>
      <c r="C93" s="42">
        <v>45000</v>
      </c>
    </row>
    <row r="94" spans="1:3">
      <c r="A94" s="40" t="s">
        <v>66</v>
      </c>
      <c r="B94" s="43" t="s">
        <v>67</v>
      </c>
      <c r="C94" s="42">
        <v>45000</v>
      </c>
    </row>
    <row r="95" spans="1:3">
      <c r="A95" s="40" t="s">
        <v>70</v>
      </c>
      <c r="B95" s="43" t="s">
        <v>71</v>
      </c>
      <c r="C95" s="42">
        <v>30000</v>
      </c>
    </row>
    <row r="96" spans="1:3">
      <c r="A96" s="44"/>
      <c r="B96" s="44" t="s">
        <v>49</v>
      </c>
      <c r="C96" s="46">
        <f>SUM(C88:C95)</f>
        <v>1000000</v>
      </c>
    </row>
    <row r="98" spans="1:3" ht="18.75">
      <c r="A98" s="65">
        <v>521611</v>
      </c>
      <c r="B98" s="66" t="s">
        <v>127</v>
      </c>
      <c r="C98" s="67"/>
    </row>
    <row r="99" spans="1:3" ht="45">
      <c r="A99" s="44" t="s">
        <v>34</v>
      </c>
      <c r="B99" s="44" t="s">
        <v>35</v>
      </c>
      <c r="C99" s="45" t="s">
        <v>36</v>
      </c>
    </row>
    <row r="100" spans="1:3">
      <c r="A100" s="40" t="s">
        <v>128</v>
      </c>
      <c r="B100" s="43" t="s">
        <v>129</v>
      </c>
      <c r="C100" s="42">
        <v>140000</v>
      </c>
    </row>
    <row r="101" spans="1:3">
      <c r="A101" s="40" t="s">
        <v>50</v>
      </c>
      <c r="B101" s="41" t="s">
        <v>51</v>
      </c>
      <c r="C101" s="42">
        <v>300000</v>
      </c>
    </row>
    <row r="102" spans="1:3">
      <c r="A102" s="40" t="s">
        <v>82</v>
      </c>
      <c r="B102" s="41" t="s">
        <v>83</v>
      </c>
      <c r="C102" s="42">
        <v>200000</v>
      </c>
    </row>
    <row r="103" spans="1:3">
      <c r="A103" s="40" t="s">
        <v>37</v>
      </c>
      <c r="B103" s="41" t="s">
        <v>38</v>
      </c>
      <c r="C103" s="42">
        <v>150000</v>
      </c>
    </row>
    <row r="104" spans="1:3">
      <c r="A104" s="40" t="s">
        <v>39</v>
      </c>
      <c r="B104" s="41" t="s">
        <v>40</v>
      </c>
      <c r="C104" s="42">
        <v>50000</v>
      </c>
    </row>
    <row r="105" spans="1:3">
      <c r="A105" s="40" t="s">
        <v>43</v>
      </c>
      <c r="B105" s="43" t="s">
        <v>44</v>
      </c>
      <c r="C105" s="42">
        <v>100000</v>
      </c>
    </row>
    <row r="106" spans="1:3">
      <c r="A106" s="40" t="s">
        <v>58</v>
      </c>
      <c r="B106" s="43" t="s">
        <v>59</v>
      </c>
      <c r="C106" s="42">
        <v>50000</v>
      </c>
    </row>
    <row r="107" spans="1:3">
      <c r="A107" s="40" t="s">
        <v>45</v>
      </c>
      <c r="B107" s="43" t="s">
        <v>46</v>
      </c>
      <c r="C107" s="42">
        <v>50000</v>
      </c>
    </row>
    <row r="108" spans="1:3">
      <c r="A108" s="40" t="s">
        <v>66</v>
      </c>
      <c r="B108" s="43" t="s">
        <v>67</v>
      </c>
      <c r="C108" s="42">
        <v>50000</v>
      </c>
    </row>
    <row r="109" spans="1:3">
      <c r="A109" s="40" t="s">
        <v>70</v>
      </c>
      <c r="B109" s="43" t="s">
        <v>71</v>
      </c>
      <c r="C109" s="42">
        <v>50000</v>
      </c>
    </row>
    <row r="110" spans="1:3">
      <c r="A110" s="44"/>
      <c r="B110" s="44" t="s">
        <v>49</v>
      </c>
      <c r="C110" s="46">
        <f>SUM(C100:C109)</f>
        <v>1140000</v>
      </c>
    </row>
    <row r="112" spans="1:3" ht="18.75">
      <c r="A112" s="65">
        <v>521601</v>
      </c>
      <c r="B112" s="66" t="s">
        <v>130</v>
      </c>
      <c r="C112" s="67"/>
    </row>
    <row r="113" spans="1:3" ht="45">
      <c r="A113" s="44" t="s">
        <v>34</v>
      </c>
      <c r="B113" s="44" t="s">
        <v>35</v>
      </c>
      <c r="C113" s="45" t="s">
        <v>36</v>
      </c>
    </row>
    <row r="114" spans="1:3">
      <c r="A114" s="40" t="s">
        <v>50</v>
      </c>
      <c r="B114" s="41" t="s">
        <v>51</v>
      </c>
      <c r="C114" s="42">
        <v>380000</v>
      </c>
    </row>
    <row r="115" spans="1:3">
      <c r="A115" s="40" t="s">
        <v>82</v>
      </c>
      <c r="B115" s="41" t="s">
        <v>83</v>
      </c>
      <c r="C115" s="42">
        <v>15000</v>
      </c>
    </row>
    <row r="116" spans="1:3">
      <c r="A116" s="40" t="s">
        <v>37</v>
      </c>
      <c r="B116" s="41" t="s">
        <v>38</v>
      </c>
      <c r="C116" s="42">
        <v>125000</v>
      </c>
    </row>
    <row r="117" spans="1:3">
      <c r="A117" s="40" t="s">
        <v>39</v>
      </c>
      <c r="B117" s="41" t="s">
        <v>40</v>
      </c>
      <c r="C117" s="42">
        <v>50000</v>
      </c>
    </row>
    <row r="118" spans="1:3">
      <c r="A118" s="40" t="s">
        <v>43</v>
      </c>
      <c r="B118" s="43" t="s">
        <v>44</v>
      </c>
      <c r="C118" s="42">
        <v>80000</v>
      </c>
    </row>
    <row r="119" spans="1:3">
      <c r="A119" s="40" t="s">
        <v>56</v>
      </c>
      <c r="B119" s="43" t="s">
        <v>57</v>
      </c>
      <c r="C119" s="42">
        <v>15000</v>
      </c>
    </row>
    <row r="120" spans="1:3">
      <c r="A120" s="40" t="s">
        <v>64</v>
      </c>
      <c r="B120" s="43" t="s">
        <v>65</v>
      </c>
      <c r="C120" s="42">
        <v>20000</v>
      </c>
    </row>
    <row r="121" spans="1:3">
      <c r="A121" s="40" t="s">
        <v>66</v>
      </c>
      <c r="B121" s="43" t="s">
        <v>67</v>
      </c>
      <c r="C121" s="42">
        <v>80000</v>
      </c>
    </row>
    <row r="122" spans="1:3">
      <c r="A122" s="40" t="s">
        <v>68</v>
      </c>
      <c r="B122" s="43" t="s">
        <v>69</v>
      </c>
      <c r="C122" s="42">
        <v>20000</v>
      </c>
    </row>
    <row r="123" spans="1:3">
      <c r="A123" s="40" t="s">
        <v>70</v>
      </c>
      <c r="B123" s="43" t="s">
        <v>71</v>
      </c>
      <c r="C123" s="42">
        <v>15000</v>
      </c>
    </row>
    <row r="124" spans="1:3">
      <c r="A124" s="40" t="s">
        <v>72</v>
      </c>
      <c r="B124" s="43" t="s">
        <v>73</v>
      </c>
      <c r="C124" s="42">
        <v>10000</v>
      </c>
    </row>
    <row r="125" spans="1:3">
      <c r="A125" s="40" t="s">
        <v>74</v>
      </c>
      <c r="B125" s="43" t="s">
        <v>75</v>
      </c>
      <c r="C125" s="42">
        <v>10000</v>
      </c>
    </row>
    <row r="126" spans="1:3">
      <c r="A126" s="40" t="s">
        <v>101</v>
      </c>
      <c r="B126" s="41" t="s">
        <v>102</v>
      </c>
      <c r="C126" s="42">
        <v>30000</v>
      </c>
    </row>
    <row r="127" spans="1:3">
      <c r="A127" s="40" t="s">
        <v>121</v>
      </c>
      <c r="B127" s="64" t="s">
        <v>122</v>
      </c>
      <c r="C127" s="42">
        <v>95000</v>
      </c>
    </row>
    <row r="128" spans="1:3">
      <c r="A128" s="40" t="s">
        <v>103</v>
      </c>
      <c r="B128" s="41" t="s">
        <v>104</v>
      </c>
      <c r="C128" s="42">
        <v>55000</v>
      </c>
    </row>
    <row r="129" spans="1:3">
      <c r="A129" s="44"/>
      <c r="B129" s="44" t="s">
        <v>49</v>
      </c>
      <c r="C129" s="46">
        <f>SUM(C114:C128)</f>
        <v>1000000</v>
      </c>
    </row>
    <row r="131" spans="1:3" ht="18.75">
      <c r="A131" s="65">
        <v>521610</v>
      </c>
      <c r="B131" s="66" t="s">
        <v>131</v>
      </c>
      <c r="C131" s="67"/>
    </row>
    <row r="132" spans="1:3" ht="45">
      <c r="A132" s="44" t="s">
        <v>34</v>
      </c>
      <c r="B132" s="44" t="s">
        <v>35</v>
      </c>
      <c r="C132" s="45" t="s">
        <v>36</v>
      </c>
    </row>
    <row r="133" spans="1:3">
      <c r="A133" s="40" t="s">
        <v>50</v>
      </c>
      <c r="B133" s="41" t="s">
        <v>51</v>
      </c>
      <c r="C133" s="42">
        <v>350000</v>
      </c>
    </row>
    <row r="134" spans="1:3">
      <c r="A134" s="40" t="s">
        <v>84</v>
      </c>
      <c r="B134" s="41" t="s">
        <v>85</v>
      </c>
      <c r="C134" s="42">
        <v>50000</v>
      </c>
    </row>
    <row r="135" spans="1:3">
      <c r="A135" s="40" t="s">
        <v>37</v>
      </c>
      <c r="B135" s="41" t="s">
        <v>38</v>
      </c>
      <c r="C135" s="42">
        <v>90000</v>
      </c>
    </row>
    <row r="136" spans="1:3">
      <c r="A136" s="40" t="s">
        <v>43</v>
      </c>
      <c r="B136" s="43" t="s">
        <v>44</v>
      </c>
      <c r="C136" s="42">
        <v>300000</v>
      </c>
    </row>
    <row r="137" spans="1:3">
      <c r="A137" s="40" t="s">
        <v>60</v>
      </c>
      <c r="B137" s="43" t="s">
        <v>61</v>
      </c>
      <c r="C137" s="42">
        <v>25000</v>
      </c>
    </row>
    <row r="138" spans="1:3">
      <c r="A138" s="40" t="s">
        <v>45</v>
      </c>
      <c r="B138" s="43" t="s">
        <v>46</v>
      </c>
      <c r="C138" s="42">
        <v>50000</v>
      </c>
    </row>
    <row r="139" spans="1:3">
      <c r="A139" s="40" t="s">
        <v>64</v>
      </c>
      <c r="B139" s="43" t="s">
        <v>65</v>
      </c>
      <c r="C139" s="42">
        <v>50000</v>
      </c>
    </row>
    <row r="140" spans="1:3">
      <c r="A140" s="40" t="s">
        <v>66</v>
      </c>
      <c r="B140" s="43" t="s">
        <v>67</v>
      </c>
      <c r="C140" s="42">
        <v>30000</v>
      </c>
    </row>
    <row r="141" spans="1:3">
      <c r="A141" s="40" t="s">
        <v>121</v>
      </c>
      <c r="B141" s="64" t="s">
        <v>122</v>
      </c>
      <c r="C141" s="42">
        <v>55000</v>
      </c>
    </row>
    <row r="142" spans="1:3">
      <c r="A142" s="44"/>
      <c r="B142" s="44" t="s">
        <v>49</v>
      </c>
      <c r="C142" s="46">
        <f>SUM(C133:C141)</f>
        <v>1000000</v>
      </c>
    </row>
    <row r="144" spans="1:3" ht="18.75">
      <c r="A144" s="65">
        <v>521603</v>
      </c>
      <c r="B144" s="66" t="s">
        <v>132</v>
      </c>
      <c r="C144" s="67"/>
    </row>
    <row r="145" spans="1:3" ht="45">
      <c r="A145" s="44" t="s">
        <v>34</v>
      </c>
      <c r="B145" s="44" t="s">
        <v>35</v>
      </c>
      <c r="C145" s="45" t="s">
        <v>36</v>
      </c>
    </row>
    <row r="146" spans="1:3">
      <c r="A146" s="40" t="s">
        <v>50</v>
      </c>
      <c r="B146" s="41" t="s">
        <v>51</v>
      </c>
      <c r="C146" s="42">
        <v>200000</v>
      </c>
    </row>
    <row r="147" spans="1:3">
      <c r="A147" s="40" t="s">
        <v>82</v>
      </c>
      <c r="B147" s="41" t="s">
        <v>83</v>
      </c>
      <c r="C147" s="42">
        <v>80000</v>
      </c>
    </row>
    <row r="148" spans="1:3">
      <c r="A148" s="40" t="s">
        <v>37</v>
      </c>
      <c r="B148" s="41" t="s">
        <v>38</v>
      </c>
      <c r="C148" s="42">
        <v>80000</v>
      </c>
    </row>
    <row r="149" spans="1:3">
      <c r="A149" s="40" t="s">
        <v>86</v>
      </c>
      <c r="B149" s="41" t="s">
        <v>87</v>
      </c>
      <c r="C149" s="42">
        <v>60000</v>
      </c>
    </row>
    <row r="150" spans="1:3">
      <c r="A150" s="40" t="s">
        <v>41</v>
      </c>
      <c r="B150" s="43" t="s">
        <v>42</v>
      </c>
      <c r="C150" s="42">
        <v>20000</v>
      </c>
    </row>
    <row r="151" spans="1:3">
      <c r="A151" s="40" t="s">
        <v>43</v>
      </c>
      <c r="B151" s="43" t="s">
        <v>44</v>
      </c>
      <c r="C151" s="42">
        <v>35000</v>
      </c>
    </row>
    <row r="152" spans="1:3">
      <c r="A152" s="40" t="s">
        <v>56</v>
      </c>
      <c r="B152" s="43" t="s">
        <v>57</v>
      </c>
      <c r="C152" s="42">
        <v>20000</v>
      </c>
    </row>
    <row r="153" spans="1:3">
      <c r="A153" s="40" t="s">
        <v>60</v>
      </c>
      <c r="B153" s="43" t="s">
        <v>61</v>
      </c>
      <c r="C153" s="42">
        <v>40000</v>
      </c>
    </row>
    <row r="154" spans="1:3">
      <c r="A154" s="40" t="s">
        <v>45</v>
      </c>
      <c r="B154" s="43" t="s">
        <v>46</v>
      </c>
      <c r="C154" s="42">
        <v>40000</v>
      </c>
    </row>
    <row r="155" spans="1:3">
      <c r="A155" s="40" t="s">
        <v>105</v>
      </c>
      <c r="B155" s="43" t="s">
        <v>106</v>
      </c>
      <c r="C155" s="42">
        <v>20000</v>
      </c>
    </row>
    <row r="156" spans="1:3">
      <c r="A156" s="40" t="s">
        <v>62</v>
      </c>
      <c r="B156" s="43" t="s">
        <v>63</v>
      </c>
      <c r="C156" s="42">
        <v>20000</v>
      </c>
    </row>
    <row r="157" spans="1:3">
      <c r="A157" s="40" t="s">
        <v>47</v>
      </c>
      <c r="B157" s="43" t="s">
        <v>48</v>
      </c>
      <c r="C157" s="42">
        <v>60000</v>
      </c>
    </row>
    <row r="158" spans="1:3">
      <c r="A158" s="40" t="s">
        <v>64</v>
      </c>
      <c r="B158" s="43" t="s">
        <v>65</v>
      </c>
      <c r="C158" s="42">
        <v>20000</v>
      </c>
    </row>
    <row r="159" spans="1:3">
      <c r="A159" s="40" t="s">
        <v>66</v>
      </c>
      <c r="B159" s="43" t="s">
        <v>67</v>
      </c>
      <c r="C159" s="42">
        <v>30000</v>
      </c>
    </row>
    <row r="160" spans="1:3">
      <c r="A160" s="40" t="s">
        <v>70</v>
      </c>
      <c r="B160" s="43" t="s">
        <v>71</v>
      </c>
      <c r="C160" s="42">
        <v>20000</v>
      </c>
    </row>
    <row r="161" spans="1:3">
      <c r="A161" s="40" t="s">
        <v>74</v>
      </c>
      <c r="B161" s="43" t="s">
        <v>75</v>
      </c>
      <c r="C161" s="42">
        <v>20000</v>
      </c>
    </row>
    <row r="162" spans="1:3">
      <c r="A162" s="40" t="s">
        <v>101</v>
      </c>
      <c r="B162" s="41" t="s">
        <v>102</v>
      </c>
      <c r="C162" s="42">
        <v>80000</v>
      </c>
    </row>
    <row r="163" spans="1:3">
      <c r="A163" s="40" t="s">
        <v>99</v>
      </c>
      <c r="B163" s="41" t="s">
        <v>100</v>
      </c>
      <c r="C163" s="42">
        <v>50000</v>
      </c>
    </row>
    <row r="164" spans="1:3">
      <c r="A164" s="40" t="s">
        <v>121</v>
      </c>
      <c r="B164" s="64" t="s">
        <v>122</v>
      </c>
      <c r="C164" s="42">
        <v>30000</v>
      </c>
    </row>
    <row r="165" spans="1:3">
      <c r="A165" s="40" t="s">
        <v>103</v>
      </c>
      <c r="B165" s="41" t="s">
        <v>104</v>
      </c>
      <c r="C165" s="42">
        <v>75000</v>
      </c>
    </row>
    <row r="166" spans="1:3">
      <c r="A166" s="44"/>
      <c r="B166" s="44" t="s">
        <v>49</v>
      </c>
      <c r="C166" s="46">
        <f>SUM(C146:C165)</f>
        <v>1000000</v>
      </c>
    </row>
    <row r="168" spans="1:3" ht="18.75">
      <c r="A168" s="65">
        <v>521604</v>
      </c>
      <c r="B168" s="66" t="s">
        <v>133</v>
      </c>
      <c r="C168" s="67"/>
    </row>
    <row r="169" spans="1:3" ht="45">
      <c r="A169" s="44" t="s">
        <v>34</v>
      </c>
      <c r="B169" s="44" t="s">
        <v>35</v>
      </c>
      <c r="C169" s="45" t="s">
        <v>36</v>
      </c>
    </row>
    <row r="170" spans="1:3">
      <c r="A170" s="40" t="s">
        <v>50</v>
      </c>
      <c r="B170" s="41" t="s">
        <v>51</v>
      </c>
      <c r="C170" s="42">
        <v>100000</v>
      </c>
    </row>
    <row r="171" spans="1:3">
      <c r="A171" s="40" t="s">
        <v>76</v>
      </c>
      <c r="B171" s="41" t="s">
        <v>77</v>
      </c>
      <c r="C171" s="42">
        <v>30000</v>
      </c>
    </row>
    <row r="172" spans="1:3">
      <c r="A172" s="40" t="s">
        <v>37</v>
      </c>
      <c r="B172" s="41" t="s">
        <v>38</v>
      </c>
      <c r="C172" s="42">
        <v>150000</v>
      </c>
    </row>
    <row r="173" spans="1:3">
      <c r="A173" s="40" t="s">
        <v>39</v>
      </c>
      <c r="B173" s="41" t="s">
        <v>40</v>
      </c>
      <c r="C173" s="42">
        <v>200000</v>
      </c>
    </row>
    <row r="174" spans="1:3">
      <c r="A174" s="40" t="s">
        <v>54</v>
      </c>
      <c r="B174" s="41" t="s">
        <v>55</v>
      </c>
      <c r="C174" s="42">
        <v>20000</v>
      </c>
    </row>
    <row r="175" spans="1:3">
      <c r="A175" s="40" t="s">
        <v>43</v>
      </c>
      <c r="B175" s="43" t="s">
        <v>44</v>
      </c>
      <c r="C175" s="42">
        <v>100000</v>
      </c>
    </row>
    <row r="176" spans="1:3">
      <c r="A176" s="40" t="s">
        <v>56</v>
      </c>
      <c r="B176" s="43" t="s">
        <v>57</v>
      </c>
      <c r="C176" s="42">
        <v>50000</v>
      </c>
    </row>
    <row r="177" spans="1:3">
      <c r="A177" s="40" t="s">
        <v>45</v>
      </c>
      <c r="B177" s="43" t="s">
        <v>46</v>
      </c>
      <c r="C177" s="42">
        <v>50000</v>
      </c>
    </row>
    <row r="178" spans="1:3">
      <c r="A178" s="40" t="s">
        <v>93</v>
      </c>
      <c r="B178" s="43" t="s">
        <v>94</v>
      </c>
      <c r="C178" s="42">
        <v>10000</v>
      </c>
    </row>
    <row r="179" spans="1:3">
      <c r="A179" s="40" t="s">
        <v>64</v>
      </c>
      <c r="B179" s="43" t="s">
        <v>65</v>
      </c>
      <c r="C179" s="42">
        <v>50000</v>
      </c>
    </row>
    <row r="180" spans="1:3">
      <c r="A180" s="40" t="s">
        <v>66</v>
      </c>
      <c r="B180" s="43" t="s">
        <v>67</v>
      </c>
      <c r="C180" s="42">
        <v>80000</v>
      </c>
    </row>
    <row r="181" spans="1:3">
      <c r="A181" s="40" t="s">
        <v>70</v>
      </c>
      <c r="B181" s="43" t="s">
        <v>71</v>
      </c>
      <c r="C181" s="42">
        <v>10000</v>
      </c>
    </row>
    <row r="182" spans="1:3">
      <c r="A182" s="40" t="s">
        <v>121</v>
      </c>
      <c r="B182" s="64" t="s">
        <v>122</v>
      </c>
      <c r="C182" s="42">
        <v>150000</v>
      </c>
    </row>
    <row r="183" spans="1:3">
      <c r="A183" s="44"/>
      <c r="B183" s="44" t="s">
        <v>49</v>
      </c>
      <c r="C183" s="46">
        <f>SUM(C170:C182)</f>
        <v>1000000</v>
      </c>
    </row>
    <row r="185" spans="1:3" ht="18.75">
      <c r="A185" s="65">
        <v>521606</v>
      </c>
      <c r="B185" s="66" t="s">
        <v>134</v>
      </c>
      <c r="C185" s="67"/>
    </row>
    <row r="186" spans="1:3" ht="45">
      <c r="A186" s="44" t="s">
        <v>34</v>
      </c>
      <c r="B186" s="44" t="s">
        <v>35</v>
      </c>
      <c r="C186" s="45" t="s">
        <v>36</v>
      </c>
    </row>
    <row r="187" spans="1:3">
      <c r="A187" s="40" t="s">
        <v>50</v>
      </c>
      <c r="B187" s="41" t="s">
        <v>51</v>
      </c>
      <c r="C187" s="42">
        <v>30000</v>
      </c>
    </row>
    <row r="188" spans="1:3">
      <c r="A188" s="40" t="s">
        <v>82</v>
      </c>
      <c r="B188" s="41" t="s">
        <v>83</v>
      </c>
      <c r="C188" s="42">
        <v>50000</v>
      </c>
    </row>
    <row r="189" spans="1:3">
      <c r="A189" s="40" t="s">
        <v>76</v>
      </c>
      <c r="B189" s="41" t="s">
        <v>77</v>
      </c>
      <c r="C189" s="42">
        <v>200000</v>
      </c>
    </row>
    <row r="190" spans="1:3">
      <c r="A190" s="40" t="s">
        <v>37</v>
      </c>
      <c r="B190" s="41" t="s">
        <v>38</v>
      </c>
      <c r="C190" s="42">
        <v>200000</v>
      </c>
    </row>
    <row r="191" spans="1:3">
      <c r="A191" s="40" t="s">
        <v>41</v>
      </c>
      <c r="B191" s="43" t="s">
        <v>42</v>
      </c>
      <c r="C191" s="42">
        <v>30000</v>
      </c>
    </row>
    <row r="192" spans="1:3">
      <c r="A192" s="40" t="s">
        <v>45</v>
      </c>
      <c r="B192" s="43" t="s">
        <v>46</v>
      </c>
      <c r="C192" s="42">
        <v>40000</v>
      </c>
    </row>
    <row r="193" spans="1:3">
      <c r="A193" s="40" t="s">
        <v>47</v>
      </c>
      <c r="B193" s="43" t="s">
        <v>48</v>
      </c>
      <c r="C193" s="42">
        <v>50000</v>
      </c>
    </row>
    <row r="194" spans="1:3">
      <c r="A194" s="40" t="s">
        <v>64</v>
      </c>
      <c r="B194" s="43" t="s">
        <v>65</v>
      </c>
      <c r="C194" s="42">
        <v>70000</v>
      </c>
    </row>
    <row r="195" spans="1:3">
      <c r="A195" s="40" t="s">
        <v>66</v>
      </c>
      <c r="B195" s="43" t="s">
        <v>67</v>
      </c>
      <c r="C195" s="42">
        <v>70000</v>
      </c>
    </row>
    <row r="196" spans="1:3">
      <c r="A196" s="40" t="s">
        <v>68</v>
      </c>
      <c r="B196" s="43" t="s">
        <v>69</v>
      </c>
      <c r="C196" s="42">
        <v>25000</v>
      </c>
    </row>
    <row r="197" spans="1:3">
      <c r="A197" s="40" t="s">
        <v>70</v>
      </c>
      <c r="B197" s="43" t="s">
        <v>71</v>
      </c>
      <c r="C197" s="42">
        <v>20000</v>
      </c>
    </row>
    <row r="198" spans="1:3">
      <c r="A198" s="40" t="s">
        <v>95</v>
      </c>
      <c r="B198" s="43" t="s">
        <v>96</v>
      </c>
      <c r="C198" s="42">
        <v>50000</v>
      </c>
    </row>
    <row r="199" spans="1:3">
      <c r="A199" s="40" t="s">
        <v>72</v>
      </c>
      <c r="B199" s="43" t="s">
        <v>73</v>
      </c>
      <c r="C199" s="42">
        <v>15000</v>
      </c>
    </row>
    <row r="200" spans="1:3">
      <c r="A200" s="40" t="s">
        <v>101</v>
      </c>
      <c r="B200" s="41" t="s">
        <v>102</v>
      </c>
      <c r="C200" s="42">
        <v>100000</v>
      </c>
    </row>
    <row r="201" spans="1:3">
      <c r="A201" s="40" t="s">
        <v>99</v>
      </c>
      <c r="B201" s="41" t="s">
        <v>100</v>
      </c>
      <c r="C201" s="42">
        <v>50000</v>
      </c>
    </row>
    <row r="202" spans="1:3">
      <c r="A202" s="44"/>
      <c r="B202" s="44" t="s">
        <v>49</v>
      </c>
      <c r="C202" s="46">
        <f>SUM(C187:C201)</f>
        <v>1000000</v>
      </c>
    </row>
    <row r="204" spans="1:3" ht="18.75">
      <c r="A204" s="65">
        <v>521602</v>
      </c>
      <c r="B204" s="66" t="s">
        <v>135</v>
      </c>
      <c r="C204" s="67"/>
    </row>
    <row r="205" spans="1:3" ht="45">
      <c r="A205" s="44" t="s">
        <v>34</v>
      </c>
      <c r="B205" s="44" t="s">
        <v>35</v>
      </c>
      <c r="C205" s="45" t="s">
        <v>36</v>
      </c>
    </row>
    <row r="206" spans="1:3">
      <c r="A206" s="40" t="s">
        <v>50</v>
      </c>
      <c r="B206" s="41" t="s">
        <v>51</v>
      </c>
      <c r="C206" s="42">
        <v>250000</v>
      </c>
    </row>
    <row r="207" spans="1:3">
      <c r="A207" s="40" t="s">
        <v>82</v>
      </c>
      <c r="B207" s="41" t="s">
        <v>83</v>
      </c>
      <c r="C207" s="42">
        <v>100000</v>
      </c>
    </row>
    <row r="208" spans="1:3">
      <c r="A208" s="40" t="s">
        <v>84</v>
      </c>
      <c r="B208" s="41" t="s">
        <v>85</v>
      </c>
      <c r="C208" s="42">
        <v>50000</v>
      </c>
    </row>
    <row r="209" spans="1:3">
      <c r="A209" s="40" t="s">
        <v>37</v>
      </c>
      <c r="B209" s="41" t="s">
        <v>38</v>
      </c>
      <c r="C209" s="42">
        <v>150000</v>
      </c>
    </row>
    <row r="210" spans="1:3">
      <c r="A210" s="40" t="s">
        <v>43</v>
      </c>
      <c r="B210" s="43" t="s">
        <v>44</v>
      </c>
      <c r="C210" s="42">
        <v>250000</v>
      </c>
    </row>
    <row r="211" spans="1:3">
      <c r="A211" s="40" t="s">
        <v>45</v>
      </c>
      <c r="B211" s="43" t="s">
        <v>46</v>
      </c>
      <c r="C211" s="42">
        <v>10000</v>
      </c>
    </row>
    <row r="212" spans="1:3">
      <c r="A212" s="40" t="s">
        <v>47</v>
      </c>
      <c r="B212" s="43" t="s">
        <v>48</v>
      </c>
      <c r="C212" s="42">
        <v>160000</v>
      </c>
    </row>
    <row r="213" spans="1:3">
      <c r="A213" s="40" t="s">
        <v>66</v>
      </c>
      <c r="B213" s="43" t="s">
        <v>67</v>
      </c>
      <c r="C213" s="42">
        <v>10000</v>
      </c>
    </row>
    <row r="214" spans="1:3">
      <c r="A214" s="40" t="s">
        <v>68</v>
      </c>
      <c r="B214" s="43" t="s">
        <v>69</v>
      </c>
      <c r="C214" s="42">
        <v>20000</v>
      </c>
    </row>
    <row r="215" spans="1:3">
      <c r="A215" s="44"/>
      <c r="B215" s="44" t="s">
        <v>49</v>
      </c>
      <c r="C215" s="46">
        <f>SUM(C206:C214)</f>
        <v>1000000</v>
      </c>
    </row>
    <row r="217" spans="1:3" ht="18.75">
      <c r="A217" s="65">
        <v>521612</v>
      </c>
      <c r="B217" s="66" t="s">
        <v>136</v>
      </c>
      <c r="C217" s="67"/>
    </row>
    <row r="218" spans="1:3" ht="45">
      <c r="A218" s="44" t="s">
        <v>34</v>
      </c>
      <c r="B218" s="44" t="s">
        <v>35</v>
      </c>
      <c r="C218" s="45" t="s">
        <v>36</v>
      </c>
    </row>
    <row r="219" spans="1:3">
      <c r="A219" s="40" t="s">
        <v>50</v>
      </c>
      <c r="B219" s="41" t="s">
        <v>51</v>
      </c>
      <c r="C219" s="42">
        <v>30000</v>
      </c>
    </row>
    <row r="220" spans="1:3">
      <c r="A220" s="40" t="s">
        <v>82</v>
      </c>
      <c r="B220" s="41" t="s">
        <v>83</v>
      </c>
      <c r="C220" s="42">
        <v>100000</v>
      </c>
    </row>
    <row r="221" spans="1:3">
      <c r="A221" s="40" t="s">
        <v>78</v>
      </c>
      <c r="B221" s="41" t="s">
        <v>79</v>
      </c>
      <c r="C221" s="42">
        <v>100000</v>
      </c>
    </row>
    <row r="222" spans="1:3">
      <c r="A222" s="40" t="s">
        <v>37</v>
      </c>
      <c r="B222" s="41" t="s">
        <v>38</v>
      </c>
      <c r="C222" s="42">
        <v>300000</v>
      </c>
    </row>
    <row r="223" spans="1:3">
      <c r="A223" s="40" t="s">
        <v>52</v>
      </c>
      <c r="B223" s="41" t="s">
        <v>53</v>
      </c>
      <c r="C223" s="42">
        <v>200000</v>
      </c>
    </row>
    <row r="224" spans="1:3">
      <c r="A224" s="40" t="s">
        <v>41</v>
      </c>
      <c r="B224" s="43" t="s">
        <v>42</v>
      </c>
      <c r="C224" s="42">
        <v>50000</v>
      </c>
    </row>
    <row r="225" spans="1:3">
      <c r="A225" s="40" t="s">
        <v>43</v>
      </c>
      <c r="B225" s="43" t="s">
        <v>44</v>
      </c>
      <c r="C225" s="42">
        <v>40000</v>
      </c>
    </row>
    <row r="226" spans="1:3">
      <c r="A226" s="40" t="s">
        <v>45</v>
      </c>
      <c r="B226" s="43" t="s">
        <v>46</v>
      </c>
      <c r="C226" s="42">
        <v>50000</v>
      </c>
    </row>
    <row r="227" spans="1:3">
      <c r="A227" s="40" t="s">
        <v>91</v>
      </c>
      <c r="B227" s="43" t="s">
        <v>92</v>
      </c>
      <c r="C227" s="42">
        <v>20000</v>
      </c>
    </row>
    <row r="228" spans="1:3">
      <c r="A228" s="40" t="s">
        <v>93</v>
      </c>
      <c r="B228" s="43" t="s">
        <v>94</v>
      </c>
      <c r="C228" s="42">
        <v>10000</v>
      </c>
    </row>
    <row r="229" spans="1:3">
      <c r="A229" s="40" t="s">
        <v>47</v>
      </c>
      <c r="B229" s="43" t="s">
        <v>48</v>
      </c>
      <c r="C229" s="42">
        <v>20000</v>
      </c>
    </row>
    <row r="230" spans="1:3">
      <c r="A230" s="40" t="s">
        <v>64</v>
      </c>
      <c r="B230" s="43" t="s">
        <v>65</v>
      </c>
      <c r="C230" s="42">
        <v>10000</v>
      </c>
    </row>
    <row r="231" spans="1:3">
      <c r="A231" s="40" t="s">
        <v>66</v>
      </c>
      <c r="B231" s="43" t="s">
        <v>67</v>
      </c>
      <c r="C231" s="42">
        <v>20000</v>
      </c>
    </row>
    <row r="232" spans="1:3">
      <c r="A232" s="40" t="s">
        <v>74</v>
      </c>
      <c r="B232" s="43" t="s">
        <v>75</v>
      </c>
      <c r="C232" s="42">
        <v>30000</v>
      </c>
    </row>
    <row r="233" spans="1:3">
      <c r="A233" s="40" t="s">
        <v>101</v>
      </c>
      <c r="B233" s="41" t="s">
        <v>102</v>
      </c>
      <c r="C233" s="42">
        <v>20000</v>
      </c>
    </row>
    <row r="234" spans="1:3">
      <c r="A234" s="44"/>
      <c r="B234" s="44" t="s">
        <v>49</v>
      </c>
      <c r="C234" s="46">
        <f>SUM(C219:C233)</f>
        <v>1000000</v>
      </c>
    </row>
    <row r="236" spans="1:3" ht="15.75">
      <c r="A236" s="122" t="s">
        <v>18</v>
      </c>
      <c r="B236" s="122"/>
    </row>
  </sheetData>
  <mergeCells count="3">
    <mergeCell ref="A2:C2"/>
    <mergeCell ref="A3:C3"/>
    <mergeCell ref="A236:B23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B26"/>
  <sheetViews>
    <sheetView workbookViewId="0">
      <selection activeCell="I35" sqref="I35"/>
    </sheetView>
  </sheetViews>
  <sheetFormatPr baseColWidth="10" defaultRowHeight="15"/>
  <cols>
    <col min="1" max="1" width="36.85546875" bestFit="1" customWidth="1"/>
    <col min="2" max="2" width="14.28515625" bestFit="1" customWidth="1"/>
    <col min="3" max="11" width="13.28515625" bestFit="1" customWidth="1"/>
    <col min="12" max="12" width="14.140625" bestFit="1" customWidth="1"/>
    <col min="13" max="14" width="13.140625" bestFit="1" customWidth="1"/>
    <col min="15" max="15" width="14.140625" bestFit="1" customWidth="1"/>
    <col min="16" max="16" width="11.7109375" bestFit="1" customWidth="1"/>
    <col min="17" max="17" width="14.85546875" customWidth="1"/>
  </cols>
  <sheetData>
    <row r="1" spans="1:28" s="68" customFormat="1" ht="15.75">
      <c r="A1" s="123" t="s">
        <v>138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</row>
    <row r="2" spans="1:28" s="68" customFormat="1" ht="15.75">
      <c r="A2" s="123" t="s">
        <v>139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28" s="68" customFormat="1" ht="15.75">
      <c r="A3" s="124" t="s">
        <v>140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</row>
    <row r="4" spans="1:28" s="68" customForma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28" s="68" customFormat="1" ht="15.75" thickBot="1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</row>
    <row r="6" spans="1:28" s="70" customFormat="1" ht="28.5" customHeight="1">
      <c r="A6" s="126" t="s">
        <v>141</v>
      </c>
      <c r="B6" s="128" t="s">
        <v>142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</row>
    <row r="7" spans="1:28" s="71" customFormat="1" ht="87.75" customHeight="1" thickBot="1">
      <c r="A7" s="127"/>
      <c r="B7" s="82" t="s">
        <v>120</v>
      </c>
      <c r="C7" s="82" t="s">
        <v>123</v>
      </c>
      <c r="D7" s="82" t="s">
        <v>124</v>
      </c>
      <c r="E7" s="82" t="s">
        <v>125</v>
      </c>
      <c r="F7" s="82" t="s">
        <v>143</v>
      </c>
      <c r="G7" s="82" t="s">
        <v>127</v>
      </c>
      <c r="H7" s="82" t="s">
        <v>130</v>
      </c>
      <c r="I7" s="82" t="s">
        <v>131</v>
      </c>
      <c r="J7" s="82" t="s">
        <v>144</v>
      </c>
      <c r="K7" s="82" t="s">
        <v>135</v>
      </c>
      <c r="L7" s="82" t="s">
        <v>136</v>
      </c>
      <c r="M7" s="82" t="s">
        <v>145</v>
      </c>
      <c r="N7" s="82" t="s">
        <v>134</v>
      </c>
      <c r="O7" s="83" t="s">
        <v>146</v>
      </c>
    </row>
    <row r="8" spans="1:28" s="68" customFormat="1" ht="26.25" customHeight="1">
      <c r="A8" s="72" t="s">
        <v>147</v>
      </c>
      <c r="B8" s="73">
        <v>5020652</v>
      </c>
      <c r="C8" s="73">
        <v>718511</v>
      </c>
      <c r="D8" s="73">
        <v>742540</v>
      </c>
      <c r="E8" s="73">
        <v>576934</v>
      </c>
      <c r="F8" s="73">
        <v>770321</v>
      </c>
      <c r="G8" s="73">
        <v>519552</v>
      </c>
      <c r="H8" s="73">
        <v>945957</v>
      </c>
      <c r="I8" s="73">
        <v>832760</v>
      </c>
      <c r="J8" s="73">
        <v>654972</v>
      </c>
      <c r="K8" s="73">
        <v>592804</v>
      </c>
      <c r="L8" s="73">
        <v>631544</v>
      </c>
      <c r="M8" s="73">
        <v>369428</v>
      </c>
      <c r="N8" s="73">
        <v>252664</v>
      </c>
      <c r="O8" s="81">
        <f t="shared" ref="O8:O17" si="0">SUM(B8:N8)</f>
        <v>12628639</v>
      </c>
      <c r="Q8" s="131"/>
      <c r="AB8" s="131"/>
    </row>
    <row r="9" spans="1:28" s="68" customFormat="1" ht="26.25" customHeight="1">
      <c r="A9" s="74" t="s">
        <v>148</v>
      </c>
      <c r="B9" s="75">
        <v>0</v>
      </c>
      <c r="C9" s="75">
        <v>16310</v>
      </c>
      <c r="D9" s="75">
        <v>0</v>
      </c>
      <c r="E9" s="75">
        <v>9320</v>
      </c>
      <c r="F9" s="75">
        <v>0</v>
      </c>
      <c r="G9" s="75">
        <v>0</v>
      </c>
      <c r="H9" s="75">
        <v>0</v>
      </c>
      <c r="I9" s="75">
        <v>4660</v>
      </c>
      <c r="J9" s="75">
        <v>0</v>
      </c>
      <c r="K9" s="75">
        <v>0</v>
      </c>
      <c r="L9" s="75">
        <v>4660</v>
      </c>
      <c r="M9" s="75">
        <v>0</v>
      </c>
      <c r="N9" s="75">
        <v>0</v>
      </c>
      <c r="O9" s="80">
        <f t="shared" si="0"/>
        <v>34950</v>
      </c>
      <c r="Q9" s="131"/>
    </row>
    <row r="10" spans="1:28" s="68" customFormat="1" ht="26.25" customHeight="1">
      <c r="A10" s="74" t="s">
        <v>149</v>
      </c>
      <c r="B10" s="75">
        <v>3570</v>
      </c>
      <c r="C10" s="75">
        <v>0</v>
      </c>
      <c r="D10" s="75">
        <v>5950</v>
      </c>
      <c r="E10" s="75">
        <v>1785</v>
      </c>
      <c r="F10" s="75">
        <v>2380</v>
      </c>
      <c r="G10" s="75">
        <v>0</v>
      </c>
      <c r="H10" s="75">
        <v>0</v>
      </c>
      <c r="I10" s="75">
        <v>39868</v>
      </c>
      <c r="J10" s="75">
        <v>1100</v>
      </c>
      <c r="K10" s="75">
        <v>32476</v>
      </c>
      <c r="L10" s="75">
        <v>0</v>
      </c>
      <c r="M10" s="75">
        <v>7260</v>
      </c>
      <c r="N10" s="75">
        <v>0</v>
      </c>
      <c r="O10" s="80">
        <f t="shared" si="0"/>
        <v>94389</v>
      </c>
      <c r="Q10" s="131"/>
    </row>
    <row r="11" spans="1:28" s="68" customFormat="1" ht="26.25" customHeight="1">
      <c r="A11" s="74" t="s">
        <v>150</v>
      </c>
      <c r="B11" s="75">
        <v>2049000</v>
      </c>
      <c r="C11" s="75">
        <v>0</v>
      </c>
      <c r="D11" s="75">
        <v>0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80">
        <f t="shared" si="0"/>
        <v>2049000</v>
      </c>
      <c r="Q11" s="131"/>
    </row>
    <row r="12" spans="1:28" s="68" customFormat="1" ht="26.25" customHeight="1">
      <c r="A12" s="74" t="s">
        <v>151</v>
      </c>
      <c r="B12" s="75">
        <v>1289293</v>
      </c>
      <c r="C12" s="75">
        <v>650125</v>
      </c>
      <c r="D12" s="75">
        <v>224787</v>
      </c>
      <c r="E12" s="75">
        <v>91020</v>
      </c>
      <c r="F12" s="75">
        <v>135177</v>
      </c>
      <c r="G12" s="75">
        <v>392315</v>
      </c>
      <c r="H12" s="75">
        <v>57912</v>
      </c>
      <c r="I12" s="75">
        <v>133887</v>
      </c>
      <c r="J12" s="75">
        <v>36061</v>
      </c>
      <c r="K12" s="75">
        <v>51613</v>
      </c>
      <c r="L12" s="75">
        <v>469758</v>
      </c>
      <c r="M12" s="75">
        <v>178655</v>
      </c>
      <c r="N12" s="75">
        <v>146920</v>
      </c>
      <c r="O12" s="80">
        <f t="shared" si="0"/>
        <v>3857523</v>
      </c>
      <c r="Q12" s="131"/>
    </row>
    <row r="13" spans="1:28" s="68" customFormat="1" ht="26.25" customHeight="1">
      <c r="A13" s="74" t="s">
        <v>152</v>
      </c>
      <c r="B13" s="75">
        <v>2262194.7999999998</v>
      </c>
      <c r="C13" s="75">
        <v>557852.68999999994</v>
      </c>
      <c r="D13" s="75">
        <v>981798</v>
      </c>
      <c r="E13" s="75">
        <v>422274.75</v>
      </c>
      <c r="F13" s="75">
        <v>259034.25</v>
      </c>
      <c r="G13" s="75">
        <v>242690.84</v>
      </c>
      <c r="H13" s="75">
        <v>162308.72</v>
      </c>
      <c r="I13" s="75">
        <v>148632</v>
      </c>
      <c r="J13" s="75">
        <v>261383</v>
      </c>
      <c r="K13" s="75">
        <v>232397.1</v>
      </c>
      <c r="L13" s="75">
        <v>653248.19999999995</v>
      </c>
      <c r="M13" s="75">
        <v>390408.6</v>
      </c>
      <c r="N13" s="75">
        <v>443128.5</v>
      </c>
      <c r="O13" s="80">
        <f t="shared" si="0"/>
        <v>7017351.4499999993</v>
      </c>
      <c r="P13" s="132"/>
      <c r="Q13" s="131"/>
    </row>
    <row r="14" spans="1:28" s="68" customFormat="1" ht="26.25" customHeight="1">
      <c r="A14" s="74" t="s">
        <v>153</v>
      </c>
      <c r="B14" s="75">
        <v>21465</v>
      </c>
      <c r="C14" s="75">
        <v>0</v>
      </c>
      <c r="D14" s="75">
        <v>0</v>
      </c>
      <c r="E14" s="75">
        <v>21465</v>
      </c>
      <c r="F14" s="75">
        <v>0</v>
      </c>
      <c r="G14" s="75">
        <v>0</v>
      </c>
      <c r="H14" s="75">
        <v>0</v>
      </c>
      <c r="I14" s="75">
        <v>21465</v>
      </c>
      <c r="J14" s="75">
        <v>0</v>
      </c>
      <c r="K14" s="75">
        <v>0</v>
      </c>
      <c r="L14" s="75">
        <v>21465</v>
      </c>
      <c r="M14" s="75">
        <v>21465</v>
      </c>
      <c r="N14" s="75">
        <v>21465</v>
      </c>
      <c r="O14" s="80">
        <f t="shared" si="0"/>
        <v>128790</v>
      </c>
      <c r="Q14" s="131"/>
    </row>
    <row r="15" spans="1:28" s="68" customFormat="1" ht="26.25" customHeight="1">
      <c r="A15" s="74" t="s">
        <v>154</v>
      </c>
      <c r="B15" s="75">
        <v>800215</v>
      </c>
      <c r="C15" s="75">
        <v>0</v>
      </c>
      <c r="D15" s="75">
        <v>43560</v>
      </c>
      <c r="E15" s="75">
        <v>76980.5</v>
      </c>
      <c r="F15" s="75">
        <v>32353.5</v>
      </c>
      <c r="G15" s="75">
        <v>264366</v>
      </c>
      <c r="H15" s="75">
        <v>31811</v>
      </c>
      <c r="I15" s="75">
        <v>14274</v>
      </c>
      <c r="J15" s="75">
        <v>64921</v>
      </c>
      <c r="K15" s="75">
        <v>50659</v>
      </c>
      <c r="L15" s="75">
        <v>295621</v>
      </c>
      <c r="M15" s="75">
        <v>130177.5</v>
      </c>
      <c r="N15" s="75">
        <v>55611.5</v>
      </c>
      <c r="O15" s="80">
        <f t="shared" si="0"/>
        <v>1860550</v>
      </c>
      <c r="Q15" s="131"/>
    </row>
    <row r="16" spans="1:28" s="68" customFormat="1" ht="26.25" customHeight="1">
      <c r="A16" s="76" t="s">
        <v>155</v>
      </c>
      <c r="B16" s="75">
        <v>46170</v>
      </c>
      <c r="C16" s="75">
        <v>13905.8</v>
      </c>
      <c r="D16" s="75">
        <v>1340</v>
      </c>
      <c r="E16" s="75">
        <v>0</v>
      </c>
      <c r="F16" s="75">
        <v>0</v>
      </c>
      <c r="G16" s="75">
        <v>2010</v>
      </c>
      <c r="H16" s="75">
        <v>2010</v>
      </c>
      <c r="I16" s="75">
        <v>4418</v>
      </c>
      <c r="J16" s="75">
        <v>7098</v>
      </c>
      <c r="K16" s="75">
        <v>0</v>
      </c>
      <c r="L16" s="75">
        <v>64305.599999999999</v>
      </c>
      <c r="M16" s="75">
        <v>19208.52</v>
      </c>
      <c r="N16" s="75">
        <v>8690</v>
      </c>
      <c r="O16" s="80">
        <f t="shared" si="0"/>
        <v>169155.91999999998</v>
      </c>
      <c r="Q16" s="131"/>
    </row>
    <row r="17" spans="1:17" s="68" customFormat="1" ht="26.25" customHeight="1">
      <c r="A17" s="74" t="s">
        <v>156</v>
      </c>
      <c r="B17" s="75">
        <v>323396</v>
      </c>
      <c r="C17" s="75">
        <v>43271</v>
      </c>
      <c r="D17" s="75">
        <v>0</v>
      </c>
      <c r="E17" s="75">
        <v>0</v>
      </c>
      <c r="F17" s="75">
        <v>0</v>
      </c>
      <c r="G17" s="75">
        <v>276747</v>
      </c>
      <c r="H17" s="75">
        <v>0</v>
      </c>
      <c r="I17" s="75">
        <v>0</v>
      </c>
      <c r="J17" s="75">
        <v>174395</v>
      </c>
      <c r="K17" s="75">
        <v>239998</v>
      </c>
      <c r="L17" s="75">
        <v>46968</v>
      </c>
      <c r="M17" s="75">
        <v>80849</v>
      </c>
      <c r="N17" s="75">
        <v>271400</v>
      </c>
      <c r="O17" s="80">
        <f t="shared" si="0"/>
        <v>1457024</v>
      </c>
      <c r="Q17" s="131"/>
    </row>
    <row r="18" spans="1:17" s="68" customFormat="1" ht="15.75" thickBot="1">
      <c r="A18" s="77" t="s">
        <v>21</v>
      </c>
      <c r="B18" s="78">
        <f>SUM(B8:B17)</f>
        <v>11815955.800000001</v>
      </c>
      <c r="C18" s="78">
        <f t="shared" ref="C18:O18" si="1">SUM(C8:C17)</f>
        <v>1999975.49</v>
      </c>
      <c r="D18" s="78">
        <f t="shared" si="1"/>
        <v>1999975</v>
      </c>
      <c r="E18" s="78">
        <f t="shared" si="1"/>
        <v>1199779.25</v>
      </c>
      <c r="F18" s="78">
        <f t="shared" si="1"/>
        <v>1199265.75</v>
      </c>
      <c r="G18" s="78">
        <f t="shared" si="1"/>
        <v>1697680.84</v>
      </c>
      <c r="H18" s="78">
        <f t="shared" si="1"/>
        <v>1199998.72</v>
      </c>
      <c r="I18" s="78">
        <f t="shared" si="1"/>
        <v>1199964</v>
      </c>
      <c r="J18" s="78">
        <f t="shared" si="1"/>
        <v>1199930</v>
      </c>
      <c r="K18" s="78">
        <f t="shared" si="1"/>
        <v>1199947.1000000001</v>
      </c>
      <c r="L18" s="78">
        <f t="shared" si="1"/>
        <v>2187569.7999999998</v>
      </c>
      <c r="M18" s="78">
        <f t="shared" si="1"/>
        <v>1197451.6200000001</v>
      </c>
      <c r="N18" s="78">
        <f t="shared" si="1"/>
        <v>1199879</v>
      </c>
      <c r="O18" s="79">
        <f t="shared" si="1"/>
        <v>29297372.370000001</v>
      </c>
      <c r="Q18" s="131"/>
    </row>
    <row r="19" spans="1:17">
      <c r="Q19" s="5"/>
    </row>
    <row r="20" spans="1:17" ht="15.75">
      <c r="A20" s="30" t="s">
        <v>157</v>
      </c>
    </row>
    <row r="21" spans="1:17" hidden="1"/>
    <row r="22" spans="1:17" s="131" customFormat="1" hidden="1">
      <c r="A22" s="131" t="s">
        <v>21</v>
      </c>
      <c r="B22" s="131">
        <v>11816433.6</v>
      </c>
      <c r="C22" s="131">
        <v>1999921.1</v>
      </c>
      <c r="D22" s="131">
        <v>1999975</v>
      </c>
      <c r="E22" s="131">
        <v>1199969.95</v>
      </c>
      <c r="F22" s="131">
        <v>1199942.25</v>
      </c>
      <c r="G22" s="131">
        <v>1697680.84</v>
      </c>
      <c r="H22" s="131">
        <v>1199998.72</v>
      </c>
      <c r="I22" s="131">
        <v>1199824</v>
      </c>
      <c r="J22" s="131">
        <v>1199972.2</v>
      </c>
      <c r="K22" s="131">
        <v>1199993.1000000001</v>
      </c>
      <c r="L22" s="131">
        <v>2199774.2000000002</v>
      </c>
      <c r="M22" s="131">
        <v>1197806.6200000001</v>
      </c>
      <c r="N22" s="131">
        <v>1199594.3</v>
      </c>
      <c r="O22" s="131">
        <v>29310885.879999999</v>
      </c>
    </row>
    <row r="23" spans="1:17" hidden="1">
      <c r="B23" s="5">
        <f>+B22-B18</f>
        <v>477.79999999888241</v>
      </c>
      <c r="C23" s="5">
        <f t="shared" ref="C23:N23" si="2">+C22-C18</f>
        <v>-54.389999999897555</v>
      </c>
      <c r="D23" s="5">
        <f t="shared" si="2"/>
        <v>0</v>
      </c>
      <c r="E23" s="5">
        <f t="shared" si="2"/>
        <v>190.69999999995343</v>
      </c>
      <c r="F23" s="5">
        <f t="shared" si="2"/>
        <v>676.5</v>
      </c>
      <c r="G23" s="5">
        <f t="shared" si="2"/>
        <v>0</v>
      </c>
      <c r="H23" s="5">
        <f t="shared" si="2"/>
        <v>0</v>
      </c>
      <c r="I23" s="5">
        <f t="shared" si="2"/>
        <v>-140</v>
      </c>
      <c r="J23" s="5">
        <f t="shared" si="2"/>
        <v>42.199999999953434</v>
      </c>
      <c r="K23" s="5">
        <f t="shared" si="2"/>
        <v>46</v>
      </c>
      <c r="L23" s="5">
        <f t="shared" si="2"/>
        <v>12204.400000000373</v>
      </c>
      <c r="M23" s="5">
        <f t="shared" si="2"/>
        <v>355</v>
      </c>
      <c r="N23" s="5">
        <f t="shared" si="2"/>
        <v>-284.69999999995343</v>
      </c>
      <c r="O23" s="5">
        <f>+O22-O18</f>
        <v>13513.509999997914</v>
      </c>
    </row>
    <row r="24" spans="1:17" s="131" customFormat="1" hidden="1">
      <c r="N24" s="131">
        <f>SUM(B23:N23)</f>
        <v>13513.509999999311</v>
      </c>
    </row>
    <row r="25" spans="1:17" hidden="1"/>
    <row r="26" spans="1:17" hidden="1"/>
  </sheetData>
  <mergeCells count="5">
    <mergeCell ref="A1:O1"/>
    <mergeCell ref="A2:O2"/>
    <mergeCell ref="A3:O3"/>
    <mergeCell ref="A6:A7"/>
    <mergeCell ref="B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GOBIERNO</vt:lpstr>
      <vt:lpstr>FID</vt:lpstr>
      <vt:lpstr>CENTRAL NORTE Consolidado</vt:lpstr>
      <vt:lpstr>Anexo 1</vt:lpstr>
      <vt:lpstr>Anexo 2</vt:lpstr>
      <vt:lpstr>Anexo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MTSandoval</dc:creator>
  <cp:lastModifiedBy>usuario</cp:lastModifiedBy>
  <cp:lastPrinted>2015-01-29T14:51:41Z</cp:lastPrinted>
  <dcterms:created xsi:type="dcterms:W3CDTF">2013-08-20T00:34:57Z</dcterms:created>
  <dcterms:modified xsi:type="dcterms:W3CDTF">2015-01-29T18:54:48Z</dcterms:modified>
</cp:coreProperties>
</file>