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15" windowWidth="15480" windowHeight="11640" tabRatio="788" activeTab="9"/>
  </bookViews>
  <sheets>
    <sheet name="Serv.Salud" sheetId="32" r:id="rId1"/>
    <sheet name="Materno Inf " sheetId="33" r:id="rId2"/>
    <sheet name="Salu.Mental " sheetId="34" r:id="rId3"/>
    <sheet name="Promo.Salud " sheetId="35" r:id="rId4"/>
    <sheet name="Ambient Human" sheetId="36" r:id="rId5"/>
    <sheet name="Vig.Salu" sheetId="37" r:id="rId6"/>
    <sheet name="Regulac" sheetId="38" r:id="rId7"/>
    <sheet name="Tabaco " sheetId="39" r:id="rId8"/>
    <sheet name="DireccyConducc" sheetId="40" r:id="rId9"/>
    <sheet name="Gest. Institucional " sheetId="41" r:id="rId10"/>
    <sheet name="TI " sheetId="42" r:id="rId11"/>
    <sheet name="MONTOS ESTIMADOS" sheetId="43" r:id="rId12"/>
    <sheet name="Valoración_Riesgo " sheetId="31" r:id="rId13"/>
    <sheet name="SEVRI-INFO" sheetId="21" r:id="rId14"/>
    <sheet name="bd" sheetId="7" r:id="rId15"/>
  </sheets>
  <externalReferences>
    <externalReference r:id="rId16"/>
    <externalReference r:id="rId17"/>
  </externalReferences>
  <definedNames>
    <definedName name="a" localSheetId="0">#REF!</definedName>
    <definedName name="a">#REF!</definedName>
    <definedName name="aasa">#REF!</definedName>
    <definedName name="_xlnm.Print_Area" localSheetId="0">Serv.Salud!$A$1:$H$7</definedName>
    <definedName name="as" localSheetId="0">#REF!</definedName>
    <definedName name="as">#REF!</definedName>
    <definedName name="categoriasr">bd!$B$97:$B$108</definedName>
    <definedName name="categoriasriesgo" localSheetId="0">[1]bd!#REF!</definedName>
    <definedName name="categoriasriesgo" localSheetId="12">[2]bd!#REF!</definedName>
    <definedName name="categoriasriesgo">bd!#REF!</definedName>
    <definedName name="CostInd" localSheetId="0">#REF!</definedName>
    <definedName name="CostInd" localSheetId="12">'[2]Inventario recursos'!#REF!</definedName>
    <definedName name="CostInd">#REF!</definedName>
    <definedName name="inventarioriesgos">bd!$B$35:$B$94</definedName>
    <definedName name="l" localSheetId="0">#REF!</definedName>
    <definedName name="l">#REF!</definedName>
    <definedName name="riesgos">bd!$B$1:$B$12</definedName>
    <definedName name="SisyTec" localSheetId="0">#REF!</definedName>
    <definedName name="SisyTec" localSheetId="12">'[2]Inventario recursos'!#REF!</definedName>
    <definedName name="SisyTec">#REF!</definedName>
  </definedNames>
  <calcPr calcId="124519"/>
</workbook>
</file>

<file path=xl/calcChain.xml><?xml version="1.0" encoding="utf-8"?>
<calcChain xmlns="http://schemas.openxmlformats.org/spreadsheetml/2006/main">
  <c r="I15" i="32"/>
  <c r="I16"/>
  <c r="I17"/>
  <c r="B12" i="34"/>
  <c r="B17" i="32"/>
  <c r="A2" i="42" l="1"/>
  <c r="A2" i="41"/>
  <c r="A2" i="40"/>
  <c r="A2" i="39"/>
  <c r="A2" i="38"/>
  <c r="A2" i="37"/>
  <c r="A2" i="36"/>
  <c r="A2" i="35"/>
  <c r="A2" i="34"/>
  <c r="A2" i="33"/>
  <c r="H3" i="42"/>
  <c r="C13" i="43" s="1"/>
  <c r="H3" i="41"/>
  <c r="C12" i="43" s="1"/>
  <c r="H3" i="40"/>
  <c r="C11" i="43" s="1"/>
  <c r="H3" i="39"/>
  <c r="C10" i="43" s="1"/>
  <c r="H3" i="38"/>
  <c r="C9" i="43" s="1"/>
  <c r="H3" i="37"/>
  <c r="C8" i="43" s="1"/>
  <c r="H3" i="36"/>
  <c r="C7" i="43"/>
  <c r="H3" i="35"/>
  <c r="C6" i="43" s="1"/>
  <c r="H3" i="34"/>
  <c r="C5" i="43" s="1"/>
  <c r="H3" i="33"/>
  <c r="C4" i="43" s="1"/>
  <c r="H3" i="32"/>
  <c r="C3" i="43" s="1"/>
  <c r="B6"/>
  <c r="I19" i="33"/>
  <c r="I18"/>
  <c r="I17"/>
  <c r="B13" i="43"/>
  <c r="B12"/>
  <c r="B11"/>
  <c r="B10"/>
  <c r="B9"/>
  <c r="B8"/>
  <c r="B7"/>
  <c r="B5"/>
  <c r="B3"/>
  <c r="B4"/>
  <c r="B16" i="42"/>
  <c r="B15"/>
  <c r="B14"/>
  <c r="B42" i="41"/>
  <c r="B41"/>
  <c r="B40"/>
  <c r="B30" i="40"/>
  <c r="B31"/>
  <c r="B29"/>
  <c r="B17" i="39"/>
  <c r="B18"/>
  <c r="B16"/>
  <c r="B19" i="38"/>
  <c r="B20"/>
  <c r="B18"/>
  <c r="B21" i="37"/>
  <c r="B22"/>
  <c r="B20"/>
  <c r="B21" i="36"/>
  <c r="B22"/>
  <c r="B20"/>
  <c r="B22" i="35"/>
  <c r="B23"/>
  <c r="B21"/>
  <c r="B13" i="34"/>
  <c r="B14"/>
  <c r="B18" i="33"/>
  <c r="B19"/>
  <c r="B17"/>
  <c r="I16" i="42"/>
  <c r="I15"/>
  <c r="I14"/>
  <c r="I42" i="41"/>
  <c r="I41"/>
  <c r="I40"/>
  <c r="I31" i="40"/>
  <c r="I30"/>
  <c r="I29"/>
  <c r="I18" i="39"/>
  <c r="I17"/>
  <c r="I16"/>
  <c r="I20" i="38"/>
  <c r="I19"/>
  <c r="I18"/>
  <c r="I22" i="37"/>
  <c r="I21"/>
  <c r="I20"/>
  <c r="I22" i="36"/>
  <c r="I21"/>
  <c r="I20"/>
  <c r="I23" i="35"/>
  <c r="I22"/>
  <c r="I21"/>
  <c r="I14" i="34"/>
  <c r="I13"/>
  <c r="I12"/>
  <c r="O52" i="31"/>
  <c r="O51"/>
  <c r="O50"/>
  <c r="O48"/>
  <c r="O47"/>
  <c r="O46"/>
  <c r="O44"/>
  <c r="O43"/>
  <c r="O42"/>
  <c r="O40"/>
  <c r="O39"/>
  <c r="O38"/>
  <c r="O36"/>
  <c r="O35"/>
  <c r="O34"/>
  <c r="O32"/>
  <c r="O31"/>
  <c r="O30"/>
  <c r="O28"/>
  <c r="O27"/>
  <c r="O26"/>
  <c r="O24"/>
  <c r="O23"/>
  <c r="O22"/>
  <c r="O20"/>
  <c r="O19"/>
  <c r="O18"/>
  <c r="O16"/>
  <c r="O15"/>
  <c r="O14"/>
  <c r="O12"/>
  <c r="O11"/>
  <c r="A50"/>
  <c r="A46"/>
  <c r="A42"/>
  <c r="A38"/>
  <c r="A34"/>
  <c r="A30"/>
  <c r="A26"/>
  <c r="A22"/>
  <c r="A18"/>
  <c r="A14"/>
  <c r="A10"/>
  <c r="J52"/>
  <c r="I52"/>
  <c r="J51"/>
  <c r="I51"/>
  <c r="K51" s="1"/>
  <c r="P51" s="1"/>
  <c r="J50"/>
  <c r="I50"/>
  <c r="J48"/>
  <c r="I48"/>
  <c r="K48"/>
  <c r="P48" s="1"/>
  <c r="J47"/>
  <c r="I47"/>
  <c r="K47" s="1"/>
  <c r="P47" s="1"/>
  <c r="J46"/>
  <c r="I46"/>
  <c r="J44"/>
  <c r="I44"/>
  <c r="K44" s="1"/>
  <c r="P44" s="1"/>
  <c r="J43"/>
  <c r="I43"/>
  <c r="K43" s="1"/>
  <c r="P43" s="1"/>
  <c r="J42"/>
  <c r="I42"/>
  <c r="J40"/>
  <c r="I40"/>
  <c r="K40" s="1"/>
  <c r="P40" s="1"/>
  <c r="J39"/>
  <c r="I39"/>
  <c r="K39" s="1"/>
  <c r="P39" s="1"/>
  <c r="J38"/>
  <c r="I38"/>
  <c r="J36"/>
  <c r="I36"/>
  <c r="K36" s="1"/>
  <c r="P36" s="1"/>
  <c r="J35"/>
  <c r="I35"/>
  <c r="K35" s="1"/>
  <c r="P35" s="1"/>
  <c r="J34"/>
  <c r="I34"/>
  <c r="J32"/>
  <c r="I32"/>
  <c r="K32" s="1"/>
  <c r="P32" s="1"/>
  <c r="J31"/>
  <c r="I31"/>
  <c r="J30"/>
  <c r="I30"/>
  <c r="J28"/>
  <c r="I28"/>
  <c r="K28" s="1"/>
  <c r="P28" s="1"/>
  <c r="J27"/>
  <c r="I27"/>
  <c r="K27" s="1"/>
  <c r="P27" s="1"/>
  <c r="J26"/>
  <c r="I26"/>
  <c r="J24"/>
  <c r="I24"/>
  <c r="K24" s="1"/>
  <c r="P24" s="1"/>
  <c r="J23"/>
  <c r="K23"/>
  <c r="I23"/>
  <c r="J22"/>
  <c r="I22"/>
  <c r="J20"/>
  <c r="I20"/>
  <c r="K20"/>
  <c r="P20" s="1"/>
  <c r="J19"/>
  <c r="I19"/>
  <c r="K19"/>
  <c r="P19" s="1"/>
  <c r="J18"/>
  <c r="I18"/>
  <c r="J16"/>
  <c r="I16"/>
  <c r="J15"/>
  <c r="I15"/>
  <c r="J14"/>
  <c r="I14"/>
  <c r="J12"/>
  <c r="I12"/>
  <c r="K12"/>
  <c r="J11"/>
  <c r="I11"/>
  <c r="O10"/>
  <c r="J10"/>
  <c r="I10"/>
  <c r="K50"/>
  <c r="P50" s="1"/>
  <c r="K52"/>
  <c r="P52"/>
  <c r="Q52" s="1"/>
  <c r="R52"/>
  <c r="K15"/>
  <c r="P15"/>
  <c r="R15" s="1"/>
  <c r="K16"/>
  <c r="P16" s="1"/>
  <c r="Q15"/>
  <c r="P12"/>
  <c r="P23"/>
  <c r="R23" s="1"/>
  <c r="Q23"/>
  <c r="Q12"/>
  <c r="R12"/>
  <c r="R24" l="1"/>
  <c r="Q24"/>
  <c r="R28"/>
  <c r="Q28"/>
  <c r="R35"/>
  <c r="Q35"/>
  <c r="R39"/>
  <c r="Q39"/>
  <c r="R19"/>
  <c r="Q19"/>
  <c r="R51"/>
  <c r="Q51"/>
  <c r="Q16"/>
  <c r="R16"/>
  <c r="R20"/>
  <c r="Q20"/>
  <c r="Q27"/>
  <c r="R27"/>
  <c r="Q32"/>
  <c r="R32"/>
  <c r="R36"/>
  <c r="Q36"/>
  <c r="Q40"/>
  <c r="R40"/>
  <c r="R43"/>
  <c r="Q43"/>
  <c r="R44"/>
  <c r="Q44"/>
  <c r="R47"/>
  <c r="Q47"/>
  <c r="R48"/>
  <c r="Q48"/>
  <c r="C14" i="43"/>
  <c r="T50" i="31"/>
  <c r="U50" s="1"/>
  <c r="V50" s="1"/>
  <c r="R50"/>
  <c r="Q50"/>
  <c r="K38"/>
  <c r="P38" s="1"/>
  <c r="K46"/>
  <c r="P46" s="1"/>
  <c r="Q46" s="1"/>
  <c r="K42"/>
  <c r="T42" s="1"/>
  <c r="K34"/>
  <c r="P34" s="1"/>
  <c r="K30"/>
  <c r="P30" s="1"/>
  <c r="K31"/>
  <c r="P31" s="1"/>
  <c r="R31" s="1"/>
  <c r="K26"/>
  <c r="P26" s="1"/>
  <c r="K22"/>
  <c r="P22" s="1"/>
  <c r="Q22" s="1"/>
  <c r="K18"/>
  <c r="P18" s="1"/>
  <c r="Q18" s="1"/>
  <c r="K14"/>
  <c r="P14" s="1"/>
  <c r="K11"/>
  <c r="P11" s="1"/>
  <c r="R11" s="1"/>
  <c r="K10"/>
  <c r="P10" s="1"/>
  <c r="S50" l="1"/>
  <c r="T38"/>
  <c r="U38" s="1"/>
  <c r="V38" s="1"/>
  <c r="Q38"/>
  <c r="R38"/>
  <c r="T46"/>
  <c r="R46"/>
  <c r="S42"/>
  <c r="U42"/>
  <c r="V42" s="1"/>
  <c r="P42"/>
  <c r="R42" s="1"/>
  <c r="T34"/>
  <c r="U34" s="1"/>
  <c r="R34"/>
  <c r="Q34"/>
  <c r="Q31"/>
  <c r="T30"/>
  <c r="U30" s="1"/>
  <c r="V30" s="1"/>
  <c r="R30"/>
  <c r="Q30"/>
  <c r="T26"/>
  <c r="U26" s="1"/>
  <c r="Q26"/>
  <c r="R26"/>
  <c r="T22"/>
  <c r="U22"/>
  <c r="V22" s="1"/>
  <c r="R22"/>
  <c r="T18"/>
  <c r="U18" s="1"/>
  <c r="R18"/>
  <c r="T14"/>
  <c r="R14"/>
  <c r="Q14"/>
  <c r="Q11"/>
  <c r="T10"/>
  <c r="U10" s="1"/>
  <c r="V10" s="1"/>
  <c r="R10"/>
  <c r="Q10"/>
  <c r="S22" l="1"/>
  <c r="S38"/>
  <c r="U46"/>
  <c r="V46" s="1"/>
  <c r="S46"/>
  <c r="Q42"/>
  <c r="V34"/>
  <c r="S34"/>
  <c r="S30"/>
  <c r="V26"/>
  <c r="S26"/>
  <c r="V18"/>
  <c r="S18"/>
  <c r="S14"/>
  <c r="U14"/>
  <c r="V14" s="1"/>
  <c r="S10"/>
  <c r="W10"/>
</calcChain>
</file>

<file path=xl/comments1.xml><?xml version="1.0" encoding="utf-8"?>
<comments xmlns="http://schemas.openxmlformats.org/spreadsheetml/2006/main">
  <authors>
    <author xml:space="preserve"> </author>
  </authors>
  <commentList>
    <comment ref="C7" authorId="0">
      <text>
        <r>
          <rPr>
            <b/>
            <sz val="8"/>
            <color indexed="81"/>
            <rFont val="Tahoma"/>
            <family val="2"/>
          </rPr>
          <t xml:space="preserve"> Norma desarrollada, implica: 
1) Elaboración (ajuste).
2) Divulgación
3) Implementación.
4) Seguimiento.
Cada nivel de gestión programa de acuerdo a su competencia.</t>
        </r>
      </text>
    </comment>
    <comment ref="C9" authorId="0">
      <text>
        <r>
          <rPr>
            <sz val="8"/>
            <color indexed="81"/>
            <rFont val="Tahoma"/>
            <family val="2"/>
          </rPr>
          <t xml:space="preserve">Se evaluará una muestra  de los establecimientos de servicios de salud públicos de los tres niveles una red seleccionada con la trazadora de diabetes mellitus.
</t>
        </r>
      </text>
    </comment>
    <comment ref="C15" authorId="0">
      <text>
        <r>
          <rPr>
            <b/>
            <sz val="8"/>
            <color indexed="81"/>
            <rFont val="Tahoma"/>
            <family val="2"/>
          </rPr>
          <t xml:space="preserve"> Norma desarrollada, implica: 
1) Elaboración (ajuste).
2) Divulgación
3) Implementación.
4) Seguimiento.
Cada nivel de gestión programa de acuerdo a su competencia.</t>
        </r>
      </text>
    </comment>
  </commentList>
</comments>
</file>

<file path=xl/comments2.xml><?xml version="1.0" encoding="utf-8"?>
<comments xmlns="http://schemas.openxmlformats.org/spreadsheetml/2006/main">
  <authors>
    <author xml:space="preserve"> </author>
  </authors>
  <commentList>
    <comment ref="C7" authorId="0">
      <text>
        <r>
          <rPr>
            <sz val="8"/>
            <color indexed="81"/>
            <rFont val="Tahoma"/>
            <family val="2"/>
          </rPr>
          <t>Norma desarrollada, implica: 
1) Elaboración (ajuste).
2) Divulgación
3) Implementación.
4) Seguimiento.
Cada nivel de gestión programa de acuerdo a su competencia.</t>
        </r>
      </text>
    </comment>
  </commentList>
</comments>
</file>

<file path=xl/comments3.xml><?xml version="1.0" encoding="utf-8"?>
<comments xmlns="http://schemas.openxmlformats.org/spreadsheetml/2006/main">
  <authors>
    <author>AlexPortatil</author>
  </authors>
  <commentList>
    <comment ref="C15" authorId="0">
      <text>
        <r>
          <rPr>
            <b/>
            <sz val="9"/>
            <color indexed="81"/>
            <rFont val="Tahoma"/>
            <family val="2"/>
          </rPr>
          <t>AlexPortatil:</t>
        </r>
        <r>
          <rPr>
            <sz val="9"/>
            <color indexed="81"/>
            <rFont val="Tahoma"/>
            <family val="2"/>
          </rPr>
          <t xml:space="preserve">
Incluir estas en actividades con un solo indicador.</t>
        </r>
      </text>
    </comment>
  </commentList>
</comments>
</file>

<file path=xl/comments4.xml><?xml version="1.0" encoding="utf-8"?>
<comments xmlns="http://schemas.openxmlformats.org/spreadsheetml/2006/main">
  <authors>
    <author xml:space="preserve"> </author>
  </authors>
  <commentList>
    <comment ref="C7" authorId="0">
      <text>
        <r>
          <rPr>
            <sz val="8"/>
            <color indexed="81"/>
            <rFont val="Tahoma"/>
            <family val="2"/>
          </rPr>
          <t>Norma desarrollada, implica: 
1) Elaboración (ajuste).
2) Divulgación
3) Implementación.
4) Seguimiento.
Cada nivel de gestión programa de acuerdo a su competencia.</t>
        </r>
      </text>
    </comment>
  </commentList>
</comments>
</file>

<file path=xl/comments5.xml><?xml version="1.0" encoding="utf-8"?>
<comments xmlns="http://schemas.openxmlformats.org/spreadsheetml/2006/main">
  <authors>
    <author xml:space="preserve"> </author>
    <author>admloc</author>
  </authors>
  <commentList>
    <comment ref="C7" authorId="0">
      <text>
        <r>
          <rPr>
            <sz val="8"/>
            <color indexed="81"/>
            <rFont val="Tahoma"/>
            <family val="2"/>
          </rPr>
          <t>El ASIS debe estar actualizado en los tres niveles de gestión en el primer trimestre del 2015, con insumo para la planificación.</t>
        </r>
      </text>
    </comment>
    <comment ref="C13" authorId="1">
      <text>
        <r>
          <rPr>
            <b/>
            <sz val="9"/>
            <color indexed="81"/>
            <rFont val="Tahoma"/>
            <family val="2"/>
          </rPr>
          <t xml:space="preserve">Incluye  los informes de:
1. Analisis de situación del PAI
2. Informes de cobertura
</t>
        </r>
        <r>
          <rPr>
            <sz val="9"/>
            <color indexed="81"/>
            <rFont val="Tahoma"/>
            <family val="2"/>
          </rPr>
          <t xml:space="preserve">
</t>
        </r>
      </text>
    </comment>
  </commentList>
</comments>
</file>

<file path=xl/comments6.xml><?xml version="1.0" encoding="utf-8"?>
<comments xmlns="http://schemas.openxmlformats.org/spreadsheetml/2006/main">
  <authors>
    <author xml:space="preserve"> </author>
  </authors>
  <commentList>
    <comment ref="C7" authorId="0">
      <text>
        <r>
          <rPr>
            <sz val="8"/>
            <color indexed="81"/>
            <rFont val="Tahoma"/>
            <family val="2"/>
          </rPr>
          <t>Norma desarrollada, implica: 
1) Elaboración (ajuste).
2) Divulgación
3) Implementación.
4) Seguimiento.
Cada nivel de gestión programa de acuerdo a su competencia.</t>
        </r>
      </text>
    </comment>
  </commentList>
</comments>
</file>

<file path=xl/comments7.xml><?xml version="1.0" encoding="utf-8"?>
<comments xmlns="http://schemas.openxmlformats.org/spreadsheetml/2006/main">
  <authors>
    <author xml:space="preserve"> </author>
    <author>UAIS</author>
  </authors>
  <commentList>
    <comment ref="C7" authorId="0">
      <text>
        <r>
          <rPr>
            <sz val="8"/>
            <color indexed="81"/>
            <rFont val="Tahoma"/>
            <family val="2"/>
          </rPr>
          <t xml:space="preserve">Política desarrollada, implica: 
1) Elaboración (ajuste).
2) Divulgación
3) Implementación.
4) Seguimiento.
Cada nivel de gestión programa de acuerdo a su competencia.
</t>
        </r>
      </text>
    </comment>
    <comment ref="C9" authorId="0">
      <text>
        <r>
          <rPr>
            <sz val="8"/>
            <color indexed="81"/>
            <rFont val="Tahoma"/>
            <family val="2"/>
          </rPr>
          <t xml:space="preserve">El plan desarrollado, implica: 
1) Elaboración (ajuste).
2)Divulgación
3) Implementación.
4) Seguimiento.
Cada nivel de gestión programa de acuerdo a su competencia.
</t>
        </r>
      </text>
    </comment>
    <comment ref="C10" authorId="0">
      <text>
        <r>
          <rPr>
            <sz val="8"/>
            <color indexed="81"/>
            <rFont val="Tahoma"/>
            <family val="2"/>
          </rPr>
          <t xml:space="preserve">El plan desarrollado, implica: 
1) Elaboración (ajuste).
2)Divulgación
3) Implementación.
4) Seguimiento.
Cada nivel de gestión programa de acuerdo a su competencia.
</t>
        </r>
      </text>
    </comment>
    <comment ref="C11" authorId="0">
      <text>
        <r>
          <rPr>
            <sz val="8"/>
            <color indexed="81"/>
            <rFont val="Tahoma"/>
            <family val="2"/>
          </rPr>
          <t xml:space="preserve">El plan desarrollado, implica: 
1) Elaboración (ajuste).
2)Divulgación
3) Implementación.
4) Seguimiento.
Cada nivel de gestión programa de acuerdo a su competencia.
</t>
        </r>
      </text>
    </comment>
    <comment ref="C12" authorId="0">
      <text>
        <r>
          <rPr>
            <sz val="8"/>
            <color indexed="81"/>
            <rFont val="Tahoma"/>
            <family val="2"/>
          </rPr>
          <t>El plan desarrollado, implica: 
1) Elaboración (ajuste).
2)Divulgación
3) Implementación.
4) Seguimiento.
Cada nivel de gestión programa de acuerdo a su competencia.</t>
        </r>
      </text>
    </comment>
    <comment ref="C14" authorId="1">
      <text>
        <r>
          <rPr>
            <b/>
            <sz val="9"/>
            <color indexed="81"/>
            <rFont val="Tahoma"/>
            <family val="2"/>
          </rPr>
          <t>UAIS:</t>
        </r>
        <r>
          <rPr>
            <sz val="9"/>
            <color indexed="81"/>
            <rFont val="Tahoma"/>
            <family val="2"/>
          </rPr>
          <t xml:space="preserve">
Queda pendiente a la definición del PNS
ISM2015: 14 informes 
(trimestral, semestral y anual por parte de cada Región en el proyecto)</t>
        </r>
      </text>
    </comment>
    <comment ref="C26" authorId="0">
      <text>
        <r>
          <rPr>
            <b/>
            <sz val="8"/>
            <color indexed="81"/>
            <rFont val="Tahoma"/>
            <family val="2"/>
          </rPr>
          <t>Incluye criterio técnico y posición de país.</t>
        </r>
      </text>
    </comment>
  </commentList>
</comments>
</file>

<file path=xl/comments8.xml><?xml version="1.0" encoding="utf-8"?>
<comments xmlns="http://schemas.openxmlformats.org/spreadsheetml/2006/main">
  <authors>
    <author xml:space="preserve"> </author>
    <author>Lucía UDO</author>
    <author xml:space="preserve"> Maritza Camacho</author>
    <author>Narcín Pacheco Valverde</author>
    <author>Alonzo</author>
    <author>Nydia Amador</author>
  </authors>
  <commentList>
    <comment ref="C15" authorId="0">
      <text>
        <r>
          <rPr>
            <sz val="8"/>
            <color indexed="81"/>
            <rFont val="Tahoma"/>
            <family val="2"/>
          </rPr>
          <t xml:space="preserve">Procedimientos desarrolados, implica: 
1) Elaboración (ajuste).
2) Divulgación
3) Implementación.
4) Seguimiento.
5) Evaluación
Cada nivel de gestión programa de acuerdo a su competencia.
</t>
        </r>
      </text>
    </comment>
    <comment ref="C22" authorId="0">
      <text>
        <r>
          <rPr>
            <sz val="8"/>
            <color indexed="81"/>
            <rFont val="Tahoma"/>
            <family val="2"/>
          </rPr>
          <t>Procedimientos desarrolados, implica: 
1) Elaboración (ajuste).
2) Divulgación
3) Implementación.
4) Seguimiento.
5) Evaluación
Cada nivel de gestión programa de acuerdo a su competencia.</t>
        </r>
      </text>
    </comment>
    <comment ref="C23" authorId="0">
      <text>
        <r>
          <rPr>
            <b/>
            <sz val="8"/>
            <color indexed="81"/>
            <rFont val="Tahoma"/>
            <family val="2"/>
          </rPr>
          <t xml:space="preserve">1.Percepción imagen externa
2.Comunicación Organizacional interna
3.Manual de Identidad gráfica
</t>
        </r>
      </text>
    </comment>
    <comment ref="C25" authorId="1">
      <text>
        <r>
          <rPr>
            <sz val="9"/>
            <color indexed="81"/>
            <rFont val="Tahoma"/>
            <family val="2"/>
          </rPr>
          <t>MIDEPLAN,HACIENDA,CGR,MS(POI)</t>
        </r>
      </text>
    </comment>
    <comment ref="C26" authorId="0">
      <text>
        <r>
          <rPr>
            <sz val="8"/>
            <color indexed="81"/>
            <rFont val="Tahoma"/>
            <family val="2"/>
          </rPr>
          <t>Incluye: 
1) Autoevaluación de control interno
2) Plan de mejora de control interno.
3) Informe word de control interno.
4) Informe de ética institucional.</t>
        </r>
      </text>
    </comment>
    <comment ref="C27" authorId="0">
      <text>
        <r>
          <rPr>
            <sz val="8"/>
            <color indexed="81"/>
            <rFont val="Tahoma"/>
            <family val="2"/>
          </rPr>
          <t xml:space="preserve">Incluye verificación de:
1) Metas POI
2) Los "SI" de la Autoevaluación de Control Interno
3) Plan de mejora
4) Riesgos
</t>
        </r>
      </text>
    </comment>
    <comment ref="C29" authorId="1">
      <text>
        <r>
          <rPr>
            <sz val="9"/>
            <color indexed="81"/>
            <rFont val="Tahoma"/>
            <family val="2"/>
          </rPr>
          <t xml:space="preserve">Estos informes corresponden a:
1) Memoria institucional anual. 
2) Informe de logros.
3) Informe Índice de Gestión Institucional. </t>
        </r>
      </text>
    </comment>
    <comment ref="B50" authorId="2">
      <text>
        <r>
          <rPr>
            <b/>
            <sz val="18"/>
            <color indexed="81"/>
            <rFont val="Tahoma"/>
            <family val="2"/>
          </rPr>
          <t>Periodo que se esta evaluando.</t>
        </r>
        <r>
          <rPr>
            <sz val="18"/>
            <color indexed="81"/>
            <rFont val="Tahoma"/>
            <family val="2"/>
          </rPr>
          <t xml:space="preserve">
</t>
        </r>
      </text>
    </comment>
    <comment ref="D51" authorId="3">
      <text>
        <r>
          <rPr>
            <b/>
            <sz val="14"/>
            <color indexed="81"/>
            <rFont val="Tahoma"/>
            <family val="2"/>
          </rPr>
          <t>Poner el Normbre de la Unidad Organizativa Encargada de los Procesos</t>
        </r>
      </text>
    </comment>
    <comment ref="F51" authorId="3">
      <text>
        <r>
          <rPr>
            <b/>
            <sz val="14"/>
            <color indexed="81"/>
            <rFont val="Tahoma"/>
            <family val="2"/>
          </rPr>
          <t>Responsable: Puesto del funcionario(a) responsable de la Unidad</t>
        </r>
      </text>
    </comment>
    <comment ref="C53" authorId="4">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53" authorId="5">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9.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sharedStrings.xml><?xml version="1.0" encoding="utf-8"?>
<sst xmlns="http://schemas.openxmlformats.org/spreadsheetml/2006/main" count="1293" uniqueCount="555">
  <si>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</si>
  <si>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</si>
  <si>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</si>
  <si>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</si>
  <si>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</si>
  <si>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</si>
  <si>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</si>
  <si>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</si>
  <si>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</si>
  <si>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</si>
  <si>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</si>
  <si>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</si>
  <si>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</si>
  <si>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</si>
  <si>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</si>
  <si>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</si>
  <si>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</si>
  <si>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</si>
  <si>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</si>
  <si>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</si>
  <si>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</si>
  <si>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</si>
  <si>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</si>
  <si>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</si>
  <si>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</si>
  <si>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</si>
  <si>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</si>
  <si>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</si>
  <si>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</si>
  <si>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</si>
  <si>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</si>
  <si>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</si>
  <si>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</si>
  <si>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</si>
  <si>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</si>
  <si>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</si>
  <si>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</si>
  <si>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</si>
  <si>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</si>
  <si>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</si>
  <si>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</si>
  <si>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</si>
  <si>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</si>
  <si>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</si>
  <si>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</si>
  <si>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</si>
  <si>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</si>
  <si>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</si>
  <si>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</si>
  <si>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</si>
  <si>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</si>
  <si>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</si>
  <si>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</si>
  <si>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</si>
  <si>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</si>
  <si>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</si>
  <si>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</si>
  <si>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</si>
  <si>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</si>
  <si>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</si>
  <si>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</si>
  <si>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</si>
  <si>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</si>
  <si>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Factores de Riesgo (s)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</si>
  <si>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</si>
  <si>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</si>
  <si>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</si>
  <si>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</si>
  <si>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</si>
  <si>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</si>
  <si>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</si>
  <si>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</si>
  <si>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</si>
  <si>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</si>
  <si>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</si>
  <si>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</si>
  <si>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</si>
  <si>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</si>
  <si>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</si>
  <si>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</si>
  <si>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</si>
  <si>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</si>
  <si>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</si>
  <si>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</si>
  <si>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</si>
  <si>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</si>
  <si>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</si>
  <si>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</si>
  <si>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</si>
  <si>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</si>
  <si>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</si>
  <si>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</si>
  <si>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</si>
  <si>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</si>
  <si>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</si>
  <si>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</si>
  <si>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</si>
  <si>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</si>
  <si>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</si>
  <si>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</si>
  <si>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</si>
  <si>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</si>
  <si>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</si>
  <si>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</si>
  <si>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</si>
  <si>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</si>
  <si>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</si>
  <si>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</si>
  <si>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</si>
  <si>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</si>
  <si>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</si>
  <si>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</si>
  <si>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</si>
  <si>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</si>
  <si>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</si>
  <si>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</si>
  <si>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</si>
  <si>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</si>
  <si>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</si>
  <si>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</si>
  <si>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</si>
  <si>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</si>
  <si>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</si>
  <si>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</si>
  <si>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</si>
  <si>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</si>
  <si>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PLAN OPERATIVO INSTITUCIONAL 2015</t>
  </si>
  <si>
    <t>Número</t>
  </si>
  <si>
    <t>Porcentaje</t>
  </si>
  <si>
    <t>Nivel Central</t>
  </si>
  <si>
    <t>Establecimientos de salud y afines evaluados</t>
  </si>
  <si>
    <t>Porcentaje de establecimientos de salud evaluados</t>
  </si>
  <si>
    <t>Medidas minimizadoras del riesgo</t>
  </si>
  <si>
    <t>Meta Trimestral</t>
  </si>
  <si>
    <t>I</t>
  </si>
  <si>
    <t>II</t>
  </si>
  <si>
    <t>III</t>
  </si>
  <si>
    <t>IV</t>
  </si>
  <si>
    <t>Sistema de información automatizado de mortalidad infantil y materna implementado</t>
  </si>
  <si>
    <t>Número de funcionarios capacitados</t>
  </si>
  <si>
    <t>Conocimientos y habilidades en la prevención de trastornos neurocognitivos posicionados en los funcionarios de los servicios de salud mental de la CCSS</t>
  </si>
  <si>
    <t>Número de acciones desarrolladas para el fortalecimiento de la seguridad alimentaria y nutricional.</t>
  </si>
  <si>
    <t>Número de acciones desarrolladas para la promoción del autocuidado</t>
  </si>
  <si>
    <t>Número de acciones desarrolladas para la promoción de la actividad física</t>
  </si>
  <si>
    <t xml:space="preserve">Porcentaje de implentación de la Estrategia Nacional de Enfermedades Crónicas no Transmisibles </t>
  </si>
  <si>
    <t>Estilos de vida saludable promovidos en la población</t>
  </si>
  <si>
    <t>Estrategias para garantizar el derecho a la salud  de los grupos vulnerables implementadas</t>
  </si>
  <si>
    <t>Etapa de avance del sistema</t>
  </si>
  <si>
    <t>Sistema de Información Nacional de Gestón de Residuos (SINGIR) desarrollado.</t>
  </si>
  <si>
    <t>Establecimientos y actividades de interés sanitario cumpliendo con  normativa</t>
  </si>
  <si>
    <t>Residuos sólidos gestionados integralmente</t>
  </si>
  <si>
    <t>Número de normas desarrolladas</t>
  </si>
  <si>
    <t>Número de módulos del sistema de información en operación</t>
  </si>
  <si>
    <t>Sistema Nacional de Vigilancia de la Salud (SINAVIS)</t>
  </si>
  <si>
    <t xml:space="preserve">Porcentaje de entes notificadores públicos y privados, cumpliendo con la normativa.
</t>
  </si>
  <si>
    <t>Sistema de notificación obligatorio fortalecido.</t>
  </si>
  <si>
    <t>Programa Ampliado de Inmunizaciones (PAI) fortalecido.</t>
  </si>
  <si>
    <t>Alertas y eventos sanitarios  abordados</t>
  </si>
  <si>
    <t>Reglamento Sanitario Internacional (RSI) implementado</t>
  </si>
  <si>
    <t>ASIS actualizado</t>
  </si>
  <si>
    <t>Autoridad Reguladora Nacional cumpliendo con estándares de OPS</t>
  </si>
  <si>
    <t xml:space="preserve">Porcentaje de solicitudes de registro de medicamentos evaluados con prevención </t>
  </si>
  <si>
    <t>Porcentaje de ejecución del plan de control de productos</t>
  </si>
  <si>
    <t>Porcentaje de estudiantes de colegios públicos con estrategias de no fumado</t>
  </si>
  <si>
    <t>Dependencia de la población al tabaco y sus derivados reducida.</t>
  </si>
  <si>
    <t>Número de proyectos de cooperación internacional con acompañamiento</t>
  </si>
  <si>
    <t>Asuntos internacionales en salud respondiendo a las prioridades del país</t>
  </si>
  <si>
    <t>Programas y proyectos específicos en salud</t>
  </si>
  <si>
    <t>Etapa de avance del Plan Nacional de Ciencia y Técnología</t>
  </si>
  <si>
    <t>Número de informes de seguimiento internos y externos elaborados</t>
  </si>
  <si>
    <t>Número de procedimientos desarrollados</t>
  </si>
  <si>
    <t>Denuncias de usuarios internos y externos atendidas y con seguimiento</t>
  </si>
  <si>
    <t>Porcentaje de implementación del Plan Anual de Auditoría</t>
  </si>
  <si>
    <t>Porcentaje de asuntos de asesoria legal atendidos oportunamente</t>
  </si>
  <si>
    <t>Porcentaje de asuntos de gestión juridica atendidos en el plazo que establece la Ley</t>
  </si>
  <si>
    <t xml:space="preserve">Soporte jurídico y asesoria legal  
</t>
  </si>
  <si>
    <t>Normativa en TI desarrollada</t>
  </si>
  <si>
    <t>Resultados esperados</t>
  </si>
  <si>
    <t>Total programado</t>
  </si>
  <si>
    <t>Plan de Mejora</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</si>
  <si>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</si>
  <si>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</si>
  <si>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</si>
  <si>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</si>
  <si>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</si>
  <si>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</si>
  <si>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</si>
  <si>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</si>
  <si>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</si>
  <si>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</si>
  <si>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</si>
  <si>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</si>
  <si>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</si>
  <si>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</si>
  <si>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</si>
  <si>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</si>
  <si>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</si>
  <si>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</si>
  <si>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</si>
  <si>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</si>
  <si>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</si>
  <si>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</si>
  <si>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</si>
  <si>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</si>
  <si>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</si>
  <si>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6. DESCRIPCION DEL GASTO</t>
  </si>
  <si>
    <t>5. META</t>
  </si>
  <si>
    <t>4. Línea Base-2014</t>
  </si>
  <si>
    <t>3. INDICADOR</t>
  </si>
  <si>
    <t>2. PRODUCTOS</t>
  </si>
  <si>
    <t xml:space="preserve">1. RESULTADO ESPERADO </t>
  </si>
  <si>
    <t>Porcentaje de avance del Programa para la  Ejecución Ley 9028</t>
  </si>
  <si>
    <t>Normativa de servicios de salud y afines desarrollada</t>
  </si>
  <si>
    <t xml:space="preserve">Control y prevención del  cáncer </t>
  </si>
  <si>
    <t>Servicios de salud materno infantil cumpliendo con la normativa</t>
  </si>
  <si>
    <t>Normativa en salud materno infantil desarrollada</t>
  </si>
  <si>
    <t>Porcentaje de servicios de salud evaluados</t>
  </si>
  <si>
    <t>Porcentaje de planes de mejoramiento continuo en los servicios de atención materno infantil en proceso de ejecución</t>
  </si>
  <si>
    <t>Porcentaje de planes de mejoramiento continuo en los servicios de atención materno infantil con seguimiento</t>
  </si>
  <si>
    <t>Sistema Nacional de Mortalidad Materno e Infantil (SINAMI) fortalecido</t>
  </si>
  <si>
    <t>4. Línea Base. 2014</t>
  </si>
  <si>
    <t>Plan de Acción de Salud Mental 2012-2021 implementado</t>
  </si>
  <si>
    <t>Registro de enfermedades neurocognitivas y otras demencias desarrollado</t>
  </si>
  <si>
    <t>Estrategia Nacional de Promoción de la Salud elaborada</t>
  </si>
  <si>
    <t>Número de acciones desarrolladas para la prevención del trabajo infantil y sus peores formas</t>
  </si>
  <si>
    <t>Número de acciones desarrolladas de promoción de la igualdad de género, vida libre de violencia y del derecho a una sexualidad saludable e integral</t>
  </si>
  <si>
    <t>Número de acciones desarrolladas para la promoción del derecho a la salud integral de la persona adulta mayor</t>
  </si>
  <si>
    <t>Número de acciones desarrolladas para la promoción del derecho a la salud   de la población indigena y migrante</t>
  </si>
  <si>
    <t>Número de acciones desarrolladas para la promoción del derecho a la salud  de la población con discapacidad</t>
  </si>
  <si>
    <t>Número de acciones desarrolladas para la promoción de alimentación saludable</t>
  </si>
  <si>
    <t>Seguridad Alimentaria y Nutricional fortalecida</t>
  </si>
  <si>
    <t>Porcentaje de ASADAS y acueductos municipales que cumplen con la normativa</t>
  </si>
  <si>
    <t>Marco normativo desarrollado</t>
  </si>
  <si>
    <t>Efluentes de aguas residuales controlados a nivel nacional</t>
  </si>
  <si>
    <t>Emisiones de contaminantes del aire controladas</t>
  </si>
  <si>
    <t>Normativa para garantizar la inocuidad, seguridad y eficacia de los productos de interés sanitario desarrollada</t>
  </si>
  <si>
    <t>Política Nacional de Salud</t>
  </si>
  <si>
    <t>Número de informes de seguimiento del PND 2015-2018</t>
  </si>
  <si>
    <t>2. MORBI MORTALIDAD MATERNA, PERINATAL E INFATIL DISMINUIDAS</t>
  </si>
  <si>
    <t>Agua para consumo humano provista por entes operadores con vigilancia de la calidad</t>
  </si>
  <si>
    <t>Porcentaje de denuncias sanitarias atendidas</t>
  </si>
  <si>
    <t xml:space="preserve">Cobertura del Programa Saneamiento Básico Rural (SANEBAR) fortalecido </t>
  </si>
  <si>
    <t>Planes de contingencia implementado en los niveles regionales y locales.</t>
  </si>
  <si>
    <t>Número de alertas intervenidas y con informe de cierre</t>
  </si>
  <si>
    <t>Número de análisis  de la situación de los eventos vigilados.</t>
  </si>
  <si>
    <t>Número de trámites de registro de productos de interés saniario evaluados</t>
  </si>
  <si>
    <t>Porcentaje de laboratorios fabricantes de medicamentos con planes de mejora y verficación de la normativa</t>
  </si>
  <si>
    <t xml:space="preserve">8. REDUCCIÓN DEL  CONSUMO DE TABACO Y SUS EFECTOS NOCIVOS </t>
  </si>
  <si>
    <t>Porcentaje  de avance del Programa SM2015 "Prevención del Embarazo en Adolescentes"</t>
  </si>
  <si>
    <t>Reducción del riesgo, de emergencias y desastres de origen natural y antrópico con gestión oportuna y efectiva.</t>
  </si>
  <si>
    <t>Plazo para que la unidad organizativa de Gestión del Riesgo esté funcionando</t>
  </si>
  <si>
    <t>Plazo para que el Comité Sectorial de Gestión del Riesgo esté sesionando.</t>
  </si>
  <si>
    <r>
      <t xml:space="preserve">Número de informes de </t>
    </r>
    <r>
      <rPr>
        <sz val="11"/>
        <rFont val="Calibri"/>
        <family val="2"/>
      </rPr>
      <t>seguimiento del  cumplimiento de las recomendaciones emitidas</t>
    </r>
  </si>
  <si>
    <t>Planificación, Desarrollo y Mercadotecnia Institucional, fortalecidas.</t>
  </si>
  <si>
    <t>Manual de organización y  funciones actualizado</t>
  </si>
  <si>
    <t>Gestión del recurso humano eficiente y eficaz</t>
  </si>
  <si>
    <t>Documento de análisis de perfiles ocupacionales y cantidad de recurso humano para las áreas rectoras de salud</t>
  </si>
  <si>
    <t>Informes de seguimiento de planes, programas y procedimientos</t>
  </si>
  <si>
    <t>Gestión financiera eficiente y eficaz</t>
  </si>
  <si>
    <t>Plazo para que la metodología de costeo esté definida</t>
  </si>
  <si>
    <t>Plazo para que la metodología de asignación presupuestaria esté elaborada</t>
  </si>
  <si>
    <t>Gestión de bienes, servicios e infraestructura eficiente y eficaz</t>
  </si>
  <si>
    <t>Porcentaje de procesos de contratación administrativa exitosos</t>
  </si>
  <si>
    <t>Porcentaje de obras o proyectos de infraestructura desarrollados</t>
  </si>
  <si>
    <t>Infraestructura tecnológica institucional modernizada</t>
  </si>
  <si>
    <t xml:space="preserve">Sistema de gestión de calidad implementado </t>
  </si>
  <si>
    <t>Número de informes de seguimiento de planes estratégicos</t>
  </si>
  <si>
    <t>Número de informes de seguimiento de  programas estratégicos</t>
  </si>
  <si>
    <t>Plazo para la implementación del data center</t>
  </si>
  <si>
    <t>Número de unidades organizativas con redes interconectadas</t>
  </si>
  <si>
    <t>Número de unidades organizativas con infraestructura de redes modernizada</t>
  </si>
  <si>
    <t>Número de normas de servicios de salud desarrolladas</t>
  </si>
  <si>
    <t>Porcentaje de muertes maternas analizadas en el transcurso del primer trimestre posterior a la muerte</t>
  </si>
  <si>
    <t>Porcentaje de muertes infantiles analizadas en el transcurso del primer trimestre posterior a la muerte</t>
  </si>
  <si>
    <t>Porcentaje de servicios de salud con planes de mejoramiento continuo en proceso de ejecución y con seguimiento</t>
  </si>
  <si>
    <t>Porcentaje de implementación del plan</t>
  </si>
  <si>
    <t>Número de acciones ejecutadas  para el desarrollo del registro</t>
  </si>
  <si>
    <t>Número de acciones desarroladas para la prevención primaria de la violencia contra las mujeres, la niñez y la adolescencia</t>
  </si>
  <si>
    <t>Porcentaje de avance de elaboración de la estrategia.</t>
  </si>
  <si>
    <t>Porcentaje de fuentes fijas que cumplen con la normativa</t>
  </si>
  <si>
    <t>Porcentaje de efluentes cumpliendo con la normativa</t>
  </si>
  <si>
    <t>Número de acciones desarrolladas para la gestión integral de residuos sólidos</t>
  </si>
  <si>
    <t xml:space="preserve">Denuncias sanitarias atendidas oportunamente </t>
  </si>
  <si>
    <t>Pasarlo a TI</t>
  </si>
  <si>
    <t>Porcentaje de familias beneficiadas del Programa SANEBAR</t>
  </si>
  <si>
    <t>Porcentaje de ASADAS y acueductos municipales aplicando planes de mejora</t>
  </si>
  <si>
    <t>Porcentaje de establecimientos y actividades de interés sanitario que cuentan con Permiso Sanitario de Funcionamiento vigente.</t>
  </si>
  <si>
    <t>Porcentaje de planos aprobados</t>
  </si>
  <si>
    <t>Visado de planos oportunamente</t>
  </si>
  <si>
    <t>Número de acciones desarrolladas para incrementar la notificación de eventos.</t>
  </si>
  <si>
    <t>Número de informes de análisis de control de calidad de la información notificada</t>
  </si>
  <si>
    <t>Análisis de la Situación de Salud de los tres niveles de gestión actualizado</t>
  </si>
  <si>
    <t>Número de regiones de salud implementando la estrategia en forma sostenida</t>
  </si>
  <si>
    <t xml:space="preserve">Porcentaje de productos de interes sanitario registrados que cumplen con la normativa </t>
  </si>
  <si>
    <t>Porcentaje de denuncias atendidas oportunamente</t>
  </si>
  <si>
    <t>Productos de interés sanitario registrados y controlados</t>
  </si>
  <si>
    <t>Prevalencia de consumidores de tabaco en la población</t>
  </si>
  <si>
    <t>Porcentaje de denuncias de incumplimiento a la ley 9028 resueltos</t>
  </si>
  <si>
    <t xml:space="preserve">Informe del Plan de Recuperación Parrita y Aguirre  </t>
  </si>
  <si>
    <t xml:space="preserve">Porcentaje  de avance de evaluación  del programa de mensajería de texto para cesación del fumado    </t>
  </si>
  <si>
    <t>Acciones de prevención y cesación del consumo de tabaco y sus derivados evaluadas.</t>
  </si>
  <si>
    <t>Porcentaje de avance de la evaluación de pictogramas</t>
  </si>
  <si>
    <t>Política Nacional de Salud desarrollada</t>
  </si>
  <si>
    <t>Plan Estratégico Sectorial desarrollado</t>
  </si>
  <si>
    <t>Plan Nacional de Salud desarrollado</t>
  </si>
  <si>
    <t>Planes Estratégicos en Salud de los tres niveles de gestión desarrollados con participación de actores sociales y la comunidad.</t>
  </si>
  <si>
    <t>Planes estratégicos regionales y locales en salud desarrollados</t>
  </si>
  <si>
    <t>Plan Estratégico Institucional desarrollado</t>
  </si>
  <si>
    <t>Porcentaje de avance del Plan Estratégico Nacional para una Maternidad e Infancia Saludable y Segura</t>
  </si>
  <si>
    <t>Porcentaje de avance Plan Estratégico para el Control y Prevención del SIDA, 2016-2021 elaborado.</t>
  </si>
  <si>
    <t>Porcentaje de avance del Plan Sectorial de Respuesta a Desastres de Origen Natural y Antrópico</t>
  </si>
  <si>
    <t>Número de acciones puntuales de cooperación internacional en salud</t>
  </si>
  <si>
    <t>Número de acuerdos y resoluciones en salud  con  seguimiento</t>
  </si>
  <si>
    <t>Número de criterios país en salud con respuesta oportuna</t>
  </si>
  <si>
    <t>Plan Operativo Anual de Auditoría diseñado</t>
  </si>
  <si>
    <t>Porcentaje  de usuarios internos y externos atendidos</t>
  </si>
  <si>
    <t>Número de informes de encuestas de satisfacción al cliente</t>
  </si>
  <si>
    <t>Número de informes de mejoramiento de la calidad del servicio</t>
  </si>
  <si>
    <t>Porcentaje de trámites resueltos en el plazo de ley</t>
  </si>
  <si>
    <t>Número de ajustes realizados a la estructura organizativa</t>
  </si>
  <si>
    <t>Número de acciones de comunicación desarrollados</t>
  </si>
  <si>
    <t>Plazo para que el Plan Operativo Institucional 2016 esté elaborado</t>
  </si>
  <si>
    <t>Número de informes  de control interno y de ética institucional</t>
  </si>
  <si>
    <t>Porcentaje funcionarios capacitados en los temas de control interno y ética en los tres niveles de gestión</t>
  </si>
  <si>
    <t xml:space="preserve">Número de informes de rendición de cuentas solicitados por el Despacho Ministerial </t>
  </si>
  <si>
    <t>Plazo para que la estructura programática ajustada a las necesidades institucionales esté definida y aprobada.</t>
  </si>
  <si>
    <t>Número de protocolos desarrollados</t>
  </si>
  <si>
    <t>Gestión Documental</t>
  </si>
  <si>
    <t>Número de informes de resultados de la verificación de la Ley 7202 del Sistema Nacional de Archivos.</t>
  </si>
  <si>
    <t>Numero de verificaciones de la implementación de protocolos de Atención al Cliente en los tres niveles de gestión.</t>
  </si>
  <si>
    <t>Número de verificaciones del cumplimiento.</t>
  </si>
  <si>
    <t>Sistema de información gerencial integrado para la vigilancia de la salud (SINAVIS) y regulación de la salud (SERSA)</t>
  </si>
  <si>
    <t>8. ACTIVIDADES</t>
  </si>
  <si>
    <t>9. Meta anual</t>
  </si>
  <si>
    <t>7. MONTO EN  COLONES</t>
  </si>
  <si>
    <t>1. SERVICIOS DE SALUD ACCESIBLES Y CON CALIDAD</t>
  </si>
  <si>
    <t xml:space="preserve">3. SALUD MENTAL PROMOVIDA Y MEJORADA  </t>
  </si>
  <si>
    <t>4. PROMOCIÓN DE LA SALUD Y ESTILOS DE VIDA SALUDABLES FORTALECIDOS EN LA POBLACIÓN</t>
  </si>
  <si>
    <t>6. VIGILANCIA DE LA SALUD FORTALECIDA</t>
  </si>
  <si>
    <t>5. PROTECCIÓN Y RECUPERACIÓN DEL  AMBIENTE HUMANO</t>
  </si>
  <si>
    <t>7. PRODUCTOS DE INTERÉS SANITARIO SEGUROS</t>
  </si>
  <si>
    <t>9. DIRECCION Y CONDUCCIÓN EN SALUD</t>
  </si>
  <si>
    <t>10. GESTIÓN INSTITUCIONAL</t>
  </si>
  <si>
    <t>11. TECNOLOGÍAS DE LA INFORMACIÓN FORTALECIDAS</t>
  </si>
  <si>
    <t>10. I trimestre</t>
  </si>
  <si>
    <t>11. II trimestre</t>
  </si>
  <si>
    <t>12. III trimestre</t>
  </si>
  <si>
    <t>13. IV trimestre</t>
  </si>
  <si>
    <t>14. Fuente de verificación</t>
  </si>
  <si>
    <t>15. Responsable del producto</t>
  </si>
  <si>
    <t>Nombre unidad organizativa</t>
  </si>
  <si>
    <t>Monto estimado en colones</t>
  </si>
  <si>
    <t>Monto en colones medidas minizadoras</t>
  </si>
  <si>
    <t>Monto en colones plan de mejora</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</si>
  <si>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</si>
  <si>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</si>
  <si>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</si>
  <si>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</si>
  <si>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</si>
  <si>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</si>
  <si>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</si>
  <si>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</si>
  <si>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</si>
  <si>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</si>
  <si>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</si>
  <si>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</si>
  <si>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</si>
  <si>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</si>
  <si>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</si>
  <si>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</si>
  <si>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</si>
  <si>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</si>
  <si>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</si>
  <si>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Auditoría interna para la eficiencia y eficacia de la gestión institucional</t>
  </si>
  <si>
    <t>Clientes atendidos satisfactoriamente</t>
  </si>
  <si>
    <t xml:space="preserve">Porcentaje de establecimientos  de salud  evaluados de la red seleccionada   </t>
  </si>
  <si>
    <t>Porcentaje de servicios de cuidados paliativos evaluados según la normativa de habilitación</t>
  </si>
  <si>
    <t xml:space="preserve">Número de servicios de atención de personas con VIH-SIDA  evaluados según la normativa. </t>
  </si>
  <si>
    <t xml:space="preserve">
Número  de trámites simplificados con protocolos implementados.
</t>
  </si>
  <si>
    <r>
      <t>Número de</t>
    </r>
    <r>
      <rPr>
        <sz val="11"/>
        <color indexed="10"/>
        <rFont val="Calibri"/>
        <family val="2"/>
      </rPr>
      <t xml:space="preserve"> </t>
    </r>
    <r>
      <rPr>
        <sz val="11"/>
        <color indexed="8"/>
        <rFont val="Calibri"/>
        <family val="2"/>
      </rPr>
      <t xml:space="preserve">informes nacionales e internacionales de seguimiento y  evaluación </t>
    </r>
  </si>
  <si>
    <t>Etapa de avance del SINGIR</t>
  </si>
  <si>
    <r>
      <t xml:space="preserve">Estrategia de Gestión Integrada (EGI) para el control de las enfermedades vectoriales implementada y </t>
    </r>
    <r>
      <rPr>
        <sz val="12"/>
        <rFont val="Calibri"/>
        <family val="2"/>
      </rPr>
      <t>con seguimiento.</t>
    </r>
  </si>
  <si>
    <r>
      <t xml:space="preserve">Porcentaje de puntos de entrada priorizados por el nivel central,  evaluados y </t>
    </r>
    <r>
      <rPr>
        <sz val="11"/>
        <rFont val="Calibri"/>
        <family val="2"/>
      </rPr>
      <t>con seguimiento.</t>
    </r>
    <r>
      <rPr>
        <sz val="11"/>
        <color indexed="8"/>
        <rFont val="Calibri"/>
        <family val="2"/>
      </rPr>
      <t xml:space="preserve">
</t>
    </r>
  </si>
  <si>
    <r>
      <t xml:space="preserve">Porcentaje  de avance de evaluación de la </t>
    </r>
    <r>
      <rPr>
        <sz val="11"/>
        <color indexed="8"/>
        <rFont val="Calibri"/>
        <family val="2"/>
      </rPr>
      <t>prohibición de fumar sobre los ingresos por infarto agudo de miocardio</t>
    </r>
  </si>
  <si>
    <t>Número de informes del PAI.</t>
  </si>
  <si>
    <t>Herramienta número 3: Programación para el Nivel Local</t>
  </si>
  <si>
    <t>alta</t>
  </si>
  <si>
    <t>alto</t>
  </si>
  <si>
    <t>media</t>
  </si>
  <si>
    <t>manejable</t>
  </si>
  <si>
    <t>III.F. Capacidad instalada</t>
  </si>
  <si>
    <t>Cantidad de  vehículos, equipo , recurso material y humano insuficientes.</t>
  </si>
  <si>
    <t xml:space="preserve">Dificultad para atender las actividades programadas oportunamente y cubrir las demandas de los clientes internos y externos. </t>
  </si>
  <si>
    <t>·         Garantizar la disponibilidad de recursos en materia inmobiliaria, de recursos materiales y humanos para responder efectivamente a las necesidades de la organización y de los clientes.</t>
  </si>
  <si>
    <t>·         Realizar un diagnóstico de necesidades de bienes muebles e inmuebles y gestionarlo al nivel superior correspondiente y darle seguimiento.</t>
  </si>
  <si>
    <t>buena</t>
  </si>
  <si>
    <t>Desconocimiento de los procedimientos, instrumentos, metodologías y lineamientos del proceso</t>
  </si>
  <si>
    <t>Dificultad para ejecutar las actividades del proceso en forma efectiva.</t>
  </si>
  <si>
    <t>Proporcionar oportunamente a los funcionarios los procedimientos, instrumentos y metodologías.</t>
  </si>
  <si>
    <t>No asociar objetivos, metas y planes con la disponibilidad de fondos.</t>
  </si>
  <si>
    <t>Dificultad para ejecutar las actividades de los procesos en forma efectivida</t>
  </si>
  <si>
    <t>Vinculación de la planificación institucional con la formulación y ejecución presupuestaria.</t>
  </si>
  <si>
    <t>excelente</t>
  </si>
  <si>
    <t xml:space="preserve">VI. A- Liderazgo: </t>
  </si>
  <si>
    <t>CANALES DE COMUNICACIÓN NO EFICACES.</t>
  </si>
  <si>
    <t>PERDIDA DE MOTIVACION, CREDIBILIDAD Y CONFIANZA EN LA GERENCIA.</t>
  </si>
  <si>
    <t>Mantener adecuados canales de comunicación gerente - colaborador.</t>
  </si>
  <si>
    <t>Proveer adecuados canales de comunicación gerente - colaborador.</t>
  </si>
  <si>
    <t>Cantidad de  equipo técnologico , recurso material y humano insuficientes.</t>
  </si>
  <si>
    <t>NA</t>
  </si>
  <si>
    <t>Identificar y gestionar las necesidades de capacitación en en cuanto a la implementación  del producto.</t>
  </si>
  <si>
    <t>Identificar y gestionar las necesidades de recursos financieros para el desarrollo de objetivos, metas y planes en Promoción  de la Salud.</t>
  </si>
  <si>
    <t>Identificar y gestionar las necesidades de capacitación en en cuanto a la implementación  del producto esperado .</t>
  </si>
  <si>
    <t>Número de informes.</t>
  </si>
  <si>
    <t>Número de informes</t>
  </si>
  <si>
    <t>Actas de reunión</t>
  </si>
  <si>
    <t xml:space="preserve">BITACORAS  OFICIOS
</t>
  </si>
  <si>
    <t>DR. RONALD MORA SOLANO
LICDA. JEANNETTE VARGAS</t>
  </si>
  <si>
    <t xml:space="preserve">BITACORAS  OFICIOS INFORMES
</t>
  </si>
  <si>
    <t xml:space="preserve">BITACORAS  OFICIOS  INFORMES
</t>
  </si>
  <si>
    <t>DR. RONALD MORA SOLANO LICDA. JEANNETTE VARGAS
LICDA. JEANNETTE VARGAS</t>
  </si>
  <si>
    <t>DR. RONALD MORA SOLANO LICDA. JEANNETTE VARGAS</t>
  </si>
  <si>
    <t xml:space="preserve">BITACORAS  OFICIOS  INFORMES CORREOS ELECTRONICOS
</t>
  </si>
  <si>
    <t>LICDA. JEANNETTE VARGAS</t>
  </si>
  <si>
    <t>BITACORAS
OFICIOS</t>
  </si>
  <si>
    <t>DRA. SUGEIDY SALAZAR
LICDA. JEANNETTE VARGAS</t>
  </si>
  <si>
    <t>BITACORAS OFICIOS CORREOS ELECTRONICOS</t>
  </si>
  <si>
    <t>DR. RONALD MORA SOLANO LICDA. KATALINA RIVERA</t>
  </si>
  <si>
    <t xml:space="preserve">LICDA. JEANNETTE VARGAS </t>
  </si>
  <si>
    <t>DOCUMENTO DE ASIS ACTUALIZADO</t>
  </si>
  <si>
    <t>DRA. SUGEIDY SALAZAR LICDA JEANNETTE VARGAS</t>
  </si>
  <si>
    <t>INFORMES CORREOS ELECTRONICOS BITACORAS</t>
  </si>
  <si>
    <t>DOCUMENTO DE RSI ACTUALIZADO</t>
  </si>
  <si>
    <t xml:space="preserve">DRA. SUGEIDY SALAZAR </t>
  </si>
  <si>
    <t>BASE DE DATOS ACTUALIZADA</t>
  </si>
  <si>
    <t>OFICIOS</t>
  </si>
  <si>
    <t>OFICIOS CORREOS ELECTONICOS</t>
  </si>
  <si>
    <t>Verificación del cumplimiento de la norma en las Areas de Salud.</t>
  </si>
  <si>
    <t>Elaboración y ejecución de los planes de mejoramiento continuo por Área de Salud.</t>
  </si>
  <si>
    <t>Análisis de los casos de muertes infantiles.</t>
  </si>
  <si>
    <t>Análisis de los casos de muertes maternas.</t>
  </si>
  <si>
    <t>Actualización del sistema de información para la mortalidad infantil y materna.</t>
  </si>
  <si>
    <t>Ejecución de los planes de mejoramiento continuo en los servicios de atención materno infantil por Área de Salud.</t>
  </si>
  <si>
    <t>Seguimiento de los planes de mejoramiento continuo en los servicios de atención materno infantil.</t>
  </si>
  <si>
    <t>Participación de acuerdo a convocatoria del Nivel Regional para la implementación del plan.</t>
  </si>
  <si>
    <t>Participación en la capacitación de acuerdo a convocatoria del nivel regional.</t>
  </si>
  <si>
    <t>Participación en  acciones de prevención de la violencia, según directrices del  nivel regional.</t>
  </si>
  <si>
    <t>Participación en acciones de promoción de la igualdad de género, vida libre de violencia y del derecho a una sexualidad saludable e integral según directrices del nivel regional.</t>
  </si>
  <si>
    <t>Participación en acciones de promoción del derecho a la salud integral de la persona adulta mayor  según directrices del nivel regional.</t>
  </si>
  <si>
    <t>Participación en acciones de promoción del derecho a la salud de la poblacióncon discapacidad  según directrices del nivel regional.</t>
  </si>
  <si>
    <t>Participación en la implementación  de la estrategia nacional de enfermedades crónicas no transmisibles, según convocatoria del nivel regional.</t>
  </si>
  <si>
    <t>Participación en acciones de promoción de la actividad física según directrices del nivel regional.</t>
  </si>
  <si>
    <t>Participación en acciones de promoción de alimentación saludable  según directrices del nivel regional.</t>
  </si>
  <si>
    <t>Participación en acciones de promoción del autocuidado  según directrices del nivel regional.</t>
  </si>
  <si>
    <t>LICDA. KATALINA RIVERA</t>
  </si>
  <si>
    <t>Seguimiento a la elaboración del Análisis de Situación de Salud.</t>
  </si>
  <si>
    <t>Implementacion del plan de  contingencia del RSI a nivel local.</t>
  </si>
  <si>
    <t xml:space="preserve">Abordaje y elaboración de informe de  las alertas sanitarias intervenidas.  </t>
  </si>
  <si>
    <t xml:space="preserve">Realizar los análisis locales de las coberturas de vacunacion , por cantón por tipo de vacuna y grupo de edad. </t>
  </si>
  <si>
    <t>Análisis de la situación de los eventos vigilados.</t>
  </si>
  <si>
    <t>Divulgación a los actores sociales  sobre  la normativa y aplicación del  decreto de notificaciones a los servicios de salud públicos y privados, y divulgacion de las directrices técnicas para la vigilancia de la salud.</t>
  </si>
  <si>
    <t>Implementación y actualización del sistema de información.</t>
  </si>
  <si>
    <t>Elaboración de informes de  la  calidad de la información notificada.</t>
  </si>
  <si>
    <t>Análisis de la situación de los eventos notificados por entes publicos y privados</t>
  </si>
  <si>
    <t>Participación de acuerdo a convocatoria del nivel regional para la socialización del decreto de trastornos mentales.</t>
  </si>
  <si>
    <t>Implementacion y seguimiento de la norma.</t>
  </si>
  <si>
    <t>Nombre unidad organizativa  Area Rectora de Salud Alajuela 2</t>
  </si>
  <si>
    <t>NA es una función del NC</t>
  </si>
  <si>
    <t>1. Elaboración de un Informe de seguimiento del Plan Estratégico  Local para el año 2015 y su envío al Nivel Regional.</t>
  </si>
  <si>
    <t>Queda pendiente a la definición de PNS</t>
  </si>
  <si>
    <t>NA hasta tanto no se identifique como problema prioritario.</t>
  </si>
  <si>
    <t>NA es de la REPACE.</t>
  </si>
  <si>
    <t>1. Seguimiento a los Planes Estrategicos Locales para la Maternidad e Infancia Saludable y Segura.</t>
  </si>
  <si>
    <t>NA es una función del NC y según convocatoria al NR</t>
  </si>
  <si>
    <t xml:space="preserve">1. Participación en la divulgación  del Plan Nacional de Salud  convocado  por parte del NR.                                                                                                                                            2. Divulgación del Plan Nacional de Salud   entre los actores sociales locales.                                                            3. Implementación  del Plan Nacional de Salud en el Nivel local.                                                                                           4. Seguimiento a la implementación del  Plan Nacional de Salud  
</t>
  </si>
  <si>
    <t xml:space="preserve">1. Participación en la capacitación para la elaboración de los PES Regionales y Locales                                                                                                2. Realización de  dos talleres con actores sociales.                                                                    3. Elaboración del PE Local.                                                                                                                  4. Implementación del PE Local.                                                                                                      </t>
  </si>
  <si>
    <t xml:space="preserve">DR. RONALD MORA SOLANO
</t>
  </si>
  <si>
    <t xml:space="preserve">DR. RONALD MORA SOLANO
LICDA. JEANNETTE VARGAS ULATE 
</t>
  </si>
  <si>
    <t>Bitacoras 
Informes
Oficios 
Correos electronicos</t>
  </si>
  <si>
    <t>Informe
Oficio 
Correo electronico</t>
  </si>
  <si>
    <t>Participación en la capacitación sobre la Estrategia Nacional de Promoción de  la Salud según convocatoria del Nivel Regional</t>
  </si>
  <si>
    <t>Elaboración de informes trimestrales de trabajo infantil y adolescente</t>
  </si>
  <si>
    <t>INFORMES CORREOS ELECTRONICOS</t>
  </si>
  <si>
    <t>evaluación de la red de servicios de salud (trazadora de Diabetes) de acuerdo a convocatoria e indicaciones del Nivel Central</t>
  </si>
  <si>
    <t>Participación en las actividades de elaboración, capacitación y validación de la normativa en servicios de salud presencial o digital, según convocatoria del nivel central y regional .</t>
  </si>
  <si>
    <t>Informes y bitácoras</t>
  </si>
  <si>
    <t>Jefe y equipo de Garantía</t>
  </si>
  <si>
    <t>Participación en capacitación en la normativa en ambiente humano, elaborada y publicada por el Nivel Central según convocatoria del nivel regional.</t>
  </si>
  <si>
    <t>Seguimiento en materia de planes de mejora de acueductos municipales y ASADAS</t>
  </si>
  <si>
    <t>Inspección, abordaje a los  acueductos municipales, rurales, ASADAS.</t>
  </si>
  <si>
    <t>Valoración, monitoreo y seguimiento de los sitios de disposición final de residuos .</t>
  </si>
  <si>
    <t>Llenado y envío de la base de datos de establecimientos que generan emisiones.</t>
  </si>
  <si>
    <t>Atención  y seguimiento de denuncias sanitarias.</t>
  </si>
  <si>
    <t>Revisión de planos de menos de 300 m2.
   Atención de consultas relacionadas con visado de planos tanto al cliente externo como el  interno.</t>
  </si>
  <si>
    <t>Participación la capacitación  para la implementación  del SINGIR según convocatoria del nivel superior</t>
  </si>
  <si>
    <t>Dr.Ronald Mora y Dr.Horacio Baker y equipo de regulacion</t>
  </si>
  <si>
    <t>registros de el area</t>
  </si>
  <si>
    <t xml:space="preserve">Dr.Ronald Mora y Dr.Horacio Baker </t>
  </si>
  <si>
    <t>informe de cumplimiento de programacion</t>
  </si>
  <si>
    <t>Dr.Ronald Mora y equipo de Vigilancia</t>
  </si>
  <si>
    <t>Elaboración de Proyecto de capacitación para el Fortalecimiento de Capacidades de los funcionarios de la DRRSCN, para el desarrollo de proyectos relacionados con el control del tabaco y sus efectos nocivos en la salud.</t>
  </si>
  <si>
    <t>Ejecución de un taller de capacitación del personal de Regulación de las áreas rectoras de salud de la DRRSCN, para la aplicación de la Guía de Inspección para la Verficación de los pictogramas en los empaques de productos derivados del tabaco</t>
  </si>
  <si>
    <t>Dar tramite a toda gestion de indole Juridico</t>
  </si>
  <si>
    <t>Expedientes de los casos</t>
  </si>
  <si>
    <t>Dr.Ronald Mora</t>
  </si>
  <si>
    <t>Registro de las actividades y funciones de los funcionarios</t>
  </si>
  <si>
    <t>Base de Datos de ventanilla unica</t>
  </si>
  <si>
    <t>Atencion al cliente</t>
  </si>
  <si>
    <t>Equipo de regulacion</t>
  </si>
  <si>
    <t>informes de trabajo cotidiano</t>
  </si>
  <si>
    <t xml:space="preserve">Dr.Horacio Baker </t>
  </si>
  <si>
    <t>Solicitando apoyo a la region</t>
  </si>
  <si>
    <t>Cada vez que sea solicitado</t>
  </si>
  <si>
    <t>na</t>
  </si>
  <si>
    <t>Dr. Ronald Mora y equipo de Regulación</t>
  </si>
  <si>
    <t>Participación en las Capacitaciones sobre normas y reglamentación publicada en el ambito de servicios de salud, de acuerdo a convocatoria del nivel central.</t>
  </si>
  <si>
    <t>Corresponde a Nivel Central</t>
  </si>
  <si>
    <t xml:space="preserve">Atención y resolución de denuncias sobre  productos de interes sanitario registrados </t>
  </si>
  <si>
    <t>Ejecución del plan anual de control de productos de interés sanitario en lo que respecta al ámbito de competencia del nivel local y de acuerdo a las directrices establecidas por el nivel central</t>
  </si>
  <si>
    <t>atención y resolución de denuncias referentes a productos de interés sanitario</t>
  </si>
  <si>
    <t xml:space="preserve">Inspección de  los establecimientos tipo A (laboratorios fabricantes de medicamentos ) de acuerdo al Decreto N° 34728-S, para el otorgamiento del Permiso de Funcionamiento. </t>
  </si>
  <si>
    <t xml:space="preserve">No corresponde </t>
  </si>
  <si>
    <t>Participación en la elaboración y validación de la normativa (de acuerdo a convocatoria del nivel central) y/o digital</t>
  </si>
  <si>
    <t>Programacion y seguimiento de denuncias</t>
  </si>
  <si>
    <t>Elaboracion de un informe</t>
  </si>
  <si>
    <t>Revision y aplicación de protocolos</t>
  </si>
  <si>
    <t xml:space="preserve"> ventanilla unica</t>
  </si>
  <si>
    <t>Aplicación de encuestas sugeridas por niveles superiores</t>
  </si>
  <si>
    <t>Actualizacion de funciones</t>
  </si>
  <si>
    <t>Actualizacion cuando se requiera</t>
  </si>
  <si>
    <t>Implementacion del Plan</t>
  </si>
  <si>
    <t>Realizacion del Informe</t>
  </si>
  <si>
    <t xml:space="preserve">Expedientes </t>
  </si>
  <si>
    <t>Base de Datos de ventanilla unica con la programacion de denuncias</t>
  </si>
  <si>
    <t>Recoleccion de datos mensuales</t>
  </si>
  <si>
    <t xml:space="preserve">Resolucion a los trámites </t>
  </si>
  <si>
    <t>Revsion semestral de  estructura administrbiva</t>
  </si>
  <si>
    <t>Realizacion de informes</t>
  </si>
  <si>
    <t>Verficaciones de cumplimiento</t>
  </si>
  <si>
    <t xml:space="preserve">capacitacion de personal </t>
  </si>
  <si>
    <t>Elaboracion de infomes solicitados</t>
  </si>
  <si>
    <t>Revision de perfiles ocupacionales</t>
  </si>
  <si>
    <t>número de procedimientos</t>
  </si>
  <si>
    <t>número de acciones</t>
  </si>
  <si>
    <t>Revision de bitacoras de trabajo</t>
  </si>
  <si>
    <t>Seguimiento del plan</t>
  </si>
  <si>
    <t xml:space="preserve">Revision deperfiles </t>
  </si>
  <si>
    <t>Elaboracion de informe solicitado</t>
  </si>
  <si>
    <t>Base de datos</t>
  </si>
  <si>
    <t>realización de inspecciones   a los sistemas de tratamiento.</t>
  </si>
  <si>
    <t xml:space="preserve">Tramite de solicitudes  para el otorgamiento de los permisos  sanitarios de funcionamiento de acuerdo al Decreto N° 34728-S. </t>
  </si>
  <si>
    <t>Implementación y seguimiento  sostenida de la EGI en con dos Areas de Salud de la CCSS.    Elaboración de informes.</t>
  </si>
  <si>
    <t>Bitácora de participacion</t>
  </si>
  <si>
    <t xml:space="preserve">1. Participación en la divulgación de la PNS .                                                                                                         2. Divulgación la PNS entre los actores sociales locales.                                                                                                                                                           </t>
  </si>
  <si>
    <t xml:space="preserve">DR. RONALD MORA SOLANO DR HORACIO BAKER
LICDA. JEANNETTE VARGAS 
</t>
  </si>
</sst>
</file>

<file path=xl/styles.xml><?xml version="1.0" encoding="utf-8"?>
<styleSheet xmlns="http://schemas.openxmlformats.org/spreadsheetml/2006/main">
  <numFmts count="5">
    <numFmt numFmtId="44" formatCode="_(&quot;₡&quot;* #,##0.00_);_(&quot;₡&quot;* \(#,##0.00\);_(&quot;₡&quot;* &quot;-&quot;??_);_(@_)"/>
    <numFmt numFmtId="164" formatCode="_-* #,##0.00_-;\-* #,##0.00_-;_-* &quot;-&quot;??_-;_-@_-"/>
    <numFmt numFmtId="165" formatCode="_-&quot;₡&quot;* #,##0.00_-;\-&quot;₡&quot;* #,##0.00_-;_-&quot;₡&quot;* &quot;-&quot;??_-;_-@_-"/>
    <numFmt numFmtId="166" formatCode="0.0%"/>
    <numFmt numFmtId="167"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9"/>
      <color indexed="81"/>
      <name val="Tahoma"/>
      <family val="2"/>
    </font>
    <font>
      <b/>
      <sz val="11"/>
      <color indexed="8"/>
      <name val="Calibri"/>
      <family val="2"/>
    </font>
    <font>
      <sz val="11"/>
      <color indexed="8"/>
      <name val="Calibri"/>
      <family val="2"/>
    </font>
    <font>
      <sz val="11"/>
      <name val="Calibri"/>
      <family val="2"/>
    </font>
    <font>
      <b/>
      <sz val="8"/>
      <color indexed="81"/>
      <name val="Tahoma"/>
      <family val="2"/>
    </font>
    <font>
      <b/>
      <sz val="18"/>
      <color indexed="81"/>
      <name val="Tahoma"/>
      <family val="2"/>
    </font>
    <font>
      <sz val="18"/>
      <color indexed="81"/>
      <name val="Tahoma"/>
      <family val="2"/>
    </font>
    <font>
      <b/>
      <i/>
      <sz val="18"/>
      <color indexed="81"/>
      <name val="Tahoma"/>
      <family val="2"/>
    </font>
    <font>
      <sz val="12"/>
      <name val="Bookman Old Style"/>
      <family val="1"/>
    </font>
    <font>
      <sz val="12"/>
      <name val="Arial"/>
      <family val="2"/>
    </font>
    <font>
      <sz val="12"/>
      <color indexed="8"/>
      <name val="Calibri"/>
      <family val="2"/>
    </font>
    <font>
      <b/>
      <sz val="9"/>
      <color indexed="81"/>
      <name val="Tahoma"/>
      <family val="2"/>
    </font>
    <font>
      <sz val="8"/>
      <color indexed="81"/>
      <name val="Tahoma"/>
      <family val="2"/>
    </font>
    <font>
      <sz val="11"/>
      <color indexed="10"/>
      <name val="Calibri"/>
      <family val="2"/>
    </font>
    <font>
      <sz val="12"/>
      <name val="Calibri"/>
      <family val="2"/>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2"/>
      <name val="Calibri"/>
      <family val="2"/>
      <scheme val="minor"/>
    </font>
    <font>
      <b/>
      <sz val="12"/>
      <color theme="1"/>
      <name val="Calibri"/>
      <family val="2"/>
      <scheme val="minor"/>
    </font>
    <font>
      <sz val="12"/>
      <color theme="1"/>
      <name val="Calibri"/>
      <family val="2"/>
      <scheme val="minor"/>
    </font>
    <font>
      <b/>
      <sz val="16"/>
      <name val="Calibri"/>
      <family val="2"/>
      <scheme val="minor"/>
    </font>
    <font>
      <sz val="12"/>
      <name val="Calibri"/>
      <family val="2"/>
      <scheme val="minor"/>
    </font>
    <font>
      <sz val="14"/>
      <color theme="1"/>
      <name val="Calibri"/>
      <family val="2"/>
      <scheme val="minor"/>
    </font>
    <font>
      <b/>
      <sz val="11"/>
      <name val="Calibri"/>
      <family val="2"/>
      <scheme val="minor"/>
    </font>
    <font>
      <b/>
      <sz val="16"/>
      <color theme="1"/>
      <name val="Calibri"/>
      <family val="2"/>
      <scheme val="minor"/>
    </font>
    <font>
      <b/>
      <sz val="14"/>
      <color theme="1"/>
      <name val="Calibri"/>
      <family val="2"/>
      <scheme val="minor"/>
    </font>
    <font>
      <b/>
      <sz val="18"/>
      <color theme="1"/>
      <name val="Calibri"/>
      <family val="2"/>
      <scheme val="minor"/>
    </font>
    <font>
      <sz val="16"/>
      <name val="Arial Narrow"/>
      <family val="2"/>
    </font>
    <font>
      <sz val="16"/>
      <name val="Bodoni MT Black"/>
      <family val="1"/>
    </font>
    <font>
      <sz val="11"/>
      <color rgb="FF000000"/>
      <name val="Calibri"/>
      <family val="2"/>
      <scheme val="minor"/>
    </font>
    <font>
      <sz val="12"/>
      <color rgb="FF000000"/>
      <name val="Arial"/>
      <family val="2"/>
    </font>
    <font>
      <sz val="11"/>
      <color rgb="FF000000"/>
      <name val="Calibri"/>
      <family val="2"/>
    </font>
  </fonts>
  <fills count="19">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2"/>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8" tint="0.39997558519241921"/>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56">
    <xf numFmtId="0" fontId="0" fillId="0" borderId="0"/>
    <xf numFmtId="164"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57" fillId="0" borderId="0" applyFont="0" applyFill="0" applyBorder="0" applyAlignment="0" applyProtection="0"/>
    <xf numFmtId="44" fontId="57" fillId="0" borderId="0" applyFont="0" applyFill="0" applyBorder="0" applyAlignment="0" applyProtection="0"/>
    <xf numFmtId="0" fontId="57" fillId="0" borderId="0"/>
    <xf numFmtId="0" fontId="57" fillId="0" borderId="0"/>
    <xf numFmtId="0" fontId="57" fillId="0" borderId="0"/>
    <xf numFmtId="0" fontId="19" fillId="0" borderId="0"/>
    <xf numFmtId="0" fontId="23" fillId="0" borderId="0"/>
    <xf numFmtId="0" fontId="19" fillId="0" borderId="0"/>
    <xf numFmtId="0" fontId="1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7" fillId="0" borderId="0"/>
    <xf numFmtId="0" fontId="57" fillId="0" borderId="0"/>
    <xf numFmtId="0" fontId="57" fillId="0" borderId="0"/>
    <xf numFmtId="0" fontId="19" fillId="0" borderId="0"/>
    <xf numFmtId="0" fontId="57" fillId="0" borderId="0"/>
    <xf numFmtId="0" fontId="57" fillId="0" borderId="0"/>
    <xf numFmtId="0" fontId="57" fillId="0" borderId="0"/>
    <xf numFmtId="0" fontId="1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9" fillId="0" borderId="0"/>
    <xf numFmtId="0" fontId="57" fillId="0" borderId="0"/>
    <xf numFmtId="0" fontId="19" fillId="0" borderId="0"/>
    <xf numFmtId="0" fontId="57" fillId="0" borderId="0"/>
    <xf numFmtId="0" fontId="57" fillId="0" borderId="0"/>
    <xf numFmtId="0" fontId="37" fillId="0" borderId="0"/>
    <xf numFmtId="0" fontId="57" fillId="0" borderId="0"/>
    <xf numFmtId="0" fontId="19" fillId="0" borderId="0"/>
    <xf numFmtId="0" fontId="1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7"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9" fillId="0" borderId="0"/>
  </cellStyleXfs>
  <cellXfs count="565">
    <xf numFmtId="0" fontId="0" fillId="0" borderId="0" xfId="0"/>
    <xf numFmtId="0" fontId="0" fillId="0" borderId="0" xfId="0" applyAlignment="1">
      <alignment horizontal="center"/>
    </xf>
    <xf numFmtId="0" fontId="0" fillId="0" borderId="0" xfId="0" applyAlignment="1"/>
    <xf numFmtId="0" fontId="0" fillId="0" borderId="0" xfId="0" applyFill="1"/>
    <xf numFmtId="0" fontId="22" fillId="2" borderId="1" xfId="0" applyFont="1" applyFill="1" applyBorder="1" applyAlignment="1">
      <alignment horizontal="center" vertical="center"/>
    </xf>
    <xf numFmtId="0" fontId="16" fillId="0" borderId="0" xfId="0" applyFont="1" applyAlignment="1">
      <alignment horizontal="center"/>
    </xf>
    <xf numFmtId="0" fontId="17"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16" fillId="3" borderId="0" xfId="0" applyFont="1" applyFill="1" applyBorder="1" applyAlignment="1">
      <alignment horizontal="center" vertical="center"/>
    </xf>
    <xf numFmtId="0" fontId="18" fillId="3" borderId="0" xfId="0" applyFont="1" applyFill="1" applyBorder="1" applyAlignment="1">
      <alignment horizontal="center" vertical="center"/>
    </xf>
    <xf numFmtId="0" fontId="0" fillId="3" borderId="0" xfId="0" applyFill="1" applyBorder="1"/>
    <xf numFmtId="0" fontId="16" fillId="3" borderId="0"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25" fillId="0" borderId="0" xfId="0" applyFont="1"/>
    <xf numFmtId="0" fontId="25" fillId="0" borderId="0" xfId="0" applyFont="1" applyAlignment="1">
      <alignment horizontal="center" vertical="center"/>
    </xf>
    <xf numFmtId="0" fontId="25" fillId="0" borderId="0" xfId="0" applyFont="1" applyFill="1" applyAlignment="1">
      <alignment horizontal="center" vertical="center"/>
    </xf>
    <xf numFmtId="0" fontId="27" fillId="0" borderId="0" xfId="0" applyFont="1" applyFill="1" applyBorder="1" applyAlignment="1">
      <alignment horizontal="center" vertical="center"/>
    </xf>
    <xf numFmtId="0" fontId="25" fillId="0" borderId="0" xfId="0" applyFont="1" applyAlignment="1"/>
    <xf numFmtId="0" fontId="30" fillId="4" borderId="3" xfId="0" applyFont="1" applyFill="1" applyBorder="1" applyAlignment="1">
      <alignment horizontal="center" vertical="center"/>
    </xf>
    <xf numFmtId="0" fontId="30" fillId="4" borderId="4" xfId="0" applyFont="1" applyFill="1" applyBorder="1" applyAlignment="1">
      <alignment horizontal="center" vertical="center"/>
    </xf>
    <xf numFmtId="0" fontId="30" fillId="4" borderId="5" xfId="0" applyFont="1" applyFill="1" applyBorder="1" applyAlignment="1">
      <alignment horizontal="center" vertical="center"/>
    </xf>
    <xf numFmtId="0" fontId="30" fillId="0" borderId="0" xfId="0" applyFont="1" applyFill="1" applyBorder="1" applyAlignment="1">
      <alignment horizontal="center" vertical="center"/>
    </xf>
    <xf numFmtId="0" fontId="30" fillId="3" borderId="0" xfId="0" applyFont="1" applyFill="1" applyBorder="1" applyAlignment="1">
      <alignment horizontal="center" vertical="center"/>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0" xfId="0" applyFont="1" applyFill="1" applyBorder="1" applyAlignment="1">
      <alignment horizontal="center" vertical="center" wrapText="1"/>
    </xf>
    <xf numFmtId="0" fontId="25" fillId="3" borderId="0" xfId="0" applyFont="1" applyFill="1" applyBorder="1" applyAlignment="1">
      <alignment horizontal="center" vertical="center" wrapText="1"/>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0" xfId="0" applyFont="1" applyBorder="1" applyAlignment="1">
      <alignment horizontal="center" vertical="center" wrapText="1"/>
    </xf>
    <xf numFmtId="0" fontId="30" fillId="0" borderId="0" xfId="0" applyFont="1" applyFill="1" applyBorder="1" applyAlignment="1">
      <alignment horizontal="center" vertical="center" wrapText="1"/>
    </xf>
    <xf numFmtId="0" fontId="33" fillId="3" borderId="0" xfId="0" applyFont="1" applyFill="1" applyBorder="1" applyAlignment="1">
      <alignment horizontal="center" vertical="center"/>
    </xf>
    <xf numFmtId="0" fontId="25" fillId="3" borderId="0" xfId="0" applyFont="1" applyFill="1" applyBorder="1" applyAlignment="1">
      <alignment horizontal="center" vertical="center"/>
    </xf>
    <xf numFmtId="0" fontId="25" fillId="0" borderId="0" xfId="0" applyFont="1" applyFill="1"/>
    <xf numFmtId="0" fontId="25" fillId="0" borderId="0" xfId="18" applyFont="1"/>
    <xf numFmtId="0" fontId="29" fillId="2" borderId="10" xfId="18" applyFont="1" applyFill="1" applyBorder="1" applyAlignment="1">
      <alignment horizontal="center" vertical="center"/>
    </xf>
    <xf numFmtId="0" fontId="33" fillId="0" borderId="16" xfId="18" applyFont="1" applyBorder="1" applyAlignment="1">
      <alignment horizontal="center" vertical="center"/>
    </xf>
    <xf numFmtId="0" fontId="33" fillId="0" borderId="1" xfId="18" applyFont="1" applyBorder="1" applyAlignment="1">
      <alignment horizontal="center" vertical="center"/>
    </xf>
    <xf numFmtId="9" fontId="33" fillId="0" borderId="1" xfId="50" applyFont="1" applyBorder="1" applyAlignment="1">
      <alignment horizontal="center" vertical="center"/>
    </xf>
    <xf numFmtId="0" fontId="33" fillId="5" borderId="17" xfId="18" applyFont="1" applyFill="1" applyBorder="1" applyAlignment="1">
      <alignment horizontal="center" vertical="center" wrapText="1"/>
    </xf>
    <xf numFmtId="9" fontId="33" fillId="0" borderId="1" xfId="18" applyNumberFormat="1" applyFont="1" applyBorder="1" applyAlignment="1">
      <alignment horizontal="center" vertical="center"/>
    </xf>
    <xf numFmtId="10" fontId="33" fillId="0" borderId="1" xfId="18" applyNumberFormat="1" applyFont="1" applyBorder="1" applyAlignment="1">
      <alignment horizontal="center" vertical="center"/>
    </xf>
    <xf numFmtId="0" fontId="33" fillId="6" borderId="18" xfId="18" applyFont="1" applyFill="1" applyBorder="1" applyAlignment="1">
      <alignment horizontal="center" vertical="center" wrapText="1"/>
    </xf>
    <xf numFmtId="0" fontId="29" fillId="2" borderId="19" xfId="18" applyFont="1" applyFill="1" applyBorder="1" applyAlignment="1">
      <alignment horizontal="center" vertical="center"/>
    </xf>
    <xf numFmtId="0" fontId="33" fillId="7" borderId="20" xfId="18" applyFont="1" applyFill="1" applyBorder="1" applyAlignment="1">
      <alignment horizontal="center" vertical="center" wrapText="1"/>
    </xf>
    <xf numFmtId="0" fontId="36" fillId="3" borderId="21" xfId="18" applyFont="1" applyFill="1" applyBorder="1" applyAlignment="1">
      <alignment vertical="center"/>
    </xf>
    <xf numFmtId="0" fontId="36" fillId="3" borderId="22" xfId="18" applyFont="1" applyFill="1" applyBorder="1" applyAlignment="1">
      <alignment vertical="center"/>
    </xf>
    <xf numFmtId="0" fontId="36" fillId="3" borderId="23" xfId="18" applyFont="1" applyFill="1" applyBorder="1" applyAlignment="1">
      <alignment vertical="center"/>
    </xf>
    <xf numFmtId="0" fontId="35" fillId="8" borderId="24" xfId="18" applyFont="1" applyFill="1" applyBorder="1" applyAlignment="1">
      <alignment vertical="center"/>
    </xf>
    <xf numFmtId="0" fontId="29" fillId="0" borderId="19" xfId="18" applyFont="1" applyBorder="1" applyAlignment="1" applyProtection="1">
      <alignment horizontal="center" vertical="center" wrapText="1"/>
      <protection locked="0"/>
    </xf>
    <xf numFmtId="0" fontId="29" fillId="0" borderId="19" xfId="18" applyFont="1" applyBorder="1" applyAlignment="1" applyProtection="1">
      <alignment horizontal="center" vertical="center"/>
      <protection locked="0"/>
    </xf>
    <xf numFmtId="166" fontId="29" fillId="2" borderId="10" xfId="18" applyNumberFormat="1" applyFont="1" applyFill="1" applyBorder="1" applyAlignment="1">
      <alignment horizontal="center" vertical="center"/>
    </xf>
    <xf numFmtId="0" fontId="32" fillId="8" borderId="19" xfId="18" applyFont="1" applyFill="1" applyBorder="1" applyAlignment="1">
      <alignment vertical="center" wrapText="1"/>
    </xf>
    <xf numFmtId="0" fontId="32" fillId="8" borderId="10" xfId="18" applyFont="1" applyFill="1" applyBorder="1" applyAlignment="1">
      <alignment horizontal="center" vertical="center" wrapText="1"/>
    </xf>
    <xf numFmtId="0" fontId="32" fillId="8" borderId="25" xfId="18" applyFont="1" applyFill="1" applyBorder="1" applyAlignment="1">
      <alignment vertical="center" wrapText="1"/>
    </xf>
    <xf numFmtId="0" fontId="30" fillId="4" borderId="26" xfId="0" applyFont="1" applyFill="1" applyBorder="1" applyAlignment="1">
      <alignment horizontal="center" vertical="center"/>
    </xf>
    <xf numFmtId="0" fontId="30" fillId="4" borderId="1" xfId="0" applyFont="1" applyFill="1" applyBorder="1" applyAlignment="1">
      <alignment horizontal="center" vertical="center"/>
    </xf>
    <xf numFmtId="0" fontId="30" fillId="4" borderId="16" xfId="0" applyFont="1" applyFill="1" applyBorder="1" applyAlignment="1">
      <alignment horizontal="center" vertical="center"/>
    </xf>
    <xf numFmtId="0" fontId="25" fillId="0" borderId="27" xfId="0" applyFont="1" applyBorder="1" applyAlignment="1">
      <alignment horizontal="center" vertical="center" wrapText="1"/>
    </xf>
    <xf numFmtId="0" fontId="25" fillId="0" borderId="25" xfId="0" applyFont="1" applyBorder="1" applyAlignment="1">
      <alignment horizontal="center" vertical="center" wrapText="1"/>
    </xf>
    <xf numFmtId="0" fontId="25" fillId="0" borderId="28" xfId="0" applyFont="1" applyBorder="1" applyAlignment="1">
      <alignment horizontal="left" vertical="center" wrapText="1"/>
    </xf>
    <xf numFmtId="0" fontId="25" fillId="0" borderId="11" xfId="0" applyFont="1" applyBorder="1" applyAlignment="1">
      <alignment horizontal="left" vertical="center" wrapText="1"/>
    </xf>
    <xf numFmtId="0" fontId="25" fillId="0" borderId="14" xfId="0" applyFont="1" applyBorder="1" applyAlignment="1">
      <alignment horizontal="left" vertical="center" wrapText="1"/>
    </xf>
    <xf numFmtId="0" fontId="30" fillId="4" borderId="29" xfId="0" applyFont="1" applyFill="1" applyBorder="1" applyAlignment="1">
      <alignment horizontal="center" vertical="center" wrapText="1"/>
    </xf>
    <xf numFmtId="0" fontId="30" fillId="4" borderId="30" xfId="0" applyFont="1" applyFill="1" applyBorder="1" applyAlignment="1">
      <alignment horizontal="center" vertical="center" wrapText="1"/>
    </xf>
    <xf numFmtId="0" fontId="25" fillId="0" borderId="28" xfId="0" applyFont="1" applyBorder="1" applyAlignment="1">
      <alignment horizontal="center" vertical="center" wrapText="1"/>
    </xf>
    <xf numFmtId="0" fontId="25" fillId="0" borderId="31" xfId="0" applyFont="1" applyBorder="1" applyAlignment="1">
      <alignment horizontal="center" vertical="center" wrapText="1"/>
    </xf>
    <xf numFmtId="0" fontId="25" fillId="0" borderId="19" xfId="0" applyFont="1" applyBorder="1" applyAlignment="1">
      <alignment horizontal="center" vertical="center" wrapText="1"/>
    </xf>
    <xf numFmtId="0" fontId="19" fillId="0" borderId="0" xfId="9" applyAlignment="1">
      <alignment horizontal="center"/>
    </xf>
    <xf numFmtId="0" fontId="19" fillId="0" borderId="0" xfId="9" applyAlignment="1">
      <alignment horizontal="left"/>
    </xf>
    <xf numFmtId="0" fontId="19" fillId="0" borderId="0" xfId="9" applyFont="1" applyAlignment="1">
      <alignment horizontal="left"/>
    </xf>
    <xf numFmtId="0" fontId="17" fillId="0" borderId="32" xfId="9" applyFont="1" applyBorder="1" applyAlignment="1">
      <alignment horizontal="left" vertical="center" wrapText="1"/>
    </xf>
    <xf numFmtId="0" fontId="38" fillId="0" borderId="32" xfId="9" applyFont="1" applyBorder="1" applyAlignment="1">
      <alignment horizontal="left" vertical="center" wrapText="1"/>
    </xf>
    <xf numFmtId="0" fontId="17" fillId="2" borderId="33" xfId="0" applyFont="1" applyFill="1" applyBorder="1" applyAlignment="1">
      <alignment horizontal="center" vertical="center" wrapText="1"/>
    </xf>
    <xf numFmtId="0" fontId="32" fillId="8" borderId="19" xfId="18" applyFont="1" applyFill="1" applyBorder="1" applyAlignment="1">
      <alignment horizontal="center" vertical="center" wrapText="1"/>
    </xf>
    <xf numFmtId="0" fontId="32" fillId="8" borderId="25" xfId="18" applyFont="1" applyFill="1" applyBorder="1" applyAlignment="1">
      <alignment horizontal="center" vertical="center" wrapText="1"/>
    </xf>
    <xf numFmtId="0" fontId="0" fillId="0" borderId="0" xfId="9" applyFont="1" applyAlignment="1">
      <alignment horizontal="left"/>
    </xf>
    <xf numFmtId="0" fontId="29" fillId="9" borderId="19" xfId="18" applyFont="1" applyFill="1" applyBorder="1" applyAlignment="1">
      <alignment vertical="center" wrapText="1"/>
    </xf>
    <xf numFmtId="0" fontId="29" fillId="9" borderId="25" xfId="18" applyFont="1" applyFill="1" applyBorder="1" applyAlignment="1">
      <alignment vertical="center" wrapText="1"/>
    </xf>
    <xf numFmtId="0" fontId="25" fillId="9" borderId="19" xfId="18" applyFont="1" applyFill="1" applyBorder="1" applyAlignment="1">
      <alignment vertical="center"/>
    </xf>
    <xf numFmtId="0" fontId="28" fillId="9" borderId="19" xfId="18" applyFont="1" applyFill="1" applyBorder="1" applyAlignment="1">
      <alignment horizontal="center" vertical="center" wrapText="1"/>
    </xf>
    <xf numFmtId="0" fontId="29" fillId="9" borderId="34" xfId="18" applyFont="1" applyFill="1" applyBorder="1" applyAlignment="1">
      <alignment vertical="center" wrapText="1"/>
    </xf>
    <xf numFmtId="0" fontId="29" fillId="9" borderId="35" xfId="18" applyFont="1" applyFill="1" applyBorder="1" applyAlignment="1">
      <alignment vertical="center" wrapText="1"/>
    </xf>
    <xf numFmtId="0" fontId="29" fillId="9" borderId="36" xfId="18" applyFont="1" applyFill="1" applyBorder="1" applyAlignment="1">
      <alignment vertical="center" wrapText="1"/>
    </xf>
    <xf numFmtId="0" fontId="33" fillId="5" borderId="37" xfId="18" applyFont="1" applyFill="1" applyBorder="1" applyAlignment="1">
      <alignment horizontal="center" vertical="center" wrapText="1"/>
    </xf>
    <xf numFmtId="0" fontId="33" fillId="6" borderId="37" xfId="18" applyFont="1" applyFill="1" applyBorder="1" applyAlignment="1">
      <alignment horizontal="center" vertical="center" wrapText="1"/>
    </xf>
    <xf numFmtId="0" fontId="33" fillId="7" borderId="37" xfId="18" applyFont="1" applyFill="1" applyBorder="1" applyAlignment="1">
      <alignment horizontal="center" vertical="center" wrapText="1"/>
    </xf>
    <xf numFmtId="0" fontId="29" fillId="9" borderId="10" xfId="18" applyFont="1" applyFill="1" applyBorder="1" applyAlignment="1">
      <alignment horizontal="center" vertical="center"/>
    </xf>
    <xf numFmtId="0" fontId="29" fillId="9" borderId="34" xfId="18" applyFont="1" applyFill="1" applyBorder="1" applyAlignment="1">
      <alignment horizontal="center" vertical="center"/>
    </xf>
    <xf numFmtId="166" fontId="29" fillId="2" borderId="38" xfId="18" applyNumberFormat="1" applyFont="1" applyFill="1" applyBorder="1" applyAlignment="1">
      <alignment horizontal="center" vertical="center"/>
    </xf>
    <xf numFmtId="44" fontId="0" fillId="0" borderId="0" xfId="4" applyFont="1" applyFill="1"/>
    <xf numFmtId="0" fontId="59" fillId="0" borderId="24" xfId="40" applyFont="1" applyFill="1" applyBorder="1" applyAlignment="1"/>
    <xf numFmtId="0" fontId="60" fillId="0" borderId="10" xfId="40" applyFont="1" applyFill="1" applyBorder="1" applyAlignment="1">
      <alignment horizontal="left" vertical="center" wrapText="1"/>
    </xf>
    <xf numFmtId="0" fontId="60" fillId="0" borderId="10" xfId="40" applyFont="1" applyFill="1" applyBorder="1" applyAlignment="1">
      <alignment horizontal="center" vertical="center" wrapText="1"/>
    </xf>
    <xf numFmtId="44" fontId="60" fillId="0" borderId="34" xfId="4" applyFont="1" applyFill="1" applyBorder="1" applyAlignment="1">
      <alignment horizontal="left" vertical="center"/>
    </xf>
    <xf numFmtId="0" fontId="57" fillId="0" borderId="10" xfId="40" applyFill="1" applyBorder="1"/>
    <xf numFmtId="0" fontId="57" fillId="0" borderId="10" xfId="40" applyFill="1" applyBorder="1" applyAlignment="1">
      <alignment horizontal="left" vertical="top" wrapText="1"/>
    </xf>
    <xf numFmtId="0" fontId="57" fillId="0" borderId="10" xfId="40" applyFill="1" applyBorder="1" applyAlignment="1">
      <alignment horizontal="left" vertical="center" wrapText="1"/>
    </xf>
    <xf numFmtId="0" fontId="57" fillId="0" borderId="10" xfId="40" applyFill="1" applyBorder="1" applyAlignment="1">
      <alignment vertical="top" wrapText="1"/>
    </xf>
    <xf numFmtId="0" fontId="57" fillId="0" borderId="10" xfId="40" applyFont="1" applyFill="1" applyBorder="1" applyAlignment="1">
      <alignment horizontal="left" vertical="center" wrapText="1"/>
    </xf>
    <xf numFmtId="0" fontId="57" fillId="0" borderId="0" xfId="40" applyFill="1"/>
    <xf numFmtId="44" fontId="61" fillId="0" borderId="0" xfId="4" applyFont="1" applyFill="1"/>
    <xf numFmtId="10" fontId="41" fillId="2" borderId="10" xfId="0" applyNumberFormat="1" applyFont="1" applyFill="1" applyBorder="1" applyAlignment="1">
      <alignment horizontal="center" vertical="center"/>
    </xf>
    <xf numFmtId="0" fontId="60" fillId="0" borderId="0" xfId="40" applyFont="1" applyFill="1"/>
    <xf numFmtId="0" fontId="60" fillId="0" borderId="0" xfId="40" applyFont="1" applyFill="1" applyAlignment="1">
      <alignment wrapText="1"/>
    </xf>
    <xf numFmtId="0" fontId="60" fillId="0" borderId="10" xfId="40" applyFont="1" applyFill="1" applyBorder="1"/>
    <xf numFmtId="0" fontId="60" fillId="0" borderId="10" xfId="40" applyFont="1" applyFill="1" applyBorder="1" applyAlignment="1">
      <alignment wrapText="1"/>
    </xf>
    <xf numFmtId="0" fontId="60" fillId="0" borderId="10" xfId="40" applyFont="1" applyFill="1" applyBorder="1" applyAlignment="1">
      <alignment horizontal="left" vertical="top" wrapText="1"/>
    </xf>
    <xf numFmtId="0" fontId="60" fillId="0" borderId="19" xfId="40" applyFont="1" applyFill="1" applyBorder="1" applyAlignment="1">
      <alignment horizontal="left" vertical="top" wrapText="1"/>
    </xf>
    <xf numFmtId="0" fontId="60" fillId="0" borderId="10" xfId="40" applyFont="1" applyFill="1" applyBorder="1" applyAlignment="1">
      <alignment vertical="center" wrapText="1"/>
    </xf>
    <xf numFmtId="9" fontId="60" fillId="0" borderId="10" xfId="40" applyNumberFormat="1" applyFont="1" applyFill="1" applyBorder="1" applyAlignment="1">
      <alignment horizontal="center" vertical="center" wrapText="1"/>
    </xf>
    <xf numFmtId="0" fontId="60" fillId="0" borderId="10" xfId="40" applyFont="1" applyFill="1" applyBorder="1" applyAlignment="1"/>
    <xf numFmtId="44" fontId="62" fillId="0" borderId="34" xfId="4" applyFont="1" applyFill="1" applyBorder="1" applyAlignment="1">
      <alignment horizontal="center" vertical="center"/>
    </xf>
    <xf numFmtId="0" fontId="63" fillId="0" borderId="10" xfId="40" applyFont="1" applyFill="1" applyBorder="1" applyAlignment="1">
      <alignment horizontal="left" vertical="center" wrapText="1"/>
    </xf>
    <xf numFmtId="9" fontId="63" fillId="0" borderId="10" xfId="40" applyNumberFormat="1" applyFont="1" applyFill="1" applyBorder="1" applyAlignment="1">
      <alignment horizontal="center" vertical="center" wrapText="1"/>
    </xf>
    <xf numFmtId="0" fontId="62" fillId="0" borderId="10" xfId="40" applyFont="1" applyFill="1" applyBorder="1" applyAlignment="1">
      <alignment vertical="top" wrapText="1"/>
    </xf>
    <xf numFmtId="44" fontId="0" fillId="0" borderId="34" xfId="4" applyFont="1" applyFill="1" applyBorder="1" applyAlignment="1">
      <alignment horizontal="center" vertical="center"/>
    </xf>
    <xf numFmtId="0" fontId="57" fillId="0" borderId="10" xfId="40" applyFont="1" applyFill="1" applyBorder="1" applyAlignment="1">
      <alignment vertical="top" wrapText="1"/>
    </xf>
    <xf numFmtId="0" fontId="62" fillId="0" borderId="19" xfId="40" applyFont="1" applyFill="1" applyBorder="1" applyAlignment="1">
      <alignment vertical="top" wrapText="1"/>
    </xf>
    <xf numFmtId="0" fontId="57" fillId="0" borderId="0" xfId="40" applyFill="1" applyAlignment="1">
      <alignment wrapText="1"/>
    </xf>
    <xf numFmtId="0" fontId="64" fillId="0" borderId="0" xfId="40" applyFont="1" applyFill="1" applyBorder="1" applyAlignment="1">
      <alignment vertical="top" wrapText="1"/>
    </xf>
    <xf numFmtId="44" fontId="0" fillId="0" borderId="10" xfId="4" applyFont="1" applyFill="1" applyBorder="1"/>
    <xf numFmtId="44" fontId="0" fillId="0" borderId="10" xfId="4" applyFont="1" applyFill="1" applyBorder="1" applyAlignment="1">
      <alignment horizontal="center" vertical="center" wrapText="1"/>
    </xf>
    <xf numFmtId="9" fontId="65" fillId="0" borderId="10" xfId="40" applyNumberFormat="1" applyFont="1" applyFill="1" applyBorder="1" applyAlignment="1">
      <alignment horizontal="center" vertical="center" wrapText="1"/>
    </xf>
    <xf numFmtId="0" fontId="65" fillId="0" borderId="10" xfId="40" applyFont="1" applyFill="1" applyBorder="1" applyAlignment="1">
      <alignment horizontal="left" vertical="top" wrapText="1"/>
    </xf>
    <xf numFmtId="44" fontId="0" fillId="0" borderId="10" xfId="4" applyFont="1" applyFill="1" applyBorder="1" applyAlignment="1">
      <alignment vertical="top"/>
    </xf>
    <xf numFmtId="0" fontId="57" fillId="0" borderId="10" xfId="40" applyFill="1" applyBorder="1" applyAlignment="1">
      <alignment horizontal="center" vertical="center"/>
    </xf>
    <xf numFmtId="0" fontId="63" fillId="0" borderId="10" xfId="40" applyFont="1" applyFill="1" applyBorder="1" applyAlignment="1">
      <alignment horizontal="left" vertical="top" wrapText="1"/>
    </xf>
    <xf numFmtId="0" fontId="57" fillId="0" borderId="0" xfId="40" applyFill="1" applyAlignment="1">
      <alignment horizontal="left" vertical="top" wrapText="1"/>
    </xf>
    <xf numFmtId="0" fontId="65" fillId="0" borderId="25" xfId="40" applyFont="1" applyFill="1" applyBorder="1" applyAlignment="1">
      <alignment horizontal="left" vertical="top" wrapText="1"/>
    </xf>
    <xf numFmtId="0" fontId="65" fillId="0" borderId="19" xfId="40" applyFont="1" applyFill="1" applyBorder="1" applyAlignment="1">
      <alignment horizontal="left" vertical="top" wrapText="1"/>
    </xf>
    <xf numFmtId="44" fontId="0" fillId="0" borderId="10" xfId="4" applyFont="1" applyFill="1" applyBorder="1" applyAlignment="1">
      <alignment horizontal="right" wrapText="1"/>
    </xf>
    <xf numFmtId="0" fontId="57" fillId="0" borderId="10" xfId="40" applyFont="1" applyFill="1" applyBorder="1" applyAlignment="1">
      <alignment horizontal="center" vertical="center"/>
    </xf>
    <xf numFmtId="0" fontId="57" fillId="0" borderId="19" xfId="40" applyFont="1" applyFill="1" applyBorder="1" applyAlignment="1">
      <alignment horizontal="left" vertical="top" wrapText="1"/>
    </xf>
    <xf numFmtId="0" fontId="57" fillId="0" borderId="0" xfId="40"/>
    <xf numFmtId="44" fontId="0" fillId="0" borderId="0" xfId="4" applyFont="1"/>
    <xf numFmtId="0" fontId="57" fillId="0" borderId="0" xfId="40" applyAlignment="1">
      <alignment wrapText="1"/>
    </xf>
    <xf numFmtId="0" fontId="57" fillId="0" borderId="10" xfId="40" applyBorder="1"/>
    <xf numFmtId="44" fontId="0" fillId="0" borderId="10" xfId="4" applyFont="1" applyBorder="1"/>
    <xf numFmtId="0" fontId="57" fillId="0" borderId="10" xfId="40" applyFont="1" applyFill="1" applyBorder="1" applyAlignment="1">
      <alignment horizontal="left" vertical="top" wrapText="1"/>
    </xf>
    <xf numFmtId="0" fontId="59" fillId="0" borderId="10" xfId="40" applyFont="1" applyFill="1" applyBorder="1" applyAlignment="1">
      <alignment horizontal="left" vertical="top" wrapText="1"/>
    </xf>
    <xf numFmtId="44" fontId="59" fillId="0" borderId="10" xfId="4" applyFont="1" applyBorder="1"/>
    <xf numFmtId="0" fontId="57" fillId="0" borderId="25" xfId="40" applyFont="1" applyFill="1" applyBorder="1" applyAlignment="1">
      <alignment horizontal="left" vertical="top" wrapText="1"/>
    </xf>
    <xf numFmtId="3" fontId="57" fillId="0" borderId="10" xfId="40" applyNumberFormat="1" applyFont="1" applyFill="1" applyBorder="1" applyAlignment="1">
      <alignment horizontal="center" vertical="center"/>
    </xf>
    <xf numFmtId="0" fontId="57" fillId="0" borderId="10" xfId="40" applyFont="1" applyFill="1" applyBorder="1" applyAlignment="1">
      <alignment horizontal="center"/>
    </xf>
    <xf numFmtId="0" fontId="57" fillId="0" borderId="0" xfId="40" applyAlignment="1">
      <alignment horizontal="left" vertical="top"/>
    </xf>
    <xf numFmtId="0" fontId="57" fillId="0" borderId="10" xfId="40" applyBorder="1" applyAlignment="1">
      <alignment horizontal="left" vertical="top"/>
    </xf>
    <xf numFmtId="44" fontId="0" fillId="0" borderId="10" xfId="4" applyFont="1" applyBorder="1" applyAlignment="1">
      <alignment horizontal="left" vertical="top"/>
    </xf>
    <xf numFmtId="0" fontId="57" fillId="0" borderId="10" xfId="40" applyFill="1" applyBorder="1" applyAlignment="1">
      <alignment horizontal="left" vertical="top"/>
    </xf>
    <xf numFmtId="0" fontId="62" fillId="0" borderId="10" xfId="40" applyFont="1" applyFill="1" applyBorder="1" applyAlignment="1">
      <alignment horizontal="left" vertical="top"/>
    </xf>
    <xf numFmtId="0" fontId="62" fillId="0" borderId="10" xfId="40" applyFont="1" applyBorder="1" applyAlignment="1">
      <alignment horizontal="left" vertical="top"/>
    </xf>
    <xf numFmtId="0" fontId="57" fillId="0" borderId="10" xfId="40" applyFont="1" applyBorder="1" applyAlignment="1">
      <alignment horizontal="left" vertical="top"/>
    </xf>
    <xf numFmtId="2" fontId="60" fillId="0" borderId="10" xfId="40" applyNumberFormat="1" applyFont="1" applyFill="1" applyBorder="1" applyAlignment="1">
      <alignment vertical="top" wrapText="1"/>
    </xf>
    <xf numFmtId="0" fontId="57" fillId="0" borderId="10" xfId="40" applyFill="1" applyBorder="1" applyAlignment="1">
      <alignment vertical="center" wrapText="1"/>
    </xf>
    <xf numFmtId="0" fontId="57" fillId="0" borderId="0" xfId="40" applyAlignment="1">
      <alignment horizontal="left" wrapText="1"/>
    </xf>
    <xf numFmtId="3" fontId="43" fillId="0" borderId="10" xfId="40" applyNumberFormat="1" applyFont="1" applyFill="1" applyBorder="1" applyAlignment="1">
      <alignment horizontal="center" vertical="top" wrapText="1"/>
    </xf>
    <xf numFmtId="0" fontId="57" fillId="0" borderId="10" xfId="40" applyFont="1" applyFill="1" applyBorder="1"/>
    <xf numFmtId="0" fontId="57" fillId="0" borderId="10" xfId="40" applyFont="1" applyFill="1" applyBorder="1" applyAlignment="1">
      <alignment vertical="center" wrapText="1"/>
    </xf>
    <xf numFmtId="0" fontId="57" fillId="0" borderId="38" xfId="40" applyFont="1" applyFill="1" applyBorder="1" applyAlignment="1">
      <alignment horizontal="left" vertical="top" wrapText="1"/>
    </xf>
    <xf numFmtId="0" fontId="57" fillId="0" borderId="21" xfId="40" applyFont="1" applyFill="1" applyBorder="1" applyAlignment="1">
      <alignment horizontal="left" vertical="top" wrapText="1"/>
    </xf>
    <xf numFmtId="0" fontId="57" fillId="0" borderId="25" xfId="40" applyFont="1" applyFill="1" applyBorder="1" applyAlignment="1">
      <alignment horizontal="center" vertical="center"/>
    </xf>
    <xf numFmtId="0" fontId="57" fillId="0" borderId="10" xfId="40" applyFont="1" applyFill="1" applyBorder="1" applyAlignment="1">
      <alignment horizontal="center" vertical="center" wrapText="1"/>
    </xf>
    <xf numFmtId="0" fontId="57" fillId="0" borderId="10" xfId="40" applyFont="1" applyFill="1" applyBorder="1" applyAlignment="1">
      <alignment wrapText="1"/>
    </xf>
    <xf numFmtId="9" fontId="57" fillId="0" borderId="10" xfId="40" applyNumberFormat="1" applyFont="1" applyFill="1" applyBorder="1" applyAlignment="1">
      <alignment horizontal="center" vertical="center" wrapText="1"/>
    </xf>
    <xf numFmtId="44" fontId="58" fillId="0" borderId="10" xfId="4" applyFont="1" applyFill="1" applyBorder="1"/>
    <xf numFmtId="167" fontId="57" fillId="0" borderId="10" xfId="40" applyNumberFormat="1" applyFont="1" applyFill="1" applyBorder="1" applyAlignment="1">
      <alignment vertical="center" wrapText="1"/>
    </xf>
    <xf numFmtId="9" fontId="45" fillId="0" borderId="10" xfId="11" applyNumberFormat="1" applyFont="1" applyFill="1" applyBorder="1" applyAlignment="1">
      <alignment horizontal="center" vertical="center" wrapText="1"/>
    </xf>
    <xf numFmtId="0" fontId="45" fillId="0" borderId="10" xfId="11" applyNumberFormat="1" applyFont="1" applyFill="1" applyBorder="1" applyAlignment="1">
      <alignment horizontal="left" vertical="center" wrapText="1"/>
    </xf>
    <xf numFmtId="0" fontId="45" fillId="0" borderId="10" xfId="11" applyNumberFormat="1" applyFont="1" applyFill="1" applyBorder="1" applyAlignment="1">
      <alignment vertical="top" wrapText="1"/>
    </xf>
    <xf numFmtId="0" fontId="57" fillId="0" borderId="10" xfId="40" applyBorder="1" applyAlignment="1">
      <alignment vertical="top" wrapText="1"/>
    </xf>
    <xf numFmtId="0" fontId="57" fillId="0" borderId="10" xfId="40" applyBorder="1" applyAlignment="1">
      <alignment wrapText="1"/>
    </xf>
    <xf numFmtId="9" fontId="57" fillId="0" borderId="10" xfId="49" applyFont="1" applyFill="1" applyBorder="1"/>
    <xf numFmtId="9" fontId="57" fillId="0" borderId="10" xfId="49" applyFont="1" applyFill="1" applyBorder="1" applyAlignment="1">
      <alignment horizontal="center"/>
    </xf>
    <xf numFmtId="0" fontId="57" fillId="0" borderId="10" xfId="40" applyFill="1" applyBorder="1" applyAlignment="1">
      <alignment horizontal="left"/>
    </xf>
    <xf numFmtId="49" fontId="50" fillId="0" borderId="10" xfId="44" applyNumberFormat="1" applyFont="1" applyBorder="1" applyAlignment="1" applyProtection="1">
      <alignment vertical="center" wrapText="1"/>
      <protection locked="0"/>
    </xf>
    <xf numFmtId="0" fontId="50" fillId="0" borderId="10" xfId="44" applyFont="1" applyBorder="1" applyAlignment="1" applyProtection="1">
      <alignment vertical="center" wrapText="1"/>
      <protection locked="0"/>
    </xf>
    <xf numFmtId="9" fontId="27" fillId="0" borderId="10" xfId="0" applyNumberFormat="1" applyFont="1" applyFill="1" applyBorder="1" applyAlignment="1" applyProtection="1">
      <alignment horizontal="center" vertical="center" wrapText="1"/>
      <protection locked="0"/>
    </xf>
    <xf numFmtId="0" fontId="50" fillId="0" borderId="10" xfId="44" applyFont="1" applyBorder="1" applyAlignment="1" applyProtection="1">
      <alignment horizontal="center" vertical="center" wrapText="1"/>
      <protection locked="0"/>
    </xf>
    <xf numFmtId="0" fontId="51" fillId="0" borderId="10" xfId="0" applyFont="1" applyBorder="1"/>
    <xf numFmtId="9" fontId="50" fillId="0" borderId="10" xfId="44" applyNumberFormat="1" applyFont="1" applyBorder="1" applyAlignment="1" applyProtection="1">
      <alignment vertical="center" wrapText="1"/>
      <protection locked="0"/>
    </xf>
    <xf numFmtId="0" fontId="66" fillId="0" borderId="10" xfId="40" applyFont="1" applyFill="1" applyBorder="1" applyAlignment="1">
      <alignment horizontal="center" vertical="center"/>
    </xf>
    <xf numFmtId="0" fontId="58" fillId="0" borderId="10" xfId="40" applyFont="1" applyFill="1" applyBorder="1" applyAlignment="1">
      <alignment horizontal="center" vertical="center" wrapText="1"/>
    </xf>
    <xf numFmtId="2" fontId="58" fillId="0" borderId="10" xfId="40" applyNumberFormat="1" applyFont="1" applyFill="1" applyBorder="1" applyAlignment="1">
      <alignment vertical="top" wrapText="1"/>
    </xf>
    <xf numFmtId="0" fontId="63" fillId="0" borderId="10" xfId="40" applyFont="1" applyFill="1" applyBorder="1" applyAlignment="1">
      <alignment vertical="top" wrapText="1"/>
    </xf>
    <xf numFmtId="0" fontId="65" fillId="0" borderId="19" xfId="40" applyFont="1" applyFill="1" applyBorder="1" applyAlignment="1">
      <alignment horizontal="left" vertical="top" wrapText="1"/>
    </xf>
    <xf numFmtId="0" fontId="60" fillId="0" borderId="19" xfId="40" applyFont="1" applyFill="1" applyBorder="1" applyAlignment="1">
      <alignment horizontal="left" vertical="top" wrapText="1"/>
    </xf>
    <xf numFmtId="0" fontId="60" fillId="10" borderId="10" xfId="40" applyFont="1" applyFill="1" applyBorder="1" applyAlignment="1">
      <alignment horizontal="left" vertical="center" wrapText="1"/>
    </xf>
    <xf numFmtId="0" fontId="57" fillId="10" borderId="10" xfId="40" applyFill="1" applyBorder="1" applyAlignment="1">
      <alignment horizontal="left" vertical="top" wrapText="1"/>
    </xf>
    <xf numFmtId="0" fontId="57" fillId="10" borderId="10" xfId="40" applyFill="1" applyBorder="1" applyAlignment="1">
      <alignment vertical="top" wrapText="1"/>
    </xf>
    <xf numFmtId="0" fontId="67" fillId="10" borderId="10" xfId="40" applyFont="1" applyFill="1" applyBorder="1" applyAlignment="1">
      <alignment horizontal="left" vertical="top" wrapText="1"/>
    </xf>
    <xf numFmtId="0" fontId="60" fillId="10" borderId="10" xfId="40" applyFont="1" applyFill="1" applyBorder="1" applyAlignment="1">
      <alignment horizontal="left" vertical="top" wrapText="1"/>
    </xf>
    <xf numFmtId="0" fontId="62" fillId="10" borderId="10" xfId="40" applyFont="1" applyFill="1" applyBorder="1" applyAlignment="1">
      <alignment vertical="center" wrapText="1"/>
    </xf>
    <xf numFmtId="0" fontId="57" fillId="10" borderId="19" xfId="40" applyFont="1" applyFill="1" applyBorder="1" applyAlignment="1">
      <alignment horizontal="left" vertical="top" wrapText="1"/>
    </xf>
    <xf numFmtId="0" fontId="59" fillId="0" borderId="10" xfId="42" applyFont="1" applyFill="1" applyBorder="1" applyAlignment="1">
      <alignment horizontal="left" vertical="top" wrapText="1"/>
    </xf>
    <xf numFmtId="0" fontId="57" fillId="0" borderId="10" xfId="42" applyFont="1" applyFill="1" applyBorder="1" applyAlignment="1">
      <alignment horizontal="left" vertical="top" wrapText="1"/>
    </xf>
    <xf numFmtId="0" fontId="57" fillId="0" borderId="10" xfId="42" applyBorder="1"/>
    <xf numFmtId="44" fontId="57" fillId="0" borderId="10" xfId="5" applyFont="1" applyBorder="1"/>
    <xf numFmtId="167" fontId="57" fillId="0" borderId="10" xfId="42" applyNumberFormat="1" applyBorder="1"/>
    <xf numFmtId="0" fontId="57" fillId="0" borderId="0" xfId="42"/>
    <xf numFmtId="0" fontId="57" fillId="0" borderId="10" xfId="42" applyFont="1" applyFill="1" applyBorder="1" applyAlignment="1">
      <alignment horizontal="left" vertical="center" wrapText="1"/>
    </xf>
    <xf numFmtId="0" fontId="57" fillId="10" borderId="10" xfId="42" applyFont="1" applyFill="1" applyBorder="1" applyAlignment="1">
      <alignment horizontal="left" vertical="top" wrapText="1"/>
    </xf>
    <xf numFmtId="0" fontId="60" fillId="0" borderId="10" xfId="42" applyFont="1" applyFill="1" applyBorder="1" applyAlignment="1">
      <alignment vertical="top" wrapText="1"/>
    </xf>
    <xf numFmtId="0" fontId="57" fillId="10" borderId="10" xfId="42" applyFont="1" applyFill="1" applyBorder="1" applyAlignment="1">
      <alignment horizontal="center" vertical="center" wrapText="1"/>
    </xf>
    <xf numFmtId="0" fontId="57" fillId="10" borderId="25" xfId="42" applyFont="1" applyFill="1" applyBorder="1" applyAlignment="1">
      <alignment horizontal="center" vertical="center" wrapText="1"/>
    </xf>
    <xf numFmtId="0" fontId="45" fillId="0" borderId="10" xfId="12" applyNumberFormat="1" applyFont="1" applyFill="1" applyBorder="1" applyAlignment="1">
      <alignment horizontal="left" vertical="center" wrapText="1"/>
    </xf>
    <xf numFmtId="9" fontId="45" fillId="0" borderId="10" xfId="12" applyNumberFormat="1" applyFont="1" applyFill="1" applyBorder="1" applyAlignment="1">
      <alignment horizontal="center" vertical="center" wrapText="1"/>
    </xf>
    <xf numFmtId="0" fontId="57" fillId="0" borderId="10" xfId="42" applyFont="1" applyFill="1" applyBorder="1" applyAlignment="1">
      <alignment wrapText="1"/>
    </xf>
    <xf numFmtId="0" fontId="57" fillId="0" borderId="10" xfId="42" applyFont="1" applyFill="1" applyBorder="1" applyAlignment="1">
      <alignment vertical="center" wrapText="1"/>
    </xf>
    <xf numFmtId="167" fontId="57" fillId="0" borderId="10" xfId="42" applyNumberFormat="1" applyFont="1" applyFill="1" applyBorder="1" applyAlignment="1">
      <alignment vertical="center" wrapText="1"/>
    </xf>
    <xf numFmtId="0" fontId="57" fillId="0" borderId="10" xfId="42" applyFont="1" applyFill="1" applyBorder="1" applyAlignment="1">
      <alignment vertical="top" wrapText="1"/>
    </xf>
    <xf numFmtId="0" fontId="57" fillId="0" borderId="10" xfId="42" applyFont="1" applyFill="1" applyBorder="1" applyAlignment="1">
      <alignment horizontal="center" wrapText="1"/>
    </xf>
    <xf numFmtId="44" fontId="57" fillId="0" borderId="10" xfId="5" applyFont="1" applyFill="1" applyBorder="1"/>
    <xf numFmtId="0" fontId="60" fillId="0" borderId="10" xfId="42" applyFont="1" applyFill="1" applyBorder="1" applyAlignment="1">
      <alignment horizontal="left" vertical="top" wrapText="1"/>
    </xf>
    <xf numFmtId="9" fontId="57" fillId="0" borderId="10" xfId="42" applyNumberFormat="1" applyFont="1" applyFill="1" applyBorder="1" applyAlignment="1">
      <alignment horizontal="center" vertical="center" wrapText="1"/>
    </xf>
    <xf numFmtId="0" fontId="57" fillId="0" borderId="10" xfId="42" applyFont="1" applyFill="1" applyBorder="1" applyAlignment="1">
      <alignment horizontal="center" vertical="center" wrapText="1"/>
    </xf>
    <xf numFmtId="44" fontId="58" fillId="0" borderId="10" xfId="5" applyFont="1" applyFill="1" applyBorder="1"/>
    <xf numFmtId="0" fontId="57" fillId="0" borderId="10" xfId="42" applyFont="1" applyFill="1" applyBorder="1" applyAlignment="1">
      <alignment horizontal="center" vertical="center"/>
    </xf>
    <xf numFmtId="0" fontId="57" fillId="0" borderId="10" xfId="42" applyFill="1" applyBorder="1" applyAlignment="1">
      <alignment vertical="top" wrapText="1"/>
    </xf>
    <xf numFmtId="0" fontId="57" fillId="0" borderId="10" xfId="42" applyFont="1" applyFill="1" applyBorder="1"/>
    <xf numFmtId="0" fontId="57" fillId="0" borderId="10" xfId="42" applyFill="1" applyBorder="1" applyAlignment="1">
      <alignment wrapText="1"/>
    </xf>
    <xf numFmtId="0" fontId="60" fillId="0" borderId="25" xfId="42" applyFont="1" applyFill="1" applyBorder="1" applyAlignment="1">
      <alignment vertical="top" wrapText="1"/>
    </xf>
    <xf numFmtId="0" fontId="57" fillId="0" borderId="10" xfId="42" applyFill="1" applyBorder="1" applyAlignment="1">
      <alignment vertical="center" wrapText="1"/>
    </xf>
    <xf numFmtId="0" fontId="63" fillId="0" borderId="10" xfId="42" applyFont="1" applyFill="1" applyBorder="1" applyAlignment="1">
      <alignment horizontal="left" vertical="center" wrapText="1"/>
    </xf>
    <xf numFmtId="0" fontId="60" fillId="0" borderId="10" xfId="42" applyFont="1" applyFill="1" applyBorder="1" applyAlignment="1">
      <alignment horizontal="center" vertical="center" wrapText="1"/>
    </xf>
    <xf numFmtId="0" fontId="60" fillId="0" borderId="10" xfId="42" applyFont="1" applyFill="1" applyBorder="1" applyAlignment="1">
      <alignment horizontal="left" vertical="center" wrapText="1"/>
    </xf>
    <xf numFmtId="0" fontId="60" fillId="0" borderId="10" xfId="42" applyFont="1" applyFill="1" applyBorder="1" applyAlignment="1">
      <alignment vertical="center" wrapText="1"/>
    </xf>
    <xf numFmtId="0" fontId="60" fillId="0" borderId="19" xfId="42" applyFont="1" applyFill="1" applyBorder="1" applyAlignment="1">
      <alignment vertical="center" wrapText="1"/>
    </xf>
    <xf numFmtId="0" fontId="60" fillId="0" borderId="19" xfId="42" applyFont="1" applyFill="1" applyBorder="1" applyAlignment="1">
      <alignment horizontal="left" vertical="center" wrapText="1"/>
    </xf>
    <xf numFmtId="167" fontId="57" fillId="0" borderId="0" xfId="42" applyNumberFormat="1" applyBorder="1"/>
    <xf numFmtId="0" fontId="57" fillId="0" borderId="0" xfId="42" applyBorder="1"/>
    <xf numFmtId="0" fontId="65" fillId="0" borderId="10" xfId="42" applyFont="1" applyFill="1" applyBorder="1" applyAlignment="1">
      <alignment vertical="top" wrapText="1"/>
    </xf>
    <xf numFmtId="0" fontId="57" fillId="0" borderId="10" xfId="42" applyFont="1" applyBorder="1" applyAlignment="1">
      <alignment horizontal="left" vertical="top" wrapText="1"/>
    </xf>
    <xf numFmtId="0" fontId="60" fillId="0" borderId="19" xfId="43" applyFont="1" applyFill="1" applyBorder="1" applyAlignment="1">
      <alignment vertical="top" wrapText="1"/>
    </xf>
    <xf numFmtId="0" fontId="63" fillId="0" borderId="19" xfId="40" applyFont="1" applyFill="1" applyBorder="1" applyAlignment="1">
      <alignment horizontal="left" vertical="top" wrapText="1"/>
    </xf>
    <xf numFmtId="0" fontId="65" fillId="0" borderId="19" xfId="40" applyFont="1" applyFill="1" applyBorder="1" applyAlignment="1">
      <alignment horizontal="left" vertical="top" wrapText="1"/>
    </xf>
    <xf numFmtId="0" fontId="57" fillId="0" borderId="25" xfId="40" applyFont="1" applyFill="1" applyBorder="1" applyAlignment="1">
      <alignment horizontal="left" vertical="top" wrapText="1"/>
    </xf>
    <xf numFmtId="0" fontId="57" fillId="0" borderId="25" xfId="40" applyFont="1" applyFill="1" applyBorder="1"/>
    <xf numFmtId="44" fontId="0" fillId="0" borderId="25" xfId="4" applyFont="1" applyBorder="1"/>
    <xf numFmtId="0" fontId="57" fillId="0" borderId="25" xfId="40" applyBorder="1"/>
    <xf numFmtId="0" fontId="57" fillId="0" borderId="0" xfId="40" applyBorder="1"/>
    <xf numFmtId="0" fontId="62" fillId="11" borderId="34" xfId="0" applyFont="1" applyFill="1" applyBorder="1" applyAlignment="1">
      <alignment horizontal="center" vertical="top" wrapText="1"/>
    </xf>
    <xf numFmtId="0" fontId="59" fillId="0" borderId="24" xfId="40" applyFont="1" applyFill="1" applyBorder="1" applyAlignment="1">
      <alignment horizontal="center"/>
    </xf>
    <xf numFmtId="0" fontId="16" fillId="0" borderId="19" xfId="43" applyFont="1" applyBorder="1" applyAlignment="1">
      <alignment vertical="top" wrapText="1"/>
    </xf>
    <xf numFmtId="0" fontId="27" fillId="9" borderId="10" xfId="0" applyFont="1" applyFill="1" applyBorder="1" applyAlignment="1">
      <alignment horizontal="center" vertical="center" wrapText="1"/>
    </xf>
    <xf numFmtId="0" fontId="57" fillId="12" borderId="0" xfId="40" applyFill="1" applyAlignment="1">
      <alignment wrapText="1"/>
    </xf>
    <xf numFmtId="0" fontId="57" fillId="10" borderId="19" xfId="40" applyFill="1" applyBorder="1" applyAlignment="1">
      <alignment vertical="center" wrapText="1"/>
    </xf>
    <xf numFmtId="0" fontId="60" fillId="0" borderId="0" xfId="40" applyFont="1" applyFill="1" applyBorder="1" applyAlignment="1">
      <alignment horizontal="left" vertical="center" wrapText="1"/>
    </xf>
    <xf numFmtId="44" fontId="60" fillId="0" borderId="0" xfId="4" applyFont="1" applyFill="1" applyBorder="1" applyAlignment="1">
      <alignment horizontal="left" vertical="center"/>
    </xf>
    <xf numFmtId="0" fontId="15" fillId="0" borderId="25" xfId="40" applyFont="1" applyFill="1" applyBorder="1" applyAlignment="1">
      <alignment horizontal="left" vertical="top" wrapText="1"/>
    </xf>
    <xf numFmtId="3" fontId="43" fillId="0" borderId="10" xfId="40" applyNumberFormat="1" applyFont="1" applyFill="1" applyBorder="1" applyAlignment="1">
      <alignment vertical="top" wrapText="1"/>
    </xf>
    <xf numFmtId="0" fontId="64" fillId="10" borderId="0" xfId="40" applyFont="1" applyFill="1" applyBorder="1" applyAlignment="1">
      <alignment horizontal="left" vertical="top" wrapText="1"/>
    </xf>
    <xf numFmtId="0" fontId="60" fillId="0" borderId="19" xfId="42" applyFont="1" applyFill="1" applyBorder="1" applyAlignment="1">
      <alignment vertical="top" wrapText="1"/>
    </xf>
    <xf numFmtId="0" fontId="62" fillId="11" borderId="10" xfId="0" applyFont="1" applyFill="1" applyBorder="1" applyAlignment="1">
      <alignment horizontal="center" vertical="top" wrapText="1"/>
    </xf>
    <xf numFmtId="0" fontId="68" fillId="0" borderId="24" xfId="40" applyFont="1" applyFill="1" applyBorder="1" applyAlignment="1">
      <alignment horizontal="center" vertical="center"/>
    </xf>
    <xf numFmtId="0" fontId="62" fillId="11" borderId="34" xfId="0" applyFont="1" applyFill="1" applyBorder="1" applyAlignment="1">
      <alignment horizontal="center" vertical="top" wrapText="1"/>
    </xf>
    <xf numFmtId="44" fontId="60" fillId="0" borderId="10" xfId="4" applyFont="1" applyFill="1" applyBorder="1" applyAlignment="1">
      <alignment horizontal="left" vertical="center"/>
    </xf>
    <xf numFmtId="0" fontId="59" fillId="0" borderId="0" xfId="40" applyFont="1" applyAlignment="1">
      <alignment horizontal="center" wrapText="1"/>
    </xf>
    <xf numFmtId="167" fontId="59" fillId="0" borderId="24" xfId="40" applyNumberFormat="1" applyFont="1" applyFill="1" applyBorder="1" applyAlignment="1"/>
    <xf numFmtId="44" fontId="59" fillId="0" borderId="24" xfId="40" applyNumberFormat="1" applyFont="1" applyFill="1" applyBorder="1" applyAlignment="1">
      <alignment horizontal="center"/>
    </xf>
    <xf numFmtId="0" fontId="44" fillId="0" borderId="19" xfId="40" applyFont="1" applyFill="1" applyBorder="1" applyAlignment="1">
      <alignment vertical="top" wrapText="1"/>
    </xf>
    <xf numFmtId="0" fontId="57" fillId="0" borderId="19" xfId="40" applyFont="1" applyFill="1" applyBorder="1" applyAlignment="1"/>
    <xf numFmtId="44" fontId="0" fillId="0" borderId="19" xfId="4" applyFont="1" applyFill="1" applyBorder="1" applyAlignment="1"/>
    <xf numFmtId="0" fontId="15" fillId="0" borderId="10" xfId="40" applyFont="1" applyFill="1" applyBorder="1" applyAlignment="1">
      <alignment horizontal="left" vertical="top" wrapText="1"/>
    </xf>
    <xf numFmtId="0" fontId="69" fillId="0" borderId="0" xfId="40" applyFont="1" applyFill="1" applyAlignment="1">
      <alignment wrapText="1"/>
    </xf>
    <xf numFmtId="0" fontId="57" fillId="13" borderId="0" xfId="40" applyFill="1"/>
    <xf numFmtId="0" fontId="57" fillId="0" borderId="0" xfId="40" applyBorder="1" applyAlignment="1">
      <alignment horizontal="center"/>
    </xf>
    <xf numFmtId="0" fontId="18" fillId="0" borderId="0" xfId="0" applyFont="1" applyAlignment="1">
      <alignment horizontal="justify"/>
    </xf>
    <xf numFmtId="0" fontId="18" fillId="0" borderId="0" xfId="0" applyFont="1"/>
    <xf numFmtId="0" fontId="57" fillId="0" borderId="0" xfId="40" applyFill="1" applyBorder="1"/>
    <xf numFmtId="0" fontId="57" fillId="0" borderId="0" xfId="40" applyFill="1" applyAlignment="1">
      <alignment vertical="top" wrapText="1"/>
    </xf>
    <xf numFmtId="0" fontId="63" fillId="0" borderId="19" xfId="40" applyFont="1" applyFill="1" applyBorder="1" applyAlignment="1">
      <alignment horizontal="left" vertical="top" wrapText="1"/>
    </xf>
    <xf numFmtId="0" fontId="29" fillId="0" borderId="19" xfId="55" applyFont="1" applyBorder="1" applyAlignment="1" applyProtection="1">
      <alignment horizontal="center" vertical="center" wrapText="1"/>
      <protection locked="0"/>
    </xf>
    <xf numFmtId="0" fontId="71" fillId="0" borderId="19" xfId="55" applyFont="1" applyBorder="1" applyAlignment="1" applyProtection="1">
      <alignment horizontal="center" vertical="center" wrapText="1"/>
      <protection locked="0"/>
    </xf>
    <xf numFmtId="0" fontId="72" fillId="0" borderId="0" xfId="0" applyFont="1" applyAlignment="1">
      <alignment horizontal="justify" vertical="center"/>
    </xf>
    <xf numFmtId="0" fontId="29" fillId="0" borderId="10" xfId="9" applyFont="1" applyBorder="1" applyAlignment="1" applyProtection="1">
      <alignment horizontal="center" vertical="center" wrapText="1"/>
      <protection locked="0"/>
    </xf>
    <xf numFmtId="0" fontId="14" fillId="0" borderId="19" xfId="40" applyFont="1" applyFill="1" applyBorder="1" applyAlignment="1">
      <alignment horizontal="left" vertical="center" wrapText="1"/>
    </xf>
    <xf numFmtId="0" fontId="57" fillId="0" borderId="10" xfId="40" applyFill="1" applyBorder="1" applyAlignment="1">
      <alignment horizontal="left" wrapText="1"/>
    </xf>
    <xf numFmtId="0" fontId="14" fillId="0" borderId="10" xfId="40" applyFont="1" applyFill="1" applyBorder="1" applyAlignment="1">
      <alignment horizontal="left" wrapText="1"/>
    </xf>
    <xf numFmtId="0" fontId="14" fillId="0" borderId="10" xfId="40" applyFont="1" applyFill="1" applyBorder="1" applyAlignment="1">
      <alignment horizontal="left" vertical="center" wrapText="1"/>
    </xf>
    <xf numFmtId="0" fontId="14" fillId="0" borderId="10" xfId="40" applyFont="1" applyFill="1" applyBorder="1"/>
    <xf numFmtId="0" fontId="71" fillId="0" borderId="10" xfId="55" applyFont="1" applyBorder="1" applyAlignment="1" applyProtection="1">
      <alignment horizontal="center" vertical="center" wrapText="1"/>
      <protection locked="0"/>
    </xf>
    <xf numFmtId="0" fontId="72" fillId="0" borderId="10" xfId="0" applyFont="1" applyBorder="1" applyAlignment="1">
      <alignment horizontal="justify" vertical="center"/>
    </xf>
    <xf numFmtId="0" fontId="25" fillId="0" borderId="10" xfId="18" applyFont="1" applyBorder="1"/>
    <xf numFmtId="0" fontId="13" fillId="0" borderId="10" xfId="40" applyFont="1" applyFill="1" applyBorder="1" applyAlignment="1">
      <alignment horizontal="center" vertical="center"/>
    </xf>
    <xf numFmtId="9" fontId="60" fillId="0" borderId="10" xfId="40" applyNumberFormat="1" applyFont="1" applyFill="1" applyBorder="1" applyAlignment="1">
      <alignment horizontal="left" vertical="center" wrapText="1"/>
    </xf>
    <xf numFmtId="9" fontId="61" fillId="0" borderId="10" xfId="40" applyNumberFormat="1" applyFont="1" applyFill="1" applyBorder="1" applyAlignment="1">
      <alignment horizontal="center"/>
    </xf>
    <xf numFmtId="9" fontId="60" fillId="0" borderId="10" xfId="40" applyNumberFormat="1" applyFont="1" applyFill="1" applyBorder="1" applyAlignment="1">
      <alignment horizontal="left" vertical="top" wrapText="1"/>
    </xf>
    <xf numFmtId="9" fontId="60" fillId="0" borderId="10" xfId="40" applyNumberFormat="1" applyFont="1" applyFill="1" applyBorder="1"/>
    <xf numFmtId="0" fontId="12" fillId="0" borderId="10" xfId="40" applyFont="1" applyFill="1" applyBorder="1"/>
    <xf numFmtId="0" fontId="12" fillId="0" borderId="10" xfId="40" applyFont="1" applyFill="1" applyBorder="1" applyAlignment="1">
      <alignment wrapText="1"/>
    </xf>
    <xf numFmtId="0" fontId="12" fillId="0" borderId="10" xfId="40" applyFont="1" applyBorder="1" applyAlignment="1">
      <alignment horizontal="left" vertical="top"/>
    </xf>
    <xf numFmtId="0" fontId="12" fillId="0" borderId="10" xfId="40" applyFont="1" applyBorder="1" applyAlignment="1">
      <alignment horizontal="left" vertical="top" wrapText="1"/>
    </xf>
    <xf numFmtId="9" fontId="12" fillId="0" borderId="10" xfId="40" applyNumberFormat="1" applyFont="1" applyFill="1" applyBorder="1" applyAlignment="1">
      <alignment horizontal="left" vertical="top"/>
    </xf>
    <xf numFmtId="0" fontId="58" fillId="0" borderId="10" xfId="40" applyFont="1" applyFill="1" applyBorder="1" applyAlignment="1">
      <alignment vertical="center" wrapText="1"/>
    </xf>
    <xf numFmtId="0" fontId="58" fillId="10" borderId="10" xfId="40" applyFont="1" applyFill="1" applyBorder="1" applyAlignment="1">
      <alignment vertical="center" wrapText="1"/>
    </xf>
    <xf numFmtId="0" fontId="12" fillId="0" borderId="10" xfId="40" applyFont="1" applyBorder="1"/>
    <xf numFmtId="0" fontId="58" fillId="10" borderId="19" xfId="40" applyFont="1" applyFill="1" applyBorder="1" applyAlignment="1">
      <alignment vertical="center" wrapText="1"/>
    </xf>
    <xf numFmtId="0" fontId="11" fillId="0" borderId="10" xfId="40" applyFont="1" applyFill="1" applyBorder="1" applyAlignment="1">
      <alignment vertical="top" wrapText="1"/>
    </xf>
    <xf numFmtId="0" fontId="11" fillId="0" borderId="10" xfId="40" applyFont="1" applyFill="1" applyBorder="1" applyAlignment="1">
      <alignment horizontal="left" vertical="top" wrapText="1"/>
    </xf>
    <xf numFmtId="0" fontId="11" fillId="10" borderId="19" xfId="40" applyFont="1" applyFill="1" applyBorder="1" applyAlignment="1">
      <alignment horizontal="left" vertical="top" wrapText="1"/>
    </xf>
    <xf numFmtId="0" fontId="10" fillId="0" borderId="10" xfId="40" applyFont="1" applyFill="1" applyBorder="1" applyAlignment="1">
      <alignment horizontal="left" vertical="top" wrapText="1"/>
    </xf>
    <xf numFmtId="0" fontId="0" fillId="0" borderId="10" xfId="4" applyNumberFormat="1" applyFont="1" applyBorder="1" applyAlignment="1">
      <alignment vertical="center" wrapText="1"/>
    </xf>
    <xf numFmtId="0" fontId="9" fillId="10" borderId="25" xfId="42" applyFont="1" applyFill="1" applyBorder="1" applyAlignment="1">
      <alignment horizontal="center" vertical="center" wrapText="1"/>
    </xf>
    <xf numFmtId="0" fontId="0" fillId="0" borderId="10" xfId="4" applyNumberFormat="1" applyFont="1" applyBorder="1" applyAlignment="1">
      <alignment wrapText="1"/>
    </xf>
    <xf numFmtId="0" fontId="0" fillId="0" borderId="10" xfId="4" applyNumberFormat="1" applyFont="1" applyBorder="1" applyAlignment="1">
      <alignment horizontal="left" vertical="center" wrapText="1"/>
    </xf>
    <xf numFmtId="44" fontId="0" fillId="0" borderId="10" xfId="4" applyFont="1" applyBorder="1" applyAlignment="1">
      <alignment vertical="top" wrapText="1"/>
    </xf>
    <xf numFmtId="44" fontId="0" fillId="0" borderId="10" xfId="4" applyFont="1" applyBorder="1" applyAlignment="1">
      <alignment horizontal="center"/>
    </xf>
    <xf numFmtId="44" fontId="0" fillId="0" borderId="10" xfId="4" applyFont="1" applyBorder="1" applyAlignment="1">
      <alignment wrapText="1"/>
    </xf>
    <xf numFmtId="44" fontId="0" fillId="0" borderId="10" xfId="4" applyFont="1" applyBorder="1" applyAlignment="1">
      <alignment horizontal="center" wrapText="1"/>
    </xf>
    <xf numFmtId="0" fontId="8" fillId="0" borderId="10" xfId="40" applyFont="1" applyBorder="1" applyAlignment="1">
      <alignment wrapText="1"/>
    </xf>
    <xf numFmtId="0" fontId="8" fillId="0" borderId="10" xfId="40" applyFont="1" applyFill="1" applyBorder="1" applyAlignment="1">
      <alignment wrapText="1"/>
    </xf>
    <xf numFmtId="0" fontId="8" fillId="0" borderId="10" xfId="40" applyFont="1" applyFill="1" applyBorder="1" applyAlignment="1">
      <alignment horizontal="center" vertical="center"/>
    </xf>
    <xf numFmtId="0" fontId="8" fillId="0" borderId="25" xfId="40" applyFont="1" applyFill="1" applyBorder="1" applyAlignment="1">
      <alignment horizontal="center" vertical="center"/>
    </xf>
    <xf numFmtId="44" fontId="19" fillId="0" borderId="10" xfId="4" applyFont="1" applyFill="1" applyBorder="1" applyAlignment="1">
      <alignment wrapText="1"/>
    </xf>
    <xf numFmtId="44" fontId="0" fillId="0" borderId="10" xfId="4" applyFont="1" applyFill="1" applyBorder="1" applyAlignment="1">
      <alignment wrapText="1"/>
    </xf>
    <xf numFmtId="0" fontId="73" fillId="0" borderId="10" xfId="0" applyFont="1" applyFill="1" applyBorder="1" applyAlignment="1">
      <alignment vertical="top" wrapText="1"/>
    </xf>
    <xf numFmtId="0" fontId="74" fillId="0" borderId="25" xfId="0" applyFont="1" applyFill="1" applyBorder="1" applyAlignment="1">
      <alignment horizontal="center" vertical="center" wrapText="1"/>
    </xf>
    <xf numFmtId="0" fontId="74" fillId="0" borderId="19" xfId="0" applyFont="1" applyFill="1" applyBorder="1" applyAlignment="1">
      <alignment horizontal="center" vertical="center" wrapText="1"/>
    </xf>
    <xf numFmtId="0" fontId="7" fillId="10" borderId="19" xfId="40" applyFont="1" applyFill="1" applyBorder="1" applyAlignment="1">
      <alignment horizontal="left" vertical="top" wrapText="1"/>
    </xf>
    <xf numFmtId="0" fontId="7" fillId="0" borderId="10" xfId="40" applyFont="1" applyFill="1" applyBorder="1" applyAlignment="1">
      <alignment wrapText="1"/>
    </xf>
    <xf numFmtId="0" fontId="6" fillId="0" borderId="10" xfId="40" applyFont="1" applyFill="1" applyBorder="1"/>
    <xf numFmtId="0" fontId="6" fillId="0" borderId="10" xfId="40" applyFont="1" applyFill="1" applyBorder="1" applyAlignment="1">
      <alignment wrapText="1"/>
    </xf>
    <xf numFmtId="0" fontId="62" fillId="0" borderId="19" xfId="40" applyFont="1" applyFill="1" applyBorder="1" applyAlignment="1">
      <alignment horizontal="left" vertical="center" wrapText="1"/>
    </xf>
    <xf numFmtId="0" fontId="75" fillId="0" borderId="10" xfId="0" applyFont="1" applyBorder="1" applyAlignment="1">
      <alignment wrapText="1"/>
    </xf>
    <xf numFmtId="0" fontId="65" fillId="0" borderId="10" xfId="0" applyFont="1" applyFill="1" applyBorder="1" applyAlignment="1">
      <alignment horizontal="left" vertical="center" wrapText="1"/>
    </xf>
    <xf numFmtId="0" fontId="0" fillId="0" borderId="10" xfId="0" applyFill="1" applyBorder="1" applyAlignment="1">
      <alignment horizontal="left" vertical="center" wrapText="1"/>
    </xf>
    <xf numFmtId="0" fontId="5" fillId="0" borderId="10" xfId="40" applyFont="1" applyBorder="1"/>
    <xf numFmtId="0" fontId="4" fillId="0" borderId="10" xfId="40" applyFont="1" applyBorder="1"/>
    <xf numFmtId="0" fontId="4" fillId="0" borderId="10" xfId="40" applyFont="1" applyBorder="1" applyAlignment="1">
      <alignment wrapText="1"/>
    </xf>
    <xf numFmtId="0" fontId="63" fillId="0" borderId="10" xfId="40" applyFont="1" applyFill="1" applyBorder="1" applyAlignment="1">
      <alignment horizontal="center" vertical="center" wrapText="1"/>
    </xf>
    <xf numFmtId="0" fontId="60" fillId="10" borderId="10" xfId="40" applyFont="1" applyFill="1" applyBorder="1" applyAlignment="1">
      <alignment horizontal="center" vertical="center" wrapText="1"/>
    </xf>
    <xf numFmtId="0" fontId="4" fillId="0" borderId="10" xfId="42" applyFont="1" applyBorder="1"/>
    <xf numFmtId="0" fontId="4" fillId="0" borderId="10" xfId="42" applyFont="1" applyBorder="1" applyAlignment="1">
      <alignment wrapText="1"/>
    </xf>
    <xf numFmtId="0" fontId="57" fillId="0" borderId="10" xfId="42" applyBorder="1" applyAlignment="1">
      <alignment wrapText="1"/>
    </xf>
    <xf numFmtId="0" fontId="4" fillId="0" borderId="10" xfId="42" applyFont="1" applyFill="1" applyBorder="1" applyAlignment="1">
      <alignment horizontal="center" vertical="center"/>
    </xf>
    <xf numFmtId="0" fontId="4" fillId="0" borderId="19" xfId="42" applyFont="1" applyFill="1" applyBorder="1" applyAlignment="1">
      <alignment horizontal="center" vertical="center"/>
    </xf>
    <xf numFmtId="0" fontId="6" fillId="10" borderId="10" xfId="40" applyFont="1" applyFill="1" applyBorder="1" applyAlignment="1">
      <alignment horizontal="left" vertical="top" wrapText="1"/>
    </xf>
    <xf numFmtId="0" fontId="57" fillId="10" borderId="10" xfId="40" applyFill="1" applyBorder="1"/>
    <xf numFmtId="0" fontId="3" fillId="0" borderId="10" xfId="40" applyFont="1" applyFill="1" applyBorder="1" applyAlignment="1">
      <alignment horizontal="left" vertical="top" wrapText="1"/>
    </xf>
    <xf numFmtId="0" fontId="57" fillId="0" borderId="10" xfId="42" applyNumberFormat="1" applyBorder="1"/>
    <xf numFmtId="0" fontId="3" fillId="0" borderId="10" xfId="40" applyFont="1" applyFill="1" applyBorder="1" applyAlignment="1">
      <alignment wrapText="1"/>
    </xf>
    <xf numFmtId="0" fontId="60" fillId="10" borderId="10" xfId="0" applyFont="1" applyFill="1" applyBorder="1" applyAlignment="1">
      <alignment horizontal="left" vertical="center" wrapText="1"/>
    </xf>
    <xf numFmtId="0" fontId="2" fillId="0" borderId="10" xfId="40" applyFont="1" applyBorder="1"/>
    <xf numFmtId="0" fontId="2" fillId="0" borderId="10" xfId="42" applyFont="1" applyBorder="1"/>
    <xf numFmtId="0" fontId="2" fillId="0" borderId="10" xfId="40" applyFont="1" applyBorder="1" applyAlignment="1">
      <alignment wrapText="1"/>
    </xf>
    <xf numFmtId="0" fontId="1" fillId="0" borderId="10" xfId="42" applyFont="1" applyBorder="1" applyAlignment="1">
      <alignment wrapText="1"/>
    </xf>
    <xf numFmtId="0" fontId="1" fillId="0" borderId="10" xfId="42" applyFont="1" applyBorder="1"/>
    <xf numFmtId="0" fontId="1" fillId="0" borderId="10" xfId="40" applyFont="1" applyBorder="1"/>
    <xf numFmtId="0" fontId="1" fillId="0" borderId="10" xfId="40" applyFont="1" applyBorder="1" applyAlignment="1">
      <alignment wrapText="1"/>
    </xf>
    <xf numFmtId="0" fontId="1" fillId="0" borderId="10" xfId="40" applyFont="1" applyFill="1" applyBorder="1" applyAlignment="1">
      <alignment horizontal="left" vertical="top" wrapText="1"/>
    </xf>
    <xf numFmtId="0" fontId="60" fillId="10" borderId="10" xfId="0" applyFont="1" applyFill="1" applyBorder="1" applyAlignment="1">
      <alignment horizontal="left" vertical="top" wrapText="1"/>
    </xf>
    <xf numFmtId="0" fontId="41" fillId="2" borderId="19" xfId="0" applyFont="1" applyFill="1" applyBorder="1" applyAlignment="1">
      <alignment horizontal="center" vertical="center" wrapText="1"/>
    </xf>
    <xf numFmtId="0" fontId="41" fillId="2" borderId="25" xfId="0" applyFont="1" applyFill="1" applyBorder="1" applyAlignment="1">
      <alignment horizontal="center" vertical="center" wrapText="1"/>
    </xf>
    <xf numFmtId="0" fontId="64" fillId="0" borderId="23" xfId="40" applyFont="1" applyFill="1" applyBorder="1" applyAlignment="1">
      <alignment horizontal="center" vertical="top" wrapText="1"/>
    </xf>
    <xf numFmtId="0" fontId="64" fillId="0" borderId="39" xfId="40" applyFont="1" applyFill="1" applyBorder="1" applyAlignment="1">
      <alignment horizontal="center" vertical="top" wrapText="1"/>
    </xf>
    <xf numFmtId="10" fontId="41" fillId="2" borderId="19" xfId="0" applyNumberFormat="1" applyFont="1" applyFill="1" applyBorder="1" applyAlignment="1">
      <alignment horizontal="center" vertical="center" wrapText="1"/>
    </xf>
    <xf numFmtId="10" fontId="41" fillId="2" borderId="25" xfId="0" applyNumberFormat="1" applyFont="1" applyFill="1" applyBorder="1" applyAlignment="1">
      <alignment horizontal="center" vertical="center" wrapText="1"/>
    </xf>
    <xf numFmtId="10" fontId="41" fillId="2" borderId="19" xfId="0" applyNumberFormat="1" applyFont="1" applyFill="1" applyBorder="1" applyAlignment="1">
      <alignment horizontal="left" vertical="center" wrapText="1"/>
    </xf>
    <xf numFmtId="10" fontId="41" fillId="2" borderId="25" xfId="0" applyNumberFormat="1" applyFont="1" applyFill="1" applyBorder="1" applyAlignment="1">
      <alignment horizontal="left" vertical="center" wrapText="1"/>
    </xf>
    <xf numFmtId="10" fontId="41" fillId="2" borderId="10" xfId="0" applyNumberFormat="1" applyFont="1" applyFill="1" applyBorder="1" applyAlignment="1">
      <alignment horizontal="center" vertical="center"/>
    </xf>
    <xf numFmtId="0" fontId="62" fillId="11" borderId="19" xfId="0" applyFont="1" applyFill="1" applyBorder="1" applyAlignment="1">
      <alignment horizontal="center" vertical="center" wrapText="1"/>
    </xf>
    <xf numFmtId="0" fontId="62" fillId="11" borderId="38" xfId="0" applyFont="1" applyFill="1" applyBorder="1" applyAlignment="1">
      <alignment horizontal="center" vertical="center" wrapText="1"/>
    </xf>
    <xf numFmtId="0" fontId="62" fillId="11" borderId="25" xfId="0" applyFont="1" applyFill="1" applyBorder="1" applyAlignment="1">
      <alignment horizontal="center" vertical="center" wrapText="1"/>
    </xf>
    <xf numFmtId="0" fontId="62" fillId="11" borderId="10" xfId="40" applyFont="1" applyFill="1" applyBorder="1" applyAlignment="1">
      <alignment horizontal="center" vertical="top"/>
    </xf>
    <xf numFmtId="0" fontId="62" fillId="0" borderId="19" xfId="40" applyFont="1" applyFill="1" applyBorder="1" applyAlignment="1">
      <alignment horizontal="left" vertical="center" wrapText="1"/>
    </xf>
    <xf numFmtId="0" fontId="62" fillId="0" borderId="38" xfId="40" applyFont="1" applyFill="1" applyBorder="1" applyAlignment="1">
      <alignment horizontal="left" vertical="center" wrapText="1"/>
    </xf>
    <xf numFmtId="0" fontId="62" fillId="0" borderId="38" xfId="40" applyFont="1" applyFill="1" applyBorder="1" applyAlignment="1">
      <alignment horizontal="center" vertical="center" wrapText="1"/>
    </xf>
    <xf numFmtId="0" fontId="62" fillId="0" borderId="25" xfId="40" applyFont="1" applyFill="1" applyBorder="1" applyAlignment="1">
      <alignment horizontal="center" vertical="center" wrapText="1"/>
    </xf>
    <xf numFmtId="0" fontId="62" fillId="11" borderId="19" xfId="0" applyFont="1" applyFill="1" applyBorder="1" applyAlignment="1">
      <alignment horizontal="center" vertical="top"/>
    </xf>
    <xf numFmtId="0" fontId="0" fillId="0" borderId="25" xfId="0" applyBorder="1"/>
    <xf numFmtId="0" fontId="62" fillId="14" borderId="19" xfId="0" applyFont="1" applyFill="1" applyBorder="1" applyAlignment="1">
      <alignment horizontal="center" vertical="center" wrapText="1"/>
    </xf>
    <xf numFmtId="0" fontId="62" fillId="14" borderId="25" xfId="0" applyFont="1" applyFill="1" applyBorder="1" applyAlignment="1">
      <alignment horizontal="center" vertical="center" wrapText="1"/>
    </xf>
    <xf numFmtId="0" fontId="62" fillId="14" borderId="19" xfId="0" applyFont="1" applyFill="1" applyBorder="1" applyAlignment="1">
      <alignment horizontal="center" vertical="center"/>
    </xf>
    <xf numFmtId="0" fontId="0" fillId="0" borderId="38" xfId="0" applyBorder="1"/>
    <xf numFmtId="0" fontId="62" fillId="11" borderId="25" xfId="0" applyFont="1" applyFill="1" applyBorder="1" applyAlignment="1">
      <alignment horizontal="center" vertical="top"/>
    </xf>
    <xf numFmtId="0" fontId="62" fillId="14" borderId="21" xfId="0" applyFont="1" applyFill="1" applyBorder="1" applyAlignment="1">
      <alignment horizontal="center" vertical="center" wrapText="1"/>
    </xf>
    <xf numFmtId="0" fontId="62" fillId="14" borderId="23" xfId="0" applyFont="1" applyFill="1" applyBorder="1" applyAlignment="1">
      <alignment horizontal="center" vertical="center" wrapText="1"/>
    </xf>
    <xf numFmtId="0" fontId="68" fillId="0" borderId="34" xfId="40" applyFont="1" applyFill="1" applyBorder="1" applyAlignment="1">
      <alignment horizontal="center" vertical="center"/>
    </xf>
    <xf numFmtId="0" fontId="68" fillId="0" borderId="36" xfId="40" applyFont="1" applyFill="1" applyBorder="1" applyAlignment="1">
      <alignment horizontal="center" vertical="center"/>
    </xf>
    <xf numFmtId="0" fontId="62" fillId="14" borderId="23" xfId="40" applyFont="1" applyFill="1" applyBorder="1" applyAlignment="1">
      <alignment horizontal="center" vertical="center"/>
    </xf>
    <xf numFmtId="0" fontId="62" fillId="14" borderId="39" xfId="40" applyFont="1" applyFill="1" applyBorder="1" applyAlignment="1">
      <alignment horizontal="center" vertical="center"/>
    </xf>
    <xf numFmtId="0" fontId="62" fillId="14" borderId="40" xfId="40" applyFont="1" applyFill="1" applyBorder="1" applyAlignment="1">
      <alignment horizontal="center" vertical="center"/>
    </xf>
    <xf numFmtId="0" fontId="62" fillId="14" borderId="23" xfId="40" applyFont="1" applyFill="1" applyBorder="1" applyAlignment="1">
      <alignment horizontal="center" vertical="center" wrapText="1"/>
    </xf>
    <xf numFmtId="0" fontId="62" fillId="14" borderId="39" xfId="40" applyFont="1" applyFill="1" applyBorder="1" applyAlignment="1">
      <alignment horizontal="center" vertical="center" wrapText="1"/>
    </xf>
    <xf numFmtId="0" fontId="62" fillId="14" borderId="40" xfId="40" applyFont="1" applyFill="1" applyBorder="1" applyAlignment="1">
      <alignment horizontal="center" vertical="center" wrapText="1"/>
    </xf>
    <xf numFmtId="0" fontId="68" fillId="0" borderId="10" xfId="40" applyFont="1" applyFill="1" applyBorder="1" applyAlignment="1">
      <alignment horizontal="left" vertical="center"/>
    </xf>
    <xf numFmtId="0" fontId="70" fillId="0" borderId="10" xfId="40" applyFont="1" applyFill="1" applyBorder="1" applyAlignment="1">
      <alignment horizontal="left" wrapText="1"/>
    </xf>
    <xf numFmtId="0" fontId="62" fillId="14" borderId="19" xfId="40" applyFont="1" applyFill="1" applyBorder="1" applyAlignment="1">
      <alignment horizontal="center" vertical="center"/>
    </xf>
    <xf numFmtId="0" fontId="62" fillId="14" borderId="38" xfId="40" applyFont="1" applyFill="1" applyBorder="1" applyAlignment="1">
      <alignment horizontal="center" vertical="center"/>
    </xf>
    <xf numFmtId="0" fontId="62" fillId="14" borderId="25" xfId="40" applyFont="1" applyFill="1" applyBorder="1" applyAlignment="1">
      <alignment horizontal="center" vertical="center"/>
    </xf>
    <xf numFmtId="0" fontId="62" fillId="11" borderId="19" xfId="40" applyFont="1" applyFill="1" applyBorder="1" applyAlignment="1">
      <alignment horizontal="center" vertical="top"/>
    </xf>
    <xf numFmtId="0" fontId="62" fillId="11" borderId="25" xfId="40" applyFont="1" applyFill="1" applyBorder="1" applyAlignment="1">
      <alignment horizontal="center" vertical="top"/>
    </xf>
    <xf numFmtId="0" fontId="62" fillId="14" borderId="19" xfId="40" applyFont="1" applyFill="1" applyBorder="1" applyAlignment="1">
      <alignment horizontal="center" vertical="center" wrapText="1"/>
    </xf>
    <xf numFmtId="0" fontId="62" fillId="14" borderId="38" xfId="40" applyFont="1" applyFill="1" applyBorder="1" applyAlignment="1">
      <alignment horizontal="center" vertical="center" wrapText="1"/>
    </xf>
    <xf numFmtId="0" fontId="62" fillId="14" borderId="25" xfId="40" applyFont="1" applyFill="1" applyBorder="1" applyAlignment="1">
      <alignment horizontal="center" vertical="center" wrapText="1"/>
    </xf>
    <xf numFmtId="0" fontId="41" fillId="2" borderId="10" xfId="0" applyFont="1" applyFill="1" applyBorder="1" applyAlignment="1">
      <alignment horizontal="center" vertical="center" wrapText="1"/>
    </xf>
    <xf numFmtId="0" fontId="61" fillId="0" borderId="10" xfId="40" applyFont="1" applyFill="1" applyBorder="1" applyAlignment="1">
      <alignment horizontal="left" vertical="top" wrapText="1"/>
    </xf>
    <xf numFmtId="0" fontId="61" fillId="0" borderId="19" xfId="40" applyFont="1" applyFill="1" applyBorder="1" applyAlignment="1">
      <alignment horizontal="left" vertical="top" wrapText="1"/>
    </xf>
    <xf numFmtId="0" fontId="61" fillId="0" borderId="38" xfId="40" applyFont="1" applyFill="1" applyBorder="1" applyAlignment="1">
      <alignment horizontal="left" vertical="top" wrapText="1"/>
    </xf>
    <xf numFmtId="0" fontId="61" fillId="0" borderId="25" xfId="40" applyFont="1" applyFill="1" applyBorder="1" applyAlignment="1">
      <alignment horizontal="left" vertical="top" wrapText="1"/>
    </xf>
    <xf numFmtId="0" fontId="64" fillId="0" borderId="23" xfId="40" applyFont="1" applyFill="1"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62" fillId="11" borderId="34" xfId="40" applyFont="1" applyFill="1" applyBorder="1" applyAlignment="1">
      <alignment horizontal="center" vertical="top"/>
    </xf>
    <xf numFmtId="0" fontId="62" fillId="11" borderId="36" xfId="40" applyFont="1" applyFill="1" applyBorder="1" applyAlignment="1">
      <alignment horizontal="center" vertical="top"/>
    </xf>
    <xf numFmtId="0" fontId="64" fillId="0" borderId="10" xfId="40" applyFont="1" applyFill="1" applyBorder="1" applyAlignment="1">
      <alignment horizontal="left" vertical="top" wrapText="1"/>
    </xf>
    <xf numFmtId="0" fontId="62" fillId="14" borderId="19" xfId="0" applyFont="1" applyFill="1" applyBorder="1" applyAlignment="1">
      <alignment horizontal="center" vertical="top" wrapText="1"/>
    </xf>
    <xf numFmtId="0" fontId="62" fillId="14" borderId="25" xfId="0" applyFont="1" applyFill="1" applyBorder="1" applyAlignment="1">
      <alignment horizontal="center" vertical="top" wrapText="1"/>
    </xf>
    <xf numFmtId="0" fontId="11" fillId="0" borderId="19" xfId="40" applyNumberFormat="1" applyFont="1" applyFill="1" applyBorder="1" applyAlignment="1">
      <alignment horizontal="left" vertical="center" wrapText="1"/>
    </xf>
    <xf numFmtId="0" fontId="11" fillId="0" borderId="38" xfId="40" applyNumberFormat="1" applyFont="1" applyFill="1" applyBorder="1" applyAlignment="1">
      <alignment horizontal="left" vertical="center" wrapText="1"/>
    </xf>
    <xf numFmtId="0" fontId="11" fillId="0" borderId="25" xfId="40" applyNumberFormat="1" applyFont="1" applyFill="1" applyBorder="1" applyAlignment="1">
      <alignment horizontal="left" vertical="center" wrapText="1"/>
    </xf>
    <xf numFmtId="0" fontId="64" fillId="0" borderId="19" xfId="40" applyFont="1" applyFill="1" applyBorder="1" applyAlignment="1">
      <alignment horizontal="left" vertical="top" wrapText="1"/>
    </xf>
    <xf numFmtId="0" fontId="64" fillId="0" borderId="38" xfId="40" applyFont="1" applyFill="1" applyBorder="1" applyAlignment="1">
      <alignment horizontal="left" vertical="top" wrapText="1"/>
    </xf>
    <xf numFmtId="0" fontId="64" fillId="0" borderId="25" xfId="40" applyFont="1" applyFill="1" applyBorder="1" applyAlignment="1">
      <alignment horizontal="left" vertical="top" wrapText="1"/>
    </xf>
    <xf numFmtId="0" fontId="62" fillId="0" borderId="19" xfId="40" applyFont="1" applyFill="1" applyBorder="1" applyAlignment="1">
      <alignment horizontal="left" vertical="top" wrapText="1"/>
    </xf>
    <xf numFmtId="0" fontId="62" fillId="0" borderId="38" xfId="40" applyFont="1" applyFill="1" applyBorder="1" applyAlignment="1">
      <alignment horizontal="left" vertical="top" wrapText="1"/>
    </xf>
    <xf numFmtId="0" fontId="62" fillId="0" borderId="25" xfId="40" applyFont="1" applyFill="1" applyBorder="1" applyAlignment="1">
      <alignment horizontal="left" vertical="top" wrapText="1"/>
    </xf>
    <xf numFmtId="0" fontId="59" fillId="0" borderId="19" xfId="42" applyFont="1" applyFill="1" applyBorder="1" applyAlignment="1">
      <alignment horizontal="left" vertical="top" wrapText="1"/>
    </xf>
    <xf numFmtId="0" fontId="59" fillId="0" borderId="25" xfId="42" applyFont="1" applyFill="1" applyBorder="1" applyAlignment="1">
      <alignment horizontal="left" vertical="top" wrapText="1"/>
    </xf>
    <xf numFmtId="0" fontId="68" fillId="0" borderId="10" xfId="40" applyFont="1" applyBorder="1" applyAlignment="1">
      <alignment horizontal="left" vertical="top" wrapText="1"/>
    </xf>
    <xf numFmtId="0" fontId="68" fillId="0" borderId="34" xfId="40" applyFont="1" applyFill="1" applyBorder="1" applyAlignment="1">
      <alignment horizontal="left" vertical="center" wrapText="1"/>
    </xf>
    <xf numFmtId="0" fontId="68" fillId="0" borderId="35" xfId="40" applyFont="1" applyFill="1" applyBorder="1" applyAlignment="1">
      <alignment horizontal="left" vertical="center" wrapText="1"/>
    </xf>
    <xf numFmtId="0" fontId="63" fillId="0" borderId="19" xfId="40" applyFont="1" applyFill="1" applyBorder="1" applyAlignment="1">
      <alignment horizontal="left" vertical="top" wrapText="1"/>
    </xf>
    <xf numFmtId="0" fontId="63" fillId="0" borderId="25" xfId="40" applyFont="1" applyFill="1" applyBorder="1" applyAlignment="1">
      <alignment horizontal="left" vertical="top" wrapText="1"/>
    </xf>
    <xf numFmtId="0" fontId="63" fillId="0" borderId="38" xfId="40" applyFont="1" applyFill="1" applyBorder="1" applyAlignment="1">
      <alignment horizontal="left" vertical="top" wrapText="1"/>
    </xf>
    <xf numFmtId="0" fontId="64" fillId="10" borderId="19" xfId="40" applyFont="1" applyFill="1" applyBorder="1" applyAlignment="1">
      <alignment horizontal="left" vertical="top" wrapText="1"/>
    </xf>
    <xf numFmtId="0" fontId="64" fillId="10" borderId="38" xfId="40" applyFont="1" applyFill="1" applyBorder="1" applyAlignment="1">
      <alignment horizontal="left" vertical="top" wrapText="1"/>
    </xf>
    <xf numFmtId="0" fontId="64" fillId="10" borderId="25" xfId="40" applyFont="1" applyFill="1" applyBorder="1" applyAlignment="1">
      <alignment horizontal="left" vertical="top" wrapText="1"/>
    </xf>
    <xf numFmtId="0" fontId="65" fillId="0" borderId="19" xfId="40" applyFont="1" applyFill="1" applyBorder="1" applyAlignment="1">
      <alignment horizontal="left" vertical="top" wrapText="1"/>
    </xf>
    <xf numFmtId="0" fontId="65" fillId="0" borderId="38" xfId="40" applyFont="1" applyFill="1" applyBorder="1" applyAlignment="1">
      <alignment horizontal="left" vertical="top" wrapText="1"/>
    </xf>
    <xf numFmtId="0" fontId="65" fillId="0" borderId="25" xfId="40" applyFont="1" applyFill="1" applyBorder="1" applyAlignment="1">
      <alignment horizontal="left" vertical="top" wrapText="1"/>
    </xf>
    <xf numFmtId="0" fontId="62" fillId="11" borderId="19" xfId="0" applyFont="1" applyFill="1" applyBorder="1" applyAlignment="1">
      <alignment horizontal="center" vertical="top" wrapText="1"/>
    </xf>
    <xf numFmtId="0" fontId="0" fillId="0" borderId="25" xfId="0" applyBorder="1" applyAlignment="1">
      <alignment wrapText="1"/>
    </xf>
    <xf numFmtId="0" fontId="62" fillId="11" borderId="25" xfId="0" applyFont="1" applyFill="1" applyBorder="1" applyAlignment="1">
      <alignment horizontal="center" vertical="top" wrapText="1"/>
    </xf>
    <xf numFmtId="0" fontId="60" fillId="10" borderId="19" xfId="40" applyFont="1" applyFill="1" applyBorder="1" applyAlignment="1">
      <alignment horizontal="center" vertical="center" wrapText="1"/>
    </xf>
    <xf numFmtId="0" fontId="60" fillId="10" borderId="38" xfId="40" applyFont="1" applyFill="1" applyBorder="1" applyAlignment="1">
      <alignment horizontal="center" vertical="center" wrapText="1"/>
    </xf>
    <xf numFmtId="0" fontId="60" fillId="10" borderId="25" xfId="40" applyFont="1" applyFill="1" applyBorder="1" applyAlignment="1">
      <alignment horizontal="center" vertical="center" wrapText="1"/>
    </xf>
    <xf numFmtId="0" fontId="60" fillId="0" borderId="19" xfId="40" applyFont="1" applyFill="1" applyBorder="1" applyAlignment="1">
      <alignment horizontal="center" vertical="center" wrapText="1"/>
    </xf>
    <xf numFmtId="0" fontId="60" fillId="0" borderId="38" xfId="40" applyFont="1" applyFill="1" applyBorder="1" applyAlignment="1">
      <alignment horizontal="center" vertical="center" wrapText="1"/>
    </xf>
    <xf numFmtId="0" fontId="4" fillId="0" borderId="25" xfId="40" applyFont="1" applyBorder="1" applyAlignment="1">
      <alignment horizontal="center" vertical="center" wrapText="1"/>
    </xf>
    <xf numFmtId="9" fontId="60" fillId="0" borderId="19" xfId="40" applyNumberFormat="1" applyFont="1" applyFill="1" applyBorder="1" applyAlignment="1">
      <alignment horizontal="center" vertical="center" wrapText="1"/>
    </xf>
    <xf numFmtId="9" fontId="60" fillId="0" borderId="38" xfId="40" applyNumberFormat="1" applyFont="1" applyFill="1" applyBorder="1" applyAlignment="1">
      <alignment horizontal="center" vertical="center" wrapText="1"/>
    </xf>
    <xf numFmtId="0" fontId="62" fillId="0" borderId="10" xfId="40" applyFont="1" applyFill="1" applyBorder="1" applyAlignment="1">
      <alignment horizontal="left" vertical="top" wrapText="1"/>
    </xf>
    <xf numFmtId="0" fontId="64" fillId="0" borderId="39" xfId="40" applyFont="1" applyFill="1" applyBorder="1" applyAlignment="1">
      <alignment horizontal="left" vertical="top" wrapText="1"/>
    </xf>
    <xf numFmtId="0" fontId="63" fillId="0" borderId="19" xfId="40" applyFont="1" applyFill="1" applyBorder="1" applyAlignment="1">
      <alignment horizontal="left" vertical="center" wrapText="1"/>
    </xf>
    <xf numFmtId="0" fontId="63" fillId="0" borderId="38" xfId="40" applyFont="1" applyFill="1" applyBorder="1" applyAlignment="1">
      <alignment horizontal="left" vertical="center" wrapText="1"/>
    </xf>
    <xf numFmtId="0" fontId="63" fillId="0" borderId="25" xfId="40" applyFont="1" applyFill="1" applyBorder="1" applyAlignment="1">
      <alignment horizontal="left" vertical="center" wrapText="1"/>
    </xf>
    <xf numFmtId="0" fontId="63" fillId="0" borderId="10" xfId="42" applyFont="1" applyFill="1" applyBorder="1" applyAlignment="1">
      <alignment horizontal="left" vertical="top" wrapText="1"/>
    </xf>
    <xf numFmtId="0" fontId="62" fillId="10" borderId="23" xfId="40" applyFont="1" applyFill="1" applyBorder="1" applyAlignment="1">
      <alignment horizontal="left" vertical="top" wrapText="1"/>
    </xf>
    <xf numFmtId="0" fontId="62" fillId="10" borderId="39" xfId="40" applyFont="1" applyFill="1" applyBorder="1" applyAlignment="1">
      <alignment horizontal="left" vertical="top" wrapText="1"/>
    </xf>
    <xf numFmtId="0" fontId="62" fillId="10" borderId="40" xfId="40" applyFont="1" applyFill="1" applyBorder="1" applyAlignment="1">
      <alignment horizontal="left" vertical="top" wrapText="1"/>
    </xf>
    <xf numFmtId="0" fontId="57" fillId="0" borderId="19" xfId="40" applyFont="1" applyFill="1" applyBorder="1" applyAlignment="1">
      <alignment horizontal="left" vertical="top" wrapText="1"/>
    </xf>
    <xf numFmtId="0" fontId="57" fillId="0" borderId="38" xfId="40" applyFont="1" applyFill="1" applyBorder="1" applyAlignment="1">
      <alignment horizontal="left" vertical="top" wrapText="1"/>
    </xf>
    <xf numFmtId="0" fontId="57" fillId="0" borderId="25" xfId="40" applyFont="1" applyFill="1" applyBorder="1" applyAlignment="1">
      <alignment horizontal="left" vertical="top" wrapText="1"/>
    </xf>
    <xf numFmtId="0" fontId="52" fillId="0" borderId="38" xfId="40" applyFont="1" applyFill="1" applyBorder="1" applyAlignment="1">
      <alignment horizontal="left" vertical="top" wrapText="1"/>
    </xf>
    <xf numFmtId="0" fontId="52" fillId="0" borderId="25" xfId="40" applyFont="1" applyFill="1" applyBorder="1" applyAlignment="1">
      <alignment horizontal="left" vertical="top" wrapText="1"/>
    </xf>
    <xf numFmtId="0" fontId="27" fillId="15" borderId="19" xfId="0" applyFont="1" applyFill="1" applyBorder="1" applyAlignment="1">
      <alignment horizontal="left" vertical="center" wrapText="1"/>
    </xf>
    <xf numFmtId="0" fontId="27" fillId="15" borderId="38" xfId="0" applyFont="1" applyFill="1" applyBorder="1" applyAlignment="1">
      <alignment horizontal="left" vertical="center" wrapText="1"/>
    </xf>
    <xf numFmtId="0" fontId="27" fillId="15" borderId="25" xfId="0" applyFont="1" applyFill="1" applyBorder="1" applyAlignment="1">
      <alignment horizontal="left" vertical="center" wrapText="1"/>
    </xf>
    <xf numFmtId="0" fontId="27" fillId="13" borderId="19" xfId="0" applyFont="1" applyFill="1" applyBorder="1" applyAlignment="1">
      <alignment horizontal="left" vertical="center" wrapText="1"/>
    </xf>
    <xf numFmtId="0" fontId="27" fillId="13" borderId="38" xfId="0" applyFont="1" applyFill="1" applyBorder="1" applyAlignment="1">
      <alignment horizontal="left" vertical="center" wrapText="1"/>
    </xf>
    <xf numFmtId="0" fontId="27" fillId="13" borderId="25" xfId="0" applyFont="1" applyFill="1" applyBorder="1" applyAlignment="1">
      <alignment horizontal="left" vertical="center" wrapText="1"/>
    </xf>
    <xf numFmtId="0" fontId="27" fillId="16" borderId="19" xfId="0" applyFont="1" applyFill="1" applyBorder="1" applyAlignment="1">
      <alignment horizontal="left" vertical="center" wrapText="1"/>
    </xf>
    <xf numFmtId="0" fontId="27" fillId="16" borderId="38" xfId="0" applyFont="1" applyFill="1" applyBorder="1" applyAlignment="1">
      <alignment horizontal="left" vertical="center" wrapText="1"/>
    </xf>
    <xf numFmtId="0" fontId="27" fillId="16" borderId="25" xfId="0" applyFont="1" applyFill="1" applyBorder="1" applyAlignment="1">
      <alignment horizontal="left" vertical="center" wrapText="1"/>
    </xf>
    <xf numFmtId="0" fontId="27" fillId="9" borderId="19" xfId="0" applyFont="1" applyFill="1" applyBorder="1" applyAlignment="1">
      <alignment horizontal="left" vertical="center" wrapText="1"/>
    </xf>
    <xf numFmtId="0" fontId="27" fillId="9" borderId="38" xfId="0" applyFont="1" applyFill="1" applyBorder="1" applyAlignment="1">
      <alignment horizontal="left" vertical="center" wrapText="1"/>
    </xf>
    <xf numFmtId="0" fontId="27" fillId="9" borderId="25" xfId="0" applyFont="1" applyFill="1" applyBorder="1" applyAlignment="1">
      <alignment horizontal="left" vertical="center" wrapText="1"/>
    </xf>
    <xf numFmtId="0" fontId="50" fillId="9" borderId="19" xfId="0" applyFont="1" applyFill="1" applyBorder="1" applyAlignment="1">
      <alignment horizontal="center" vertical="center" wrapText="1"/>
    </xf>
    <xf numFmtId="0" fontId="50" fillId="9" borderId="25" xfId="0" applyFont="1" applyFill="1" applyBorder="1" applyAlignment="1">
      <alignment horizontal="center" vertical="center" wrapText="1"/>
    </xf>
    <xf numFmtId="0" fontId="50" fillId="9" borderId="10" xfId="0" applyFont="1" applyFill="1" applyBorder="1" applyAlignment="1">
      <alignment horizontal="center" vertical="center" wrapText="1"/>
    </xf>
    <xf numFmtId="0" fontId="27" fillId="17" borderId="19" xfId="0" applyFont="1" applyFill="1" applyBorder="1" applyAlignment="1">
      <alignment horizontal="left" vertical="center" wrapText="1"/>
    </xf>
    <xf numFmtId="0" fontId="27" fillId="17" borderId="38" xfId="0" applyFont="1" applyFill="1" applyBorder="1" applyAlignment="1">
      <alignment horizontal="left" vertical="center" wrapText="1"/>
    </xf>
    <xf numFmtId="0" fontId="27" fillId="17" borderId="25" xfId="0" applyFont="1" applyFill="1" applyBorder="1" applyAlignment="1">
      <alignment horizontal="left" vertical="center" wrapText="1"/>
    </xf>
    <xf numFmtId="0" fontId="27" fillId="18" borderId="19" xfId="0" applyFont="1" applyFill="1" applyBorder="1" applyAlignment="1">
      <alignment horizontal="left" vertical="center" wrapText="1"/>
    </xf>
    <xf numFmtId="0" fontId="27" fillId="18" borderId="38" xfId="0" applyFont="1" applyFill="1" applyBorder="1" applyAlignment="1">
      <alignment horizontal="left" vertical="center" wrapText="1"/>
    </xf>
    <xf numFmtId="0" fontId="27" fillId="18" borderId="25" xfId="0" applyFont="1" applyFill="1" applyBorder="1" applyAlignment="1">
      <alignment horizontal="left" vertical="center" wrapText="1"/>
    </xf>
    <xf numFmtId="0" fontId="27" fillId="9" borderId="34" xfId="0" applyFont="1" applyFill="1" applyBorder="1" applyAlignment="1">
      <alignment horizontal="left" vertical="center" wrapText="1"/>
    </xf>
    <xf numFmtId="0" fontId="27" fillId="9" borderId="36" xfId="0" applyFont="1" applyFill="1" applyBorder="1" applyAlignment="1">
      <alignment horizontal="left" vertical="center" wrapText="1"/>
    </xf>
    <xf numFmtId="0" fontId="27" fillId="9" borderId="35" xfId="0" applyFont="1" applyFill="1" applyBorder="1" applyAlignment="1">
      <alignment horizontal="left" vertical="center" wrapText="1"/>
    </xf>
    <xf numFmtId="0" fontId="27" fillId="9" borderId="34" xfId="0" applyFont="1" applyFill="1" applyBorder="1" applyAlignment="1">
      <alignment horizontal="center" vertical="center" wrapText="1"/>
    </xf>
    <xf numFmtId="0" fontId="27" fillId="9" borderId="36" xfId="0" applyFont="1" applyFill="1" applyBorder="1" applyAlignment="1">
      <alignment horizontal="center" vertical="center" wrapText="1"/>
    </xf>
    <xf numFmtId="0" fontId="50" fillId="9" borderId="23" xfId="0" applyFont="1" applyFill="1" applyBorder="1" applyAlignment="1">
      <alignment horizontal="center" vertical="center" wrapText="1"/>
    </xf>
    <xf numFmtId="0" fontId="50" fillId="9" borderId="40" xfId="0" applyFont="1" applyFill="1" applyBorder="1" applyAlignment="1">
      <alignment horizontal="center" vertical="center" wrapText="1"/>
    </xf>
    <xf numFmtId="0" fontId="27" fillId="9" borderId="10" xfId="0" applyFont="1" applyFill="1" applyBorder="1" applyAlignment="1">
      <alignment horizontal="left" vertical="center" wrapText="1"/>
    </xf>
    <xf numFmtId="0" fontId="50" fillId="9" borderId="10" xfId="0" applyFont="1" applyFill="1" applyBorder="1" applyAlignment="1">
      <alignment horizontal="left" vertical="center" wrapText="1"/>
    </xf>
    <xf numFmtId="0" fontId="16" fillId="0" borderId="10" xfId="43" applyFont="1" applyBorder="1" applyAlignment="1">
      <alignment vertical="top" wrapText="1"/>
    </xf>
    <xf numFmtId="0" fontId="16" fillId="0" borderId="19" xfId="43" applyFont="1" applyBorder="1" applyAlignment="1">
      <alignment vertical="top" wrapText="1"/>
    </xf>
    <xf numFmtId="0" fontId="16" fillId="0" borderId="38" xfId="43" applyFont="1" applyBorder="1" applyAlignment="1">
      <alignment vertical="top" wrapText="1"/>
    </xf>
    <xf numFmtId="0" fontId="62" fillId="0" borderId="19" xfId="42" applyFont="1" applyFill="1" applyBorder="1" applyAlignment="1">
      <alignment horizontal="left" vertical="top" wrapText="1"/>
    </xf>
    <xf numFmtId="0" fontId="19" fillId="0" borderId="38" xfId="43" applyBorder="1" applyAlignment="1">
      <alignment vertical="top" wrapText="1"/>
    </xf>
    <xf numFmtId="0" fontId="19" fillId="0" borderId="25" xfId="43" applyBorder="1" applyAlignment="1">
      <alignment vertical="top" wrapText="1"/>
    </xf>
    <xf numFmtId="0" fontId="0" fillId="0" borderId="38" xfId="0" applyBorder="1" applyAlignment="1">
      <alignment horizontal="left" vertical="top" wrapText="1"/>
    </xf>
    <xf numFmtId="0" fontId="0" fillId="0" borderId="25" xfId="0" applyBorder="1" applyAlignment="1">
      <alignment horizontal="left" vertical="top" wrapText="1"/>
    </xf>
    <xf numFmtId="0" fontId="61" fillId="0" borderId="19" xfId="42" applyFont="1" applyFill="1" applyBorder="1" applyAlignment="1">
      <alignment horizontal="left" vertical="top" wrapText="1"/>
    </xf>
    <xf numFmtId="0" fontId="19" fillId="0" borderId="38" xfId="43" applyFont="1" applyBorder="1" applyAlignment="1">
      <alignment horizontal="left" vertical="top" wrapText="1"/>
    </xf>
    <xf numFmtId="0" fontId="62" fillId="0" borderId="38" xfId="42" applyFont="1" applyFill="1" applyBorder="1" applyAlignment="1">
      <alignment horizontal="left" vertical="top" wrapText="1"/>
    </xf>
    <xf numFmtId="0" fontId="62" fillId="0" borderId="25" xfId="42" applyFont="1" applyFill="1" applyBorder="1" applyAlignment="1">
      <alignment horizontal="left" vertical="top" wrapText="1"/>
    </xf>
    <xf numFmtId="0" fontId="16" fillId="0" borderId="25" xfId="43" applyFont="1" applyBorder="1" applyAlignment="1">
      <alignment vertical="top" wrapText="1"/>
    </xf>
    <xf numFmtId="0" fontId="65" fillId="0" borderId="19" xfId="42" applyFont="1" applyFill="1" applyBorder="1" applyAlignment="1">
      <alignment horizontal="left" vertical="center" wrapText="1"/>
    </xf>
    <xf numFmtId="0" fontId="65" fillId="0" borderId="38" xfId="42" applyFont="1" applyFill="1" applyBorder="1" applyAlignment="1">
      <alignment horizontal="left" vertical="center" wrapText="1"/>
    </xf>
    <xf numFmtId="0" fontId="65" fillId="0" borderId="25" xfId="42" applyFont="1" applyFill="1" applyBorder="1" applyAlignment="1">
      <alignment horizontal="left" vertical="center" wrapText="1"/>
    </xf>
    <xf numFmtId="1" fontId="29" fillId="15" borderId="10" xfId="9" applyNumberFormat="1" applyFont="1" applyFill="1" applyBorder="1" applyAlignment="1">
      <alignment horizontal="center" vertical="center"/>
    </xf>
    <xf numFmtId="166" fontId="29" fillId="2" borderId="19" xfId="18" applyNumberFormat="1" applyFont="1" applyFill="1" applyBorder="1" applyAlignment="1">
      <alignment horizontal="center" vertical="center"/>
    </xf>
    <xf numFmtId="166" fontId="29" fillId="2" borderId="38" xfId="18" applyNumberFormat="1" applyFont="1" applyFill="1" applyBorder="1" applyAlignment="1">
      <alignment horizontal="center" vertical="center"/>
    </xf>
    <xf numFmtId="0" fontId="32" fillId="8" borderId="19" xfId="18" applyFont="1" applyFill="1" applyBorder="1" applyAlignment="1">
      <alignment horizontal="center" vertical="center" wrapText="1"/>
    </xf>
    <xf numFmtId="0" fontId="32" fillId="8" borderId="25" xfId="18" applyFont="1" applyFill="1" applyBorder="1" applyAlignment="1">
      <alignment horizontal="center" vertical="center" wrapText="1"/>
    </xf>
    <xf numFmtId="0" fontId="26" fillId="9" borderId="21" xfId="18" applyFont="1" applyFill="1" applyBorder="1" applyAlignment="1">
      <alignment horizontal="left" vertical="center" wrapText="1"/>
    </xf>
    <xf numFmtId="0" fontId="26" fillId="9" borderId="22" xfId="18" applyFont="1" applyFill="1" applyBorder="1" applyAlignment="1">
      <alignment horizontal="left" vertical="center" wrapText="1"/>
    </xf>
    <xf numFmtId="0" fontId="26" fillId="9" borderId="23" xfId="18" applyFont="1" applyFill="1" applyBorder="1" applyAlignment="1">
      <alignment horizontal="left" vertical="center" wrapText="1"/>
    </xf>
    <xf numFmtId="0" fontId="26" fillId="9" borderId="41" xfId="18" applyFont="1" applyFill="1" applyBorder="1" applyAlignment="1">
      <alignment horizontal="left" vertical="center" wrapText="1"/>
    </xf>
    <xf numFmtId="0" fontId="26" fillId="9" borderId="0" xfId="18" applyFont="1" applyFill="1" applyBorder="1" applyAlignment="1">
      <alignment horizontal="left" vertical="center" wrapText="1"/>
    </xf>
    <xf numFmtId="0" fontId="26" fillId="9" borderId="39" xfId="18" applyFont="1" applyFill="1" applyBorder="1" applyAlignment="1">
      <alignment horizontal="left" vertical="center" wrapText="1"/>
    </xf>
    <xf numFmtId="0" fontId="26" fillId="9" borderId="42" xfId="18" applyFont="1" applyFill="1" applyBorder="1" applyAlignment="1">
      <alignment horizontal="left" vertical="center" wrapText="1"/>
    </xf>
    <xf numFmtId="0" fontId="26" fillId="9" borderId="24" xfId="18" applyFont="1" applyFill="1" applyBorder="1" applyAlignment="1">
      <alignment horizontal="left" vertical="center" wrapText="1"/>
    </xf>
    <xf numFmtId="0" fontId="26" fillId="9" borderId="40" xfId="18" applyFont="1" applyFill="1" applyBorder="1" applyAlignment="1">
      <alignment horizontal="left" vertical="center" wrapText="1"/>
    </xf>
    <xf numFmtId="0" fontId="40" fillId="9" borderId="29" xfId="18" applyFont="1" applyFill="1" applyBorder="1" applyAlignment="1">
      <alignment horizontal="left" vertical="top"/>
    </xf>
    <xf numFmtId="0" fontId="40" fillId="9" borderId="45" xfId="18" applyFont="1" applyFill="1" applyBorder="1" applyAlignment="1">
      <alignment horizontal="left" vertical="top"/>
    </xf>
    <xf numFmtId="0" fontId="40" fillId="9" borderId="30" xfId="18" applyFont="1" applyFill="1" applyBorder="1" applyAlignment="1">
      <alignment horizontal="left" vertical="top"/>
    </xf>
    <xf numFmtId="0" fontId="40" fillId="9" borderId="46" xfId="18" applyFont="1" applyFill="1" applyBorder="1" applyAlignment="1">
      <alignment horizontal="left" vertical="top"/>
    </xf>
    <xf numFmtId="0" fontId="40" fillId="9" borderId="0" xfId="18" applyFont="1" applyFill="1" applyBorder="1" applyAlignment="1">
      <alignment horizontal="left" vertical="top"/>
    </xf>
    <xf numFmtId="0" fontId="40" fillId="9" borderId="47" xfId="18" applyFont="1" applyFill="1" applyBorder="1" applyAlignment="1">
      <alignment horizontal="left" vertical="top"/>
    </xf>
    <xf numFmtId="0" fontId="40" fillId="9" borderId="48" xfId="18" applyFont="1" applyFill="1" applyBorder="1" applyAlignment="1">
      <alignment horizontal="left" vertical="top"/>
    </xf>
    <xf numFmtId="0" fontId="40" fillId="9" borderId="49" xfId="18" applyFont="1" applyFill="1" applyBorder="1" applyAlignment="1">
      <alignment horizontal="left" vertical="top"/>
    </xf>
    <xf numFmtId="0" fontId="40" fillId="9" borderId="50" xfId="18" applyFont="1" applyFill="1" applyBorder="1" applyAlignment="1">
      <alignment horizontal="left" vertical="top"/>
    </xf>
    <xf numFmtId="0" fontId="29" fillId="9" borderId="19" xfId="18" applyFont="1" applyFill="1" applyBorder="1" applyAlignment="1">
      <alignment horizontal="center" vertical="center"/>
    </xf>
    <xf numFmtId="0" fontId="29" fillId="9" borderId="25" xfId="18" applyFont="1" applyFill="1" applyBorder="1" applyAlignment="1">
      <alignment horizontal="center" vertical="center"/>
    </xf>
    <xf numFmtId="0" fontId="29" fillId="9" borderId="4" xfId="18" applyFont="1" applyFill="1" applyBorder="1" applyAlignment="1">
      <alignment horizontal="center" vertical="center" wrapText="1"/>
    </xf>
    <xf numFmtId="0" fontId="29" fillId="9" borderId="25" xfId="18" applyFont="1" applyFill="1" applyBorder="1" applyAlignment="1">
      <alignment horizontal="center" vertical="center" wrapText="1"/>
    </xf>
    <xf numFmtId="0" fontId="31" fillId="9" borderId="43" xfId="18" applyFont="1" applyFill="1" applyBorder="1" applyAlignment="1">
      <alignment horizontal="center" vertical="center"/>
    </xf>
    <xf numFmtId="0" fontId="31" fillId="9" borderId="45" xfId="18" applyFont="1" applyFill="1" applyBorder="1" applyAlignment="1">
      <alignment horizontal="center" vertical="center"/>
    </xf>
    <xf numFmtId="0" fontId="31" fillId="9" borderId="44" xfId="18" applyFont="1" applyFill="1" applyBorder="1" applyAlignment="1">
      <alignment horizontal="center" vertical="center"/>
    </xf>
    <xf numFmtId="0" fontId="31" fillId="9" borderId="41" xfId="18" applyFont="1" applyFill="1" applyBorder="1" applyAlignment="1">
      <alignment horizontal="center" vertical="center"/>
    </xf>
    <xf numFmtId="0" fontId="31" fillId="9" borderId="0" xfId="18" applyFont="1" applyFill="1" applyBorder="1" applyAlignment="1">
      <alignment horizontal="center" vertical="center"/>
    </xf>
    <xf numFmtId="0" fontId="31" fillId="9" borderId="39" xfId="18" applyFont="1" applyFill="1" applyBorder="1" applyAlignment="1">
      <alignment horizontal="center" vertical="center"/>
    </xf>
    <xf numFmtId="0" fontId="31" fillId="9" borderId="42" xfId="18" applyFont="1" applyFill="1" applyBorder="1" applyAlignment="1">
      <alignment horizontal="center" vertical="center"/>
    </xf>
    <xf numFmtId="0" fontId="31" fillId="9" borderId="24" xfId="18" applyFont="1" applyFill="1" applyBorder="1" applyAlignment="1">
      <alignment horizontal="center" vertical="center"/>
    </xf>
    <xf numFmtId="0" fontId="31" fillId="9" borderId="40" xfId="18" applyFont="1" applyFill="1" applyBorder="1" applyAlignment="1">
      <alignment horizontal="center" vertical="center"/>
    </xf>
    <xf numFmtId="0" fontId="29" fillId="9" borderId="38" xfId="18" applyFont="1" applyFill="1" applyBorder="1" applyAlignment="1">
      <alignment horizontal="center" vertical="center" wrapText="1"/>
    </xf>
    <xf numFmtId="0" fontId="29" fillId="9" borderId="51" xfId="18" applyFont="1" applyFill="1" applyBorder="1" applyAlignment="1">
      <alignment horizontal="center" vertical="center"/>
    </xf>
    <xf numFmtId="0" fontId="29" fillId="9" borderId="52" xfId="18" applyFont="1" applyFill="1" applyBorder="1" applyAlignment="1">
      <alignment horizontal="center" vertical="center"/>
    </xf>
    <xf numFmtId="0" fontId="29" fillId="9" borderId="43" xfId="18" applyFont="1" applyFill="1" applyBorder="1" applyAlignment="1">
      <alignment horizontal="center" vertical="center"/>
    </xf>
    <xf numFmtId="0" fontId="29" fillId="9" borderId="44" xfId="18" applyFont="1" applyFill="1" applyBorder="1" applyAlignment="1">
      <alignment horizontal="center" vertical="center"/>
    </xf>
    <xf numFmtId="0" fontId="29" fillId="9" borderId="42" xfId="18" applyFont="1" applyFill="1" applyBorder="1" applyAlignment="1">
      <alignment horizontal="center" vertical="center"/>
    </xf>
    <xf numFmtId="0" fontId="29" fillId="9" borderId="40" xfId="18" applyFont="1" applyFill="1" applyBorder="1" applyAlignment="1">
      <alignment horizontal="center" vertical="center"/>
    </xf>
    <xf numFmtId="0" fontId="34" fillId="8" borderId="26" xfId="0" applyFont="1" applyFill="1" applyBorder="1" applyAlignment="1">
      <alignment horizontal="center" vertical="center"/>
    </xf>
    <xf numFmtId="0" fontId="34" fillId="8" borderId="15" xfId="0" applyFont="1" applyFill="1" applyBorder="1" applyAlignment="1">
      <alignment horizontal="center" vertical="center"/>
    </xf>
    <xf numFmtId="0" fontId="34" fillId="8" borderId="16" xfId="0" applyFont="1" applyFill="1" applyBorder="1" applyAlignment="1">
      <alignment horizontal="center" vertical="center"/>
    </xf>
    <xf numFmtId="0" fontId="27" fillId="2" borderId="26"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27" fillId="2" borderId="16" xfId="0" applyFont="1" applyFill="1" applyBorder="1" applyAlignment="1">
      <alignment horizontal="center" vertical="center" wrapText="1"/>
    </xf>
    <xf numFmtId="0" fontId="27" fillId="2" borderId="29" xfId="0" applyFont="1" applyFill="1" applyBorder="1" applyAlignment="1">
      <alignment horizontal="center" vertical="center"/>
    </xf>
    <xf numFmtId="0" fontId="27" fillId="2" borderId="45" xfId="0" applyFont="1" applyFill="1" applyBorder="1" applyAlignment="1">
      <alignment horizontal="center" vertical="center"/>
    </xf>
    <xf numFmtId="0" fontId="27" fillId="2" borderId="30" xfId="0" applyFont="1" applyFill="1" applyBorder="1" applyAlignment="1">
      <alignment horizontal="center" vertical="center"/>
    </xf>
    <xf numFmtId="0" fontId="27" fillId="3" borderId="0" xfId="0" applyFont="1" applyFill="1" applyBorder="1" applyAlignment="1">
      <alignment horizontal="center" vertical="center" wrapText="1"/>
    </xf>
    <xf numFmtId="0" fontId="0" fillId="0" borderId="0" xfId="0" applyAlignment="1">
      <alignment horizontal="center"/>
    </xf>
    <xf numFmtId="0" fontId="18" fillId="3" borderId="0" xfId="0" applyFont="1" applyFill="1" applyBorder="1" applyAlignment="1">
      <alignment horizontal="center" vertical="center"/>
    </xf>
    <xf numFmtId="0" fontId="18" fillId="3" borderId="0" xfId="0" applyFont="1" applyFill="1" applyBorder="1" applyAlignment="1">
      <alignment horizontal="center" vertical="center" wrapText="1"/>
    </xf>
  </cellXfs>
  <cellStyles count="56">
    <cellStyle name="Millares 2" xfId="1"/>
    <cellStyle name="Moneda 2" xfId="2"/>
    <cellStyle name="Moneda 3" xfId="3"/>
    <cellStyle name="Moneda 4" xfId="4"/>
    <cellStyle name="Moneda 4 2" xfId="5"/>
    <cellStyle name="Normal" xfId="0" builtinId="0"/>
    <cellStyle name="Normal 12 2" xfId="6"/>
    <cellStyle name="Normal 18 2" xfId="7"/>
    <cellStyle name="Normal 19 2" xfId="8"/>
    <cellStyle name="Normal 2" xfId="9"/>
    <cellStyle name="Normal 2 2" xfId="10"/>
    <cellStyle name="Normal 2 2 2" xfId="11"/>
    <cellStyle name="Normal 2 2 2 2" xfId="12"/>
    <cellStyle name="Normal 2 2 3" xfId="13"/>
    <cellStyle name="Normal 2 2 4" xfId="14"/>
    <cellStyle name="Normal 2 2 5" xfId="15"/>
    <cellStyle name="Normal 2 2 6" xfId="16"/>
    <cellStyle name="Normal 2 2 7" xfId="17"/>
    <cellStyle name="Normal 2 3" xfId="18"/>
    <cellStyle name="Normal 2 3 2" xfId="55"/>
    <cellStyle name="Normal 2 4" xfId="19"/>
    <cellStyle name="Normal 2 5" xfId="20"/>
    <cellStyle name="Normal 2 6" xfId="21"/>
    <cellStyle name="Normal 21 2" xfId="22"/>
    <cellStyle name="Normal 26 2" xfId="23"/>
    <cellStyle name="Normal 28 2" xfId="24"/>
    <cellStyle name="Normal 3" xfId="25"/>
    <cellStyle name="Normal 33 2" xfId="26"/>
    <cellStyle name="Normal 36 2" xfId="27"/>
    <cellStyle name="Normal 38 2" xfId="28"/>
    <cellStyle name="Normal 4" xfId="29"/>
    <cellStyle name="Normal 5" xfId="30"/>
    <cellStyle name="Normal 5 2" xfId="31"/>
    <cellStyle name="Normal 5 3" xfId="32"/>
    <cellStyle name="Normal 5 4" xfId="33"/>
    <cellStyle name="Normal 5 5" xfId="34"/>
    <cellStyle name="Normal 5 6" xfId="35"/>
    <cellStyle name="Normal 6" xfId="36"/>
    <cellStyle name="Normal 6 2" xfId="37"/>
    <cellStyle name="Normal 6 3" xfId="38"/>
    <cellStyle name="Normal 7" xfId="39"/>
    <cellStyle name="Normal 8" xfId="40"/>
    <cellStyle name="Normal 8 2" xfId="41"/>
    <cellStyle name="Normal 8 3" xfId="42"/>
    <cellStyle name="Normal 9" xfId="43"/>
    <cellStyle name="Normal_Instrumentos Autoevaluación CI" xfId="44"/>
    <cellStyle name="Porcentaje 2" xfId="45"/>
    <cellStyle name="Porcentaje 3" xfId="46"/>
    <cellStyle name="Porcentaje 3 2" xfId="47"/>
    <cellStyle name="Porcentaje 4" xfId="48"/>
    <cellStyle name="Porcentual" xfId="49" builtinId="5"/>
    <cellStyle name="Porcentual 2" xfId="50"/>
    <cellStyle name="Porcentual 2 10" xfId="51"/>
    <cellStyle name="Porcentual 3" xfId="52"/>
    <cellStyle name="Porcentual 4" xfId="53"/>
    <cellStyle name="Porcentual 5" xfId="54"/>
  </cellStyles>
  <dxfs count="15">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2809875</xdr:colOff>
      <xdr:row>6</xdr:row>
      <xdr:rowOff>457200</xdr:rowOff>
    </xdr:to>
    <xdr:grpSp>
      <xdr:nvGrpSpPr>
        <xdr:cNvPr id="225725" name="Group 54"/>
        <xdr:cNvGrpSpPr>
          <a:grpSpLocks/>
        </xdr:cNvGrpSpPr>
      </xdr:nvGrpSpPr>
      <xdr:grpSpPr bwMode="auto">
        <a:xfrm>
          <a:off x="18245138" y="2752725"/>
          <a:ext cx="2638425" cy="371475"/>
          <a:chOff x="1888" y="477"/>
          <a:chExt cx="278" cy="55"/>
        </a:xfrm>
      </xdr:grpSpPr>
      <xdr:sp macro="[0]!probaja" textlink="">
        <xdr:nvSpPr>
          <xdr:cNvPr id="3" name="Oval 12"/>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xdr:cNvSpPr>
            <a:spLocks noChangeArrowheads="1"/>
          </xdr:cNvSpPr>
        </xdr:nvSpPr>
        <xdr:spPr bwMode="auto">
          <a:xfrm>
            <a:off x="1991" y="477"/>
            <a:ext cx="36" cy="55"/>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64407</xdr:colOff>
      <xdr:row>6</xdr:row>
      <xdr:rowOff>92490</xdr:rowOff>
    </xdr:from>
    <xdr:to>
      <xdr:col>7</xdr:col>
      <xdr:colOff>715713</xdr:colOff>
      <xdr:row>6</xdr:row>
      <xdr:rowOff>434316</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912132</xdr:colOff>
      <xdr:row>6</xdr:row>
      <xdr:rowOff>92777</xdr:rowOff>
    </xdr:from>
    <xdr:to>
      <xdr:col>7</xdr:col>
      <xdr:colOff>2021393</xdr:colOff>
      <xdr:row>6</xdr:row>
      <xdr:rowOff>431953</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2245632</xdr:colOff>
      <xdr:row>6</xdr:row>
      <xdr:rowOff>96334</xdr:rowOff>
    </xdr:from>
    <xdr:to>
      <xdr:col>7</xdr:col>
      <xdr:colOff>2940896</xdr:colOff>
      <xdr:row>6</xdr:row>
      <xdr:rowOff>444256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3073111</xdr:colOff>
      <xdr:row>0</xdr:row>
      <xdr:rowOff>235527</xdr:rowOff>
    </xdr:from>
    <xdr:to>
      <xdr:col>5</xdr:col>
      <xdr:colOff>2155063</xdr:colOff>
      <xdr:row>3</xdr:row>
      <xdr:rowOff>231295</xdr:rowOff>
    </xdr:to>
    <xdr:sp macro="[0]!cargarinvtr" textlink="">
      <xdr:nvSpPr>
        <xdr:cNvPr id="15" name="AutoShape 65"/>
        <xdr:cNvSpPr>
          <a:spLocks noChangeArrowheads="1"/>
        </xdr:cNvSpPr>
      </xdr:nvSpPr>
      <xdr:spPr bwMode="auto">
        <a:xfrm>
          <a:off x="13117656" y="235527"/>
          <a:ext cx="3359543" cy="1450495"/>
        </a:xfrm>
        <a:prstGeom prst="bevel">
          <a:avLst>
            <a:gd name="adj" fmla="val 7593"/>
          </a:avLst>
        </a:prstGeom>
        <a:solidFill>
          <a:schemeClr val="bg2">
            <a:lumMod val="75000"/>
          </a:schemeClr>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400" b="1" i="0" strike="noStrike" baseline="0">
              <a:solidFill>
                <a:sysClr val="windowText" lastClr="000000"/>
              </a:solidFill>
              <a:latin typeface="Bookman Old Style" pitchFamily="18" charset="0"/>
              <a:ea typeface="+mn-ea"/>
              <a:cs typeface="Arial" pitchFamily="34" charset="0"/>
            </a:rPr>
            <a:t>Portafolio de Riesgos Institucionales</a:t>
          </a:r>
        </a:p>
      </xdr:txBody>
    </xdr:sp>
    <xdr:clientData/>
  </xdr:twoCellAnchor>
  <xdr:twoCellAnchor>
    <xdr:from>
      <xdr:col>13</xdr:col>
      <xdr:colOff>116360</xdr:colOff>
      <xdr:row>6</xdr:row>
      <xdr:rowOff>0</xdr:rowOff>
    </xdr:from>
    <xdr:to>
      <xdr:col>13</xdr:col>
      <xdr:colOff>1150193</xdr:colOff>
      <xdr:row>6</xdr:row>
      <xdr:rowOff>514350</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2546351</xdr:colOff>
      <xdr:row>6</xdr:row>
      <xdr:rowOff>38101</xdr:rowOff>
    </xdr:from>
    <xdr:to>
      <xdr:col>13</xdr:col>
      <xdr:colOff>3779066</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1241426</xdr:colOff>
      <xdr:row>6</xdr:row>
      <xdr:rowOff>44451</xdr:rowOff>
    </xdr:from>
    <xdr:to>
      <xdr:col>13</xdr:col>
      <xdr:colOff>2490508</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3851275</xdr:colOff>
      <xdr:row>6</xdr:row>
      <xdr:rowOff>44450</xdr:rowOff>
    </xdr:from>
    <xdr:to>
      <xdr:col>13</xdr:col>
      <xdr:colOff>5184775</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388144</xdr:colOff>
      <xdr:row>3</xdr:row>
      <xdr:rowOff>49413</xdr:rowOff>
    </xdr:from>
    <xdr:to>
      <xdr:col>1</xdr:col>
      <xdr:colOff>3085025</xdr:colOff>
      <xdr:row>5</xdr:row>
      <xdr:rowOff>321402</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Q19"/>
  <sheetViews>
    <sheetView showGridLines="0" zoomScale="80" zoomScaleNormal="80" workbookViewId="0">
      <pane xSplit="1" ySplit="6" topLeftCell="B7" activePane="bottomRight" state="frozen"/>
      <selection pane="topRight" activeCell="B1" sqref="B1"/>
      <selection pane="bottomLeft" activeCell="A7" sqref="A7"/>
      <selection pane="bottomRight" activeCell="E18" sqref="E18"/>
    </sheetView>
  </sheetViews>
  <sheetFormatPr baseColWidth="10" defaultRowHeight="15"/>
  <cols>
    <col min="1" max="1" width="37.28515625" style="107" customWidth="1"/>
    <col min="2" max="2" width="39" style="107" customWidth="1"/>
    <col min="3" max="3" width="20.7109375" style="107" customWidth="1"/>
    <col min="4" max="4" width="20.5703125" style="107" customWidth="1"/>
    <col min="5" max="5" width="18.5703125" style="107" customWidth="1"/>
    <col min="6" max="6" width="17.85546875" style="107" customWidth="1"/>
    <col min="7" max="7" width="3.140625" style="107" customWidth="1"/>
    <col min="8" max="8" width="4.42578125" style="107" customWidth="1"/>
    <col min="9" max="9" width="32.28515625" style="107" customWidth="1"/>
    <col min="10" max="11" width="11.42578125" style="107"/>
    <col min="12" max="12" width="13.42578125" style="107" customWidth="1"/>
    <col min="13" max="13" width="14" style="107" customWidth="1"/>
    <col min="14" max="15" width="11.42578125" style="107"/>
    <col min="16" max="17" width="20.5703125" style="107" customWidth="1"/>
    <col min="18" max="16384" width="11.42578125" style="107"/>
  </cols>
  <sheetData>
    <row r="1" spans="1:17" ht="21">
      <c r="A1" s="384" t="s">
        <v>126</v>
      </c>
      <c r="B1" s="385"/>
      <c r="C1" s="385"/>
      <c r="D1" s="385"/>
      <c r="E1" s="385"/>
      <c r="F1" s="385"/>
      <c r="G1" s="385"/>
      <c r="H1" s="385"/>
    </row>
    <row r="2" spans="1:17" ht="21">
      <c r="A2" s="392" t="s">
        <v>385</v>
      </c>
      <c r="B2" s="392"/>
      <c r="C2" s="260"/>
      <c r="D2" s="260"/>
      <c r="E2" s="260"/>
      <c r="F2" s="260"/>
      <c r="G2" s="260"/>
      <c r="H2" s="260"/>
    </row>
    <row r="3" spans="1:17" ht="48" customHeight="1">
      <c r="A3" s="393" t="s">
        <v>466</v>
      </c>
      <c r="B3" s="393"/>
      <c r="C3" s="98"/>
      <c r="D3" s="98"/>
      <c r="E3" s="98"/>
      <c r="F3" s="98"/>
      <c r="G3" s="264"/>
      <c r="H3" s="264">
        <f>SUM(H7:H11,H19)</f>
        <v>0</v>
      </c>
    </row>
    <row r="4" spans="1:17" ht="49.5" customHeight="1">
      <c r="A4" s="386" t="s">
        <v>210</v>
      </c>
      <c r="B4" s="386" t="s">
        <v>209</v>
      </c>
      <c r="C4" s="386" t="s">
        <v>208</v>
      </c>
      <c r="D4" s="394" t="s">
        <v>207</v>
      </c>
      <c r="E4" s="370" t="s">
        <v>206</v>
      </c>
      <c r="F4" s="370"/>
      <c r="G4" s="386" t="s">
        <v>205</v>
      </c>
      <c r="H4" s="389" t="s">
        <v>334</v>
      </c>
      <c r="I4" s="379" t="s">
        <v>332</v>
      </c>
      <c r="J4" s="382" t="s">
        <v>333</v>
      </c>
      <c r="K4" s="383"/>
      <c r="L4" s="247" t="s">
        <v>344</v>
      </c>
      <c r="M4" s="247" t="s">
        <v>345</v>
      </c>
      <c r="N4" s="247" t="s">
        <v>346</v>
      </c>
      <c r="O4" s="259" t="s">
        <v>347</v>
      </c>
      <c r="P4" s="367" t="s">
        <v>348</v>
      </c>
      <c r="Q4" s="367" t="s">
        <v>349</v>
      </c>
    </row>
    <row r="5" spans="1:17" ht="31.5" customHeight="1">
      <c r="A5" s="387"/>
      <c r="B5" s="387"/>
      <c r="C5" s="387"/>
      <c r="D5" s="395"/>
      <c r="E5" s="397" t="s">
        <v>127</v>
      </c>
      <c r="F5" s="370" t="s">
        <v>128</v>
      </c>
      <c r="G5" s="387"/>
      <c r="H5" s="390"/>
      <c r="I5" s="380"/>
      <c r="J5" s="377" t="s">
        <v>204</v>
      </c>
      <c r="K5" s="377" t="s">
        <v>128</v>
      </c>
      <c r="L5" s="375" t="s">
        <v>128</v>
      </c>
      <c r="M5" s="375" t="s">
        <v>128</v>
      </c>
      <c r="N5" s="375" t="s">
        <v>128</v>
      </c>
      <c r="O5" s="375" t="s">
        <v>128</v>
      </c>
      <c r="P5" s="368"/>
      <c r="Q5" s="368"/>
    </row>
    <row r="6" spans="1:17" ht="31.5" customHeight="1">
      <c r="A6" s="388"/>
      <c r="B6" s="388"/>
      <c r="C6" s="388"/>
      <c r="D6" s="396"/>
      <c r="E6" s="398"/>
      <c r="F6" s="370"/>
      <c r="G6" s="388"/>
      <c r="H6" s="391"/>
      <c r="I6" s="376"/>
      <c r="J6" s="378"/>
      <c r="K6" s="378"/>
      <c r="L6" s="376"/>
      <c r="M6" s="381"/>
      <c r="N6" s="376"/>
      <c r="O6" s="376"/>
      <c r="P6" s="369"/>
      <c r="Q6" s="369"/>
    </row>
    <row r="7" spans="1:17" ht="63" customHeight="1">
      <c r="A7" s="360" t="s">
        <v>335</v>
      </c>
      <c r="B7" s="329" t="s">
        <v>212</v>
      </c>
      <c r="C7" s="193" t="s">
        <v>271</v>
      </c>
      <c r="D7" s="99">
        <v>0</v>
      </c>
      <c r="E7" s="100"/>
      <c r="F7" s="100">
        <v>100</v>
      </c>
      <c r="G7" s="99"/>
      <c r="H7" s="101"/>
      <c r="I7" s="330" t="s">
        <v>484</v>
      </c>
      <c r="J7" s="102"/>
      <c r="K7" s="102">
        <v>100</v>
      </c>
      <c r="L7" s="102">
        <v>25</v>
      </c>
      <c r="M7" s="102">
        <v>25</v>
      </c>
      <c r="N7" s="102">
        <v>25</v>
      </c>
      <c r="O7" s="102">
        <v>25</v>
      </c>
      <c r="P7" s="327" t="s">
        <v>485</v>
      </c>
      <c r="Q7" s="328" t="s">
        <v>486</v>
      </c>
    </row>
    <row r="8" spans="1:17" ht="60.75" customHeight="1">
      <c r="A8" s="361"/>
      <c r="B8" s="371" t="s">
        <v>130</v>
      </c>
      <c r="C8" s="193" t="s">
        <v>131</v>
      </c>
      <c r="D8" s="99">
        <v>0</v>
      </c>
      <c r="E8" s="100"/>
      <c r="F8" s="100">
        <v>100</v>
      </c>
      <c r="G8" s="99"/>
      <c r="H8" s="101"/>
      <c r="I8" s="348" t="s">
        <v>515</v>
      </c>
      <c r="J8" s="102"/>
      <c r="K8" s="102">
        <v>100</v>
      </c>
      <c r="L8" s="102">
        <v>25</v>
      </c>
      <c r="M8" s="102">
        <v>25</v>
      </c>
      <c r="N8" s="102">
        <v>25</v>
      </c>
      <c r="O8" s="102">
        <v>25</v>
      </c>
      <c r="P8" s="327" t="s">
        <v>485</v>
      </c>
      <c r="Q8" s="328" t="s">
        <v>486</v>
      </c>
    </row>
    <row r="9" spans="1:17" ht="129.75" customHeight="1">
      <c r="A9" s="361"/>
      <c r="B9" s="372"/>
      <c r="C9" s="193" t="s">
        <v>375</v>
      </c>
      <c r="D9" s="99">
        <v>0</v>
      </c>
      <c r="E9" s="100"/>
      <c r="F9" s="100">
        <v>100</v>
      </c>
      <c r="G9" s="99"/>
      <c r="H9" s="101"/>
      <c r="I9" s="330" t="s">
        <v>483</v>
      </c>
      <c r="J9" s="102"/>
      <c r="K9" s="102">
        <v>100</v>
      </c>
      <c r="L9" s="102">
        <v>25</v>
      </c>
      <c r="M9" s="102">
        <v>25</v>
      </c>
      <c r="N9" s="102">
        <v>25</v>
      </c>
      <c r="O9" s="102">
        <v>25</v>
      </c>
      <c r="P9" s="327" t="s">
        <v>485</v>
      </c>
      <c r="Q9" s="328" t="s">
        <v>486</v>
      </c>
    </row>
    <row r="10" spans="1:17" ht="85.5" customHeight="1">
      <c r="A10" s="361"/>
      <c r="B10" s="125" t="s">
        <v>213</v>
      </c>
      <c r="C10" s="194" t="s">
        <v>376</v>
      </c>
      <c r="D10" s="285" t="s">
        <v>409</v>
      </c>
      <c r="E10" s="285" t="s">
        <v>409</v>
      </c>
      <c r="F10" s="285" t="s">
        <v>409</v>
      </c>
      <c r="G10" s="285" t="s">
        <v>409</v>
      </c>
      <c r="H10" s="285" t="s">
        <v>409</v>
      </c>
      <c r="I10" s="285" t="s">
        <v>409</v>
      </c>
      <c r="J10" s="285" t="s">
        <v>409</v>
      </c>
      <c r="K10" s="285" t="s">
        <v>409</v>
      </c>
      <c r="L10" s="285" t="s">
        <v>409</v>
      </c>
      <c r="M10" s="285" t="s">
        <v>409</v>
      </c>
      <c r="N10" s="285" t="s">
        <v>409</v>
      </c>
      <c r="O10" s="285" t="s">
        <v>409</v>
      </c>
      <c r="P10" s="285" t="s">
        <v>409</v>
      </c>
      <c r="Q10" s="285" t="s">
        <v>409</v>
      </c>
    </row>
    <row r="11" spans="1:17" ht="88.5" customHeight="1">
      <c r="A11" s="361"/>
      <c r="B11" s="373"/>
      <c r="C11" s="276" t="s">
        <v>377</v>
      </c>
      <c r="D11" s="285" t="s">
        <v>409</v>
      </c>
      <c r="E11" s="285" t="s">
        <v>409</v>
      </c>
      <c r="F11" s="285" t="s">
        <v>409</v>
      </c>
      <c r="G11" s="285" t="s">
        <v>409</v>
      </c>
      <c r="H11" s="285" t="s">
        <v>409</v>
      </c>
      <c r="I11" s="285" t="s">
        <v>409</v>
      </c>
      <c r="J11" s="285" t="s">
        <v>409</v>
      </c>
      <c r="K11" s="285" t="s">
        <v>409</v>
      </c>
      <c r="L11" s="285" t="s">
        <v>409</v>
      </c>
      <c r="M11" s="285" t="s">
        <v>409</v>
      </c>
      <c r="N11" s="285" t="s">
        <v>409</v>
      </c>
      <c r="O11" s="285" t="s">
        <v>409</v>
      </c>
      <c r="P11" s="285" t="s">
        <v>409</v>
      </c>
      <c r="Q11" s="285" t="s">
        <v>409</v>
      </c>
    </row>
    <row r="12" spans="1:17" ht="88.5" customHeight="1">
      <c r="A12" s="361"/>
      <c r="B12" s="374"/>
      <c r="C12" s="195" t="s">
        <v>379</v>
      </c>
      <c r="D12" s="282" t="s">
        <v>409</v>
      </c>
      <c r="E12" s="285" t="s">
        <v>409</v>
      </c>
      <c r="F12" s="285" t="s">
        <v>409</v>
      </c>
      <c r="G12" s="285" t="s">
        <v>409</v>
      </c>
      <c r="H12" s="285" t="s">
        <v>409</v>
      </c>
      <c r="I12" s="285" t="s">
        <v>409</v>
      </c>
      <c r="J12" s="275"/>
      <c r="K12" s="275"/>
      <c r="L12" s="275"/>
      <c r="M12" s="275"/>
      <c r="N12" s="275"/>
      <c r="O12" s="275"/>
      <c r="P12" s="275"/>
      <c r="Q12" s="275"/>
    </row>
    <row r="13" spans="1:17" ht="42.75" customHeight="1">
      <c r="B13" s="364" t="s">
        <v>132</v>
      </c>
      <c r="C13" s="362" t="s">
        <v>61</v>
      </c>
      <c r="D13" s="362" t="s">
        <v>60</v>
      </c>
      <c r="E13" s="366" t="s">
        <v>133</v>
      </c>
      <c r="F13" s="366"/>
      <c r="G13" s="366"/>
      <c r="H13" s="366"/>
      <c r="I13" s="358" t="s">
        <v>178</v>
      </c>
    </row>
    <row r="14" spans="1:17">
      <c r="B14" s="365"/>
      <c r="C14" s="363"/>
      <c r="D14" s="363"/>
      <c r="E14" s="109" t="s">
        <v>134</v>
      </c>
      <c r="F14" s="109" t="s">
        <v>135</v>
      </c>
      <c r="G14" s="109" t="s">
        <v>136</v>
      </c>
      <c r="H14" s="109" t="s">
        <v>137</v>
      </c>
      <c r="I14" s="359"/>
    </row>
    <row r="15" spans="1:17" ht="33" customHeight="1">
      <c r="B15" s="284" t="s">
        <v>394</v>
      </c>
      <c r="C15" s="193" t="s">
        <v>413</v>
      </c>
      <c r="D15" s="102">
        <v>1</v>
      </c>
      <c r="E15" s="178"/>
      <c r="F15" s="178"/>
      <c r="G15" s="178"/>
      <c r="H15" s="178">
        <v>1</v>
      </c>
      <c r="I15" s="179">
        <f>SUM(E15:H15)</f>
        <v>1</v>
      </c>
    </row>
    <row r="16" spans="1:17" ht="28.5" customHeight="1">
      <c r="C16" s="102"/>
      <c r="D16" s="102"/>
      <c r="E16" s="178"/>
      <c r="F16" s="178"/>
      <c r="G16" s="178"/>
      <c r="H16" s="178"/>
      <c r="I16" s="179">
        <f>SUM(E16:H16)</f>
        <v>0</v>
      </c>
    </row>
    <row r="17" spans="2:9" ht="29.25" customHeight="1">
      <c r="B17" s="180">
        <f>'Valoración_Riesgo '!M12</f>
        <v>0</v>
      </c>
      <c r="C17" s="102"/>
      <c r="D17" s="102"/>
      <c r="E17" s="178"/>
      <c r="F17" s="178"/>
      <c r="G17" s="178"/>
      <c r="H17" s="178"/>
      <c r="I17" s="179">
        <f>SUM(E17:H17)</f>
        <v>0</v>
      </c>
    </row>
    <row r="18" spans="2:9" ht="337.5">
      <c r="H18" s="270" t="s">
        <v>352</v>
      </c>
    </row>
    <row r="19" spans="2:9" ht="68.25" customHeight="1">
      <c r="H19" s="271"/>
    </row>
  </sheetData>
  <mergeCells count="30">
    <mergeCell ref="A1:H1"/>
    <mergeCell ref="A4:A6"/>
    <mergeCell ref="B4:B6"/>
    <mergeCell ref="C4:C6"/>
    <mergeCell ref="H4:H6"/>
    <mergeCell ref="G4:G6"/>
    <mergeCell ref="A2:B2"/>
    <mergeCell ref="A3:B3"/>
    <mergeCell ref="D4:D6"/>
    <mergeCell ref="E5:E6"/>
    <mergeCell ref="F5:F6"/>
    <mergeCell ref="P4:P6"/>
    <mergeCell ref="E4:F4"/>
    <mergeCell ref="B8:B9"/>
    <mergeCell ref="B11:B12"/>
    <mergeCell ref="Q4:Q6"/>
    <mergeCell ref="O5:O6"/>
    <mergeCell ref="N5:N6"/>
    <mergeCell ref="J5:J6"/>
    <mergeCell ref="K5:K6"/>
    <mergeCell ref="I4:I6"/>
    <mergeCell ref="L5:L6"/>
    <mergeCell ref="M5:M6"/>
    <mergeCell ref="J4:K4"/>
    <mergeCell ref="I13:I14"/>
    <mergeCell ref="A7:A12"/>
    <mergeCell ref="C13:C14"/>
    <mergeCell ref="D13:D14"/>
    <mergeCell ref="B13:B14"/>
    <mergeCell ref="E13:H13"/>
  </mergeCells>
  <pageMargins left="0.70866141732283472" right="0.70866141732283472" top="0.74803149606299213" bottom="0.74803149606299213" header="0.31496062992125984" footer="0.31496062992125984"/>
  <pageSetup orientation="landscape" horizontalDpi="4294967293" r:id="rId1"/>
  <legacyDrawing r:id="rId2"/>
</worksheet>
</file>

<file path=xl/worksheets/sheet2.xml><?xml version="1.0" encoding="utf-8"?>
<worksheet xmlns="http://schemas.openxmlformats.org/spreadsheetml/2006/main" xmlns:r="http://schemas.openxmlformats.org/officeDocument/2006/relationships">
  <dimension ref="A1:Q21"/>
  <sheetViews>
    <sheetView showGridLines="0" zoomScale="90" zoomScaleNormal="90" workbookViewId="0">
      <selection activeCell="E9" sqref="E9"/>
    </sheetView>
  </sheetViews>
  <sheetFormatPr baseColWidth="10" defaultRowHeight="15"/>
  <cols>
    <col min="1" max="1" width="35.7109375" style="110" customWidth="1"/>
    <col min="2" max="2" width="41" style="111" customWidth="1"/>
    <col min="3" max="3" width="20.7109375" style="110" customWidth="1"/>
    <col min="4" max="6" width="13.7109375" style="110" bestFit="1" customWidth="1"/>
    <col min="7" max="7" width="35.7109375" style="110" customWidth="1"/>
    <col min="8" max="8" width="36.42578125" style="110" customWidth="1"/>
    <col min="9" max="9" width="41" style="110" customWidth="1"/>
    <col min="10" max="15" width="11.42578125" style="110"/>
    <col min="16" max="16" width="17.28515625" style="110" customWidth="1"/>
    <col min="17" max="17" width="15.28515625" style="110" customWidth="1"/>
    <col min="18" max="16384" width="11.42578125" style="110"/>
  </cols>
  <sheetData>
    <row r="1" spans="1:17" s="107" customFormat="1" ht="21">
      <c r="A1" s="384" t="s">
        <v>126</v>
      </c>
      <c r="B1" s="385"/>
      <c r="C1" s="385"/>
      <c r="D1" s="385"/>
      <c r="E1" s="385"/>
      <c r="F1" s="385"/>
      <c r="G1" s="385"/>
      <c r="H1" s="385"/>
      <c r="I1" s="97"/>
    </row>
    <row r="2" spans="1:17" s="107" customFormat="1" ht="21">
      <c r="A2" s="392" t="str">
        <f>Serv.Salud!A2</f>
        <v>Herramienta número 3: Programación para el Nivel Local</v>
      </c>
      <c r="B2" s="392"/>
      <c r="C2" s="260"/>
      <c r="D2" s="260"/>
      <c r="E2" s="260"/>
      <c r="F2" s="260"/>
    </row>
    <row r="3" spans="1:17" s="107" customFormat="1" ht="48" customHeight="1">
      <c r="A3" s="393" t="s">
        <v>350</v>
      </c>
      <c r="B3" s="393"/>
      <c r="C3" s="98"/>
      <c r="D3" s="98"/>
      <c r="E3" s="98"/>
      <c r="F3" s="248"/>
      <c r="H3" s="264">
        <f>SUM(H7:H14,H21)</f>
        <v>0</v>
      </c>
    </row>
    <row r="4" spans="1:17" s="107" customFormat="1" ht="31.5" customHeight="1">
      <c r="A4" s="386" t="s">
        <v>210</v>
      </c>
      <c r="B4" s="394" t="s">
        <v>209</v>
      </c>
      <c r="C4" s="394" t="s">
        <v>208</v>
      </c>
      <c r="D4" s="399" t="s">
        <v>220</v>
      </c>
      <c r="E4" s="410" t="s">
        <v>206</v>
      </c>
      <c r="F4" s="411"/>
      <c r="G4" s="394" t="s">
        <v>205</v>
      </c>
      <c r="H4" s="389" t="s">
        <v>334</v>
      </c>
      <c r="I4" s="379" t="s">
        <v>332</v>
      </c>
      <c r="J4" s="382" t="s">
        <v>333</v>
      </c>
      <c r="K4" s="383"/>
      <c r="L4" s="261" t="s">
        <v>344</v>
      </c>
      <c r="M4" s="261" t="s">
        <v>345</v>
      </c>
      <c r="N4" s="261" t="s">
        <v>346</v>
      </c>
      <c r="O4" s="259" t="s">
        <v>347</v>
      </c>
      <c r="P4" s="367" t="s">
        <v>348</v>
      </c>
      <c r="Q4" s="367" t="s">
        <v>349</v>
      </c>
    </row>
    <row r="5" spans="1:17" s="107" customFormat="1" ht="31.5" customHeight="1">
      <c r="A5" s="387"/>
      <c r="B5" s="395"/>
      <c r="C5" s="395"/>
      <c r="D5" s="400"/>
      <c r="E5" s="397" t="s">
        <v>127</v>
      </c>
      <c r="F5" s="397" t="s">
        <v>128</v>
      </c>
      <c r="G5" s="395"/>
      <c r="H5" s="390"/>
      <c r="I5" s="380"/>
      <c r="J5" s="377" t="s">
        <v>204</v>
      </c>
      <c r="K5" s="377" t="s">
        <v>128</v>
      </c>
      <c r="L5" s="375" t="s">
        <v>128</v>
      </c>
      <c r="M5" s="375" t="s">
        <v>128</v>
      </c>
      <c r="N5" s="375" t="s">
        <v>128</v>
      </c>
      <c r="O5" s="375" t="s">
        <v>128</v>
      </c>
      <c r="P5" s="368"/>
      <c r="Q5" s="368"/>
    </row>
    <row r="6" spans="1:17" s="107" customFormat="1" ht="31.5" customHeight="1">
      <c r="A6" s="388"/>
      <c r="B6" s="396"/>
      <c r="C6" s="396"/>
      <c r="D6" s="401"/>
      <c r="E6" s="398"/>
      <c r="F6" s="398" t="s">
        <v>129</v>
      </c>
      <c r="G6" s="396"/>
      <c r="H6" s="391"/>
      <c r="I6" s="376"/>
      <c r="J6" s="378"/>
      <c r="K6" s="378"/>
      <c r="L6" s="376"/>
      <c r="M6" s="381"/>
      <c r="N6" s="376"/>
      <c r="O6" s="376"/>
      <c r="P6" s="369"/>
      <c r="Q6" s="369"/>
    </row>
    <row r="7" spans="1:17" s="107" customFormat="1" ht="51.75" customHeight="1">
      <c r="A7" s="407" t="s">
        <v>238</v>
      </c>
      <c r="B7" s="196" t="s">
        <v>215</v>
      </c>
      <c r="C7" s="197" t="s">
        <v>151</v>
      </c>
      <c r="D7" s="114">
        <v>0</v>
      </c>
      <c r="E7" s="114">
        <v>1</v>
      </c>
      <c r="F7" s="293"/>
      <c r="G7" s="114"/>
      <c r="H7" s="114"/>
      <c r="I7" s="197" t="s">
        <v>465</v>
      </c>
      <c r="J7" s="114">
        <v>1</v>
      </c>
      <c r="K7" s="114">
        <v>100</v>
      </c>
      <c r="L7" s="114"/>
      <c r="M7" s="114"/>
      <c r="N7" s="114">
        <v>50</v>
      </c>
      <c r="O7" s="114">
        <v>50</v>
      </c>
      <c r="P7" s="296" t="s">
        <v>416</v>
      </c>
      <c r="Q7" s="296" t="s">
        <v>417</v>
      </c>
    </row>
    <row r="8" spans="1:17" ht="47.25" customHeight="1">
      <c r="A8" s="408"/>
      <c r="B8" s="403" t="s">
        <v>214</v>
      </c>
      <c r="C8" s="114" t="s">
        <v>216</v>
      </c>
      <c r="D8" s="99">
        <v>0</v>
      </c>
      <c r="E8" s="118"/>
      <c r="F8" s="294">
        <v>1</v>
      </c>
      <c r="G8" s="112"/>
      <c r="H8" s="112"/>
      <c r="I8" s="197" t="s">
        <v>437</v>
      </c>
      <c r="J8" s="102">
        <v>2</v>
      </c>
      <c r="K8" s="102">
        <v>100</v>
      </c>
      <c r="L8" s="102"/>
      <c r="M8" s="102">
        <v>33</v>
      </c>
      <c r="N8" s="102">
        <v>33</v>
      </c>
      <c r="O8" s="102">
        <v>34</v>
      </c>
      <c r="P8" s="296" t="s">
        <v>418</v>
      </c>
      <c r="Q8" s="296" t="s">
        <v>420</v>
      </c>
    </row>
    <row r="9" spans="1:17" ht="105">
      <c r="A9" s="408"/>
      <c r="B9" s="403"/>
      <c r="C9" s="114" t="s">
        <v>274</v>
      </c>
      <c r="D9" s="112">
        <v>2</v>
      </c>
      <c r="E9" s="112"/>
      <c r="F9" s="294">
        <v>1</v>
      </c>
      <c r="G9" s="112"/>
      <c r="H9" s="112"/>
      <c r="I9" s="197" t="s">
        <v>438</v>
      </c>
      <c r="J9" s="102">
        <v>2</v>
      </c>
      <c r="K9" s="102">
        <v>100</v>
      </c>
      <c r="L9" s="102"/>
      <c r="M9" s="102">
        <v>33</v>
      </c>
      <c r="N9" s="102">
        <v>33</v>
      </c>
      <c r="O9" s="102">
        <v>34</v>
      </c>
      <c r="P9" s="296" t="s">
        <v>419</v>
      </c>
      <c r="Q9" s="296" t="s">
        <v>421</v>
      </c>
    </row>
    <row r="10" spans="1:17" ht="96.75" customHeight="1">
      <c r="A10" s="408"/>
      <c r="B10" s="404" t="s">
        <v>219</v>
      </c>
      <c r="C10" s="192" t="s">
        <v>273</v>
      </c>
      <c r="D10" s="291">
        <v>1</v>
      </c>
      <c r="E10" s="116"/>
      <c r="F10" s="292">
        <v>1</v>
      </c>
      <c r="G10" s="112"/>
      <c r="H10" s="112"/>
      <c r="I10" s="197" t="s">
        <v>439</v>
      </c>
      <c r="J10" s="102"/>
      <c r="K10" s="102">
        <v>100</v>
      </c>
      <c r="L10" s="102">
        <v>25</v>
      </c>
      <c r="M10" s="102">
        <v>25</v>
      </c>
      <c r="N10" s="102">
        <v>25</v>
      </c>
      <c r="O10" s="102">
        <v>25</v>
      </c>
      <c r="P10" s="296" t="s">
        <v>422</v>
      </c>
      <c r="Q10" s="296" t="s">
        <v>423</v>
      </c>
    </row>
    <row r="11" spans="1:17" ht="90">
      <c r="A11" s="408"/>
      <c r="B11" s="405"/>
      <c r="C11" s="192" t="s">
        <v>272</v>
      </c>
      <c r="D11" s="291">
        <v>1</v>
      </c>
      <c r="E11" s="113"/>
      <c r="F11" s="292">
        <v>1</v>
      </c>
      <c r="G11" s="112"/>
      <c r="H11" s="112"/>
      <c r="I11" s="197" t="s">
        <v>440</v>
      </c>
      <c r="J11" s="102"/>
      <c r="K11" s="102">
        <v>100</v>
      </c>
      <c r="L11" s="102">
        <v>25</v>
      </c>
      <c r="M11" s="102">
        <v>25</v>
      </c>
      <c r="N11" s="102">
        <v>25</v>
      </c>
      <c r="O11" s="102">
        <v>25</v>
      </c>
      <c r="P11" s="296" t="s">
        <v>422</v>
      </c>
      <c r="Q11" s="296" t="s">
        <v>423</v>
      </c>
    </row>
    <row r="12" spans="1:17" ht="94.5" customHeight="1">
      <c r="A12" s="408"/>
      <c r="B12" s="405"/>
      <c r="C12" s="115" t="s">
        <v>138</v>
      </c>
      <c r="D12" s="112">
        <v>1</v>
      </c>
      <c r="E12" s="113">
        <v>1</v>
      </c>
      <c r="F12" s="292"/>
      <c r="G12" s="112"/>
      <c r="H12" s="112"/>
      <c r="I12" s="197" t="s">
        <v>441</v>
      </c>
      <c r="J12" s="102"/>
      <c r="K12" s="102">
        <v>100</v>
      </c>
      <c r="L12" s="102">
        <v>25</v>
      </c>
      <c r="M12" s="102">
        <v>25</v>
      </c>
      <c r="N12" s="102">
        <v>25</v>
      </c>
      <c r="O12" s="102">
        <v>25</v>
      </c>
      <c r="P12" s="296" t="s">
        <v>422</v>
      </c>
      <c r="Q12" s="296" t="s">
        <v>423</v>
      </c>
    </row>
    <row r="13" spans="1:17" ht="99" customHeight="1">
      <c r="A13" s="408"/>
      <c r="B13" s="405"/>
      <c r="C13" s="192" t="s">
        <v>217</v>
      </c>
      <c r="D13" s="291">
        <v>1</v>
      </c>
      <c r="E13" s="113"/>
      <c r="F13" s="292">
        <v>1</v>
      </c>
      <c r="G13" s="112"/>
      <c r="H13" s="112"/>
      <c r="I13" s="197" t="s">
        <v>442</v>
      </c>
      <c r="J13" s="102">
        <v>2</v>
      </c>
      <c r="K13" s="102">
        <v>100</v>
      </c>
      <c r="L13" s="102">
        <v>25</v>
      </c>
      <c r="M13" s="102">
        <v>25</v>
      </c>
      <c r="N13" s="102">
        <v>25</v>
      </c>
      <c r="O13" s="102">
        <v>25</v>
      </c>
      <c r="P13" s="296" t="s">
        <v>422</v>
      </c>
      <c r="Q13" s="296" t="s">
        <v>423</v>
      </c>
    </row>
    <row r="14" spans="1:17" ht="98.25" customHeight="1">
      <c r="A14" s="409"/>
      <c r="B14" s="406"/>
      <c r="C14" s="114" t="s">
        <v>218</v>
      </c>
      <c r="D14" s="291">
        <v>1</v>
      </c>
      <c r="E14" s="113"/>
      <c r="F14" s="292">
        <v>1</v>
      </c>
      <c r="G14" s="112"/>
      <c r="H14" s="112"/>
      <c r="I14" s="197" t="s">
        <v>443</v>
      </c>
      <c r="J14" s="102">
        <v>2</v>
      </c>
      <c r="K14" s="102">
        <v>100</v>
      </c>
      <c r="L14" s="102">
        <v>25</v>
      </c>
      <c r="M14" s="102">
        <v>25</v>
      </c>
      <c r="N14" s="102">
        <v>25</v>
      </c>
      <c r="O14" s="102">
        <v>25</v>
      </c>
      <c r="P14" s="296" t="s">
        <v>422</v>
      </c>
      <c r="Q14" s="296" t="s">
        <v>423</v>
      </c>
    </row>
    <row r="15" spans="1:17" ht="15.75" customHeight="1">
      <c r="B15" s="364" t="s">
        <v>132</v>
      </c>
      <c r="C15" s="362" t="s">
        <v>61</v>
      </c>
      <c r="D15" s="362" t="s">
        <v>60</v>
      </c>
      <c r="E15" s="366" t="s">
        <v>133</v>
      </c>
      <c r="F15" s="366"/>
      <c r="G15" s="366"/>
      <c r="H15" s="366"/>
      <c r="I15" s="402" t="s">
        <v>178</v>
      </c>
    </row>
    <row r="16" spans="1:17">
      <c r="B16" s="365"/>
      <c r="C16" s="363"/>
      <c r="D16" s="363"/>
      <c r="E16" s="109" t="s">
        <v>134</v>
      </c>
      <c r="F16" s="109" t="s">
        <v>135</v>
      </c>
      <c r="G16" s="109" t="s">
        <v>136</v>
      </c>
      <c r="H16" s="109" t="s">
        <v>137</v>
      </c>
      <c r="I16" s="402"/>
    </row>
    <row r="17" spans="2:9" ht="60">
      <c r="B17" s="283" t="str">
        <f>'Valoración_Riesgo '!M14</f>
        <v>·         Realizar un diagnóstico de necesidades de bienes muebles e inmuebles y gestionarlo al nivel superior correspondiente y darle seguimiento.</v>
      </c>
      <c r="C17" s="286" t="s">
        <v>414</v>
      </c>
      <c r="D17" s="102">
        <v>1</v>
      </c>
      <c r="E17" s="178"/>
      <c r="F17" s="178">
        <v>1</v>
      </c>
      <c r="G17" s="178"/>
      <c r="H17" s="178">
        <v>1</v>
      </c>
      <c r="I17" s="179">
        <f>SUM(E17:H17)</f>
        <v>2</v>
      </c>
    </row>
    <row r="18" spans="2:9">
      <c r="B18" s="180">
        <f>'Valoración_Riesgo '!M15</f>
        <v>0</v>
      </c>
      <c r="C18" s="102"/>
      <c r="D18" s="102"/>
      <c r="E18" s="178"/>
      <c r="F18" s="178"/>
      <c r="G18" s="178"/>
      <c r="H18" s="178"/>
      <c r="I18" s="179">
        <f>SUM(E18:H18)</f>
        <v>0</v>
      </c>
    </row>
    <row r="19" spans="2:9">
      <c r="B19" s="180">
        <f>'Valoración_Riesgo '!M16</f>
        <v>0</v>
      </c>
      <c r="C19" s="102"/>
      <c r="D19" s="102"/>
      <c r="E19" s="178"/>
      <c r="F19" s="178"/>
      <c r="G19" s="178"/>
      <c r="H19" s="178"/>
      <c r="I19" s="179">
        <f>SUM(E19:H19)</f>
        <v>0</v>
      </c>
    </row>
    <row r="20" spans="2:9" ht="37.5">
      <c r="H20" s="270" t="s">
        <v>352</v>
      </c>
    </row>
    <row r="21" spans="2:9" ht="63" customHeight="1">
      <c r="H21" s="271"/>
    </row>
  </sheetData>
  <mergeCells count="30">
    <mergeCell ref="I15:I16"/>
    <mergeCell ref="A1:H1"/>
    <mergeCell ref="B15:B16"/>
    <mergeCell ref="C15:C16"/>
    <mergeCell ref="D15:D16"/>
    <mergeCell ref="B8:B9"/>
    <mergeCell ref="B10:B14"/>
    <mergeCell ref="A4:A6"/>
    <mergeCell ref="B4:B6"/>
    <mergeCell ref="E15:H15"/>
    <mergeCell ref="A7:A14"/>
    <mergeCell ref="C4:C6"/>
    <mergeCell ref="E4:F4"/>
    <mergeCell ref="G4:G6"/>
    <mergeCell ref="A2:B2"/>
    <mergeCell ref="A3:B3"/>
    <mergeCell ref="D4:D6"/>
    <mergeCell ref="E5:E6"/>
    <mergeCell ref="F5:F6"/>
    <mergeCell ref="P4:P6"/>
    <mergeCell ref="Q4:Q6"/>
    <mergeCell ref="J4:K4"/>
    <mergeCell ref="J5:J6"/>
    <mergeCell ref="K5:K6"/>
    <mergeCell ref="O5:O6"/>
    <mergeCell ref="N5:N6"/>
    <mergeCell ref="L5:L6"/>
    <mergeCell ref="M5:M6"/>
    <mergeCell ref="H4:H6"/>
    <mergeCell ref="I4:I6"/>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dimension ref="A1:Q16"/>
  <sheetViews>
    <sheetView showGridLines="0" zoomScale="90" zoomScaleNormal="90" workbookViewId="0">
      <selection activeCell="A7" sqref="A7:A9"/>
    </sheetView>
  </sheetViews>
  <sheetFormatPr baseColWidth="10" defaultRowHeight="15"/>
  <cols>
    <col min="1" max="1" width="27.28515625" style="110" customWidth="1"/>
    <col min="2" max="2" width="47.7109375" style="110" customWidth="1"/>
    <col min="3" max="3" width="20.7109375" style="110" customWidth="1"/>
    <col min="4" max="4" width="13.5703125" style="110" bestFit="1" customWidth="1"/>
    <col min="5" max="5" width="15" style="110" bestFit="1" customWidth="1"/>
    <col min="6" max="6" width="13.5703125" style="110" bestFit="1" customWidth="1"/>
    <col min="7" max="7" width="20.85546875" style="110" customWidth="1"/>
    <col min="8" max="8" width="30.85546875" style="110" customWidth="1"/>
    <col min="9" max="9" width="23.140625" style="110" customWidth="1"/>
    <col min="10" max="10" width="16.42578125" style="110" customWidth="1"/>
    <col min="11" max="11" width="11.42578125" style="110" customWidth="1"/>
    <col min="12" max="12" width="15" style="110" customWidth="1"/>
    <col min="13" max="13" width="12.28515625" style="110" customWidth="1"/>
    <col min="14" max="16384" width="11.42578125" style="110"/>
  </cols>
  <sheetData>
    <row r="1" spans="1:17" s="107" customFormat="1" ht="21">
      <c r="A1" s="384" t="s">
        <v>126</v>
      </c>
      <c r="B1" s="385"/>
      <c r="C1" s="385"/>
      <c r="D1" s="385"/>
      <c r="E1" s="385"/>
      <c r="F1" s="385"/>
      <c r="G1" s="385"/>
      <c r="H1" s="385"/>
      <c r="I1" s="385"/>
      <c r="J1" s="385"/>
      <c r="K1" s="385"/>
      <c r="L1" s="385"/>
      <c r="M1" s="97"/>
    </row>
    <row r="2" spans="1:17" s="107" customFormat="1" ht="21">
      <c r="A2" s="392" t="str">
        <f>Serv.Salud!A2</f>
        <v>Herramienta número 3: Programación para el Nivel Local</v>
      </c>
      <c r="B2" s="392"/>
      <c r="C2" s="260"/>
      <c r="D2" s="260"/>
      <c r="E2" s="260"/>
      <c r="F2" s="260"/>
      <c r="G2" s="260"/>
      <c r="H2" s="260"/>
    </row>
    <row r="3" spans="1:17" s="107" customFormat="1" ht="48" customHeight="1">
      <c r="A3" s="393" t="s">
        <v>350</v>
      </c>
      <c r="B3" s="393"/>
      <c r="C3" s="98"/>
      <c r="D3" s="98"/>
      <c r="E3" s="98"/>
      <c r="F3" s="98"/>
      <c r="G3" s="98"/>
      <c r="H3" s="264">
        <f>SUM(H7:H9,H16)</f>
        <v>0</v>
      </c>
    </row>
    <row r="4" spans="1:17" s="107" customFormat="1" ht="31.5" customHeight="1">
      <c r="A4" s="386" t="s">
        <v>210</v>
      </c>
      <c r="B4" s="394" t="s">
        <v>209</v>
      </c>
      <c r="C4" s="394" t="s">
        <v>208</v>
      </c>
      <c r="D4" s="399" t="s">
        <v>220</v>
      </c>
      <c r="E4" s="410" t="s">
        <v>206</v>
      </c>
      <c r="F4" s="411"/>
      <c r="G4" s="399" t="s">
        <v>205</v>
      </c>
      <c r="H4" s="389" t="s">
        <v>334</v>
      </c>
      <c r="I4" s="379" t="s">
        <v>332</v>
      </c>
      <c r="J4" s="382" t="s">
        <v>333</v>
      </c>
      <c r="K4" s="383"/>
      <c r="L4" s="261" t="s">
        <v>344</v>
      </c>
      <c r="M4" s="261" t="s">
        <v>345</v>
      </c>
      <c r="N4" s="261" t="s">
        <v>346</v>
      </c>
      <c r="O4" s="259" t="s">
        <v>347</v>
      </c>
      <c r="P4" s="367" t="s">
        <v>348</v>
      </c>
      <c r="Q4" s="367" t="s">
        <v>349</v>
      </c>
    </row>
    <row r="5" spans="1:17" s="107" customFormat="1" ht="31.5" customHeight="1">
      <c r="A5" s="387"/>
      <c r="B5" s="395"/>
      <c r="C5" s="395"/>
      <c r="D5" s="400"/>
      <c r="E5" s="397" t="s">
        <v>127</v>
      </c>
      <c r="F5" s="397" t="s">
        <v>128</v>
      </c>
      <c r="G5" s="400"/>
      <c r="H5" s="390"/>
      <c r="I5" s="380"/>
      <c r="J5" s="377" t="s">
        <v>204</v>
      </c>
      <c r="K5" s="377" t="s">
        <v>128</v>
      </c>
      <c r="L5" s="375" t="s">
        <v>128</v>
      </c>
      <c r="M5" s="375" t="s">
        <v>128</v>
      </c>
      <c r="N5" s="375" t="s">
        <v>128</v>
      </c>
      <c r="O5" s="375" t="s">
        <v>128</v>
      </c>
      <c r="P5" s="368"/>
      <c r="Q5" s="368"/>
    </row>
    <row r="6" spans="1:17" s="107" customFormat="1" ht="31.5" customHeight="1">
      <c r="A6" s="388"/>
      <c r="B6" s="396"/>
      <c r="C6" s="396"/>
      <c r="D6" s="401"/>
      <c r="E6" s="398"/>
      <c r="F6" s="398" t="s">
        <v>129</v>
      </c>
      <c r="G6" s="401"/>
      <c r="H6" s="391"/>
      <c r="I6" s="376"/>
      <c r="J6" s="378"/>
      <c r="K6" s="378"/>
      <c r="L6" s="376"/>
      <c r="M6" s="381"/>
      <c r="N6" s="376"/>
      <c r="O6" s="376"/>
      <c r="P6" s="369"/>
      <c r="Q6" s="369"/>
    </row>
    <row r="7" spans="1:17" ht="90">
      <c r="A7" s="412" t="s">
        <v>336</v>
      </c>
      <c r="B7" s="125" t="s">
        <v>221</v>
      </c>
      <c r="C7" s="124" t="s">
        <v>275</v>
      </c>
      <c r="D7" s="124">
        <v>0</v>
      </c>
      <c r="E7" s="124"/>
      <c r="F7" s="104">
        <v>100</v>
      </c>
      <c r="G7" s="123"/>
      <c r="H7" s="102"/>
      <c r="I7" s="304" t="s">
        <v>444</v>
      </c>
      <c r="J7" s="112"/>
      <c r="K7" s="112">
        <v>100</v>
      </c>
      <c r="L7" s="112">
        <v>25</v>
      </c>
      <c r="M7" s="112">
        <v>25</v>
      </c>
      <c r="N7" s="112">
        <v>25</v>
      </c>
      <c r="O7" s="112">
        <v>25</v>
      </c>
      <c r="P7" s="113" t="s">
        <v>424</v>
      </c>
      <c r="Q7" s="113" t="s">
        <v>425</v>
      </c>
    </row>
    <row r="8" spans="1:17" ht="81" customHeight="1">
      <c r="A8" s="412"/>
      <c r="B8" s="125" t="s">
        <v>140</v>
      </c>
      <c r="C8" s="105" t="s">
        <v>139</v>
      </c>
      <c r="D8" s="124">
        <v>0</v>
      </c>
      <c r="E8" s="124">
        <v>2</v>
      </c>
      <c r="F8" s="104"/>
      <c r="G8" s="123"/>
      <c r="H8" s="102"/>
      <c r="I8" s="304" t="s">
        <v>445</v>
      </c>
      <c r="J8" s="112">
        <v>2</v>
      </c>
      <c r="K8" s="112">
        <v>100</v>
      </c>
      <c r="L8" s="112">
        <v>25</v>
      </c>
      <c r="M8" s="112">
        <v>25</v>
      </c>
      <c r="N8" s="112">
        <v>25</v>
      </c>
      <c r="O8" s="112">
        <v>25</v>
      </c>
      <c r="P8" s="113" t="s">
        <v>424</v>
      </c>
      <c r="Q8" s="113" t="s">
        <v>425</v>
      </c>
    </row>
    <row r="9" spans="1:17" ht="90">
      <c r="A9" s="412"/>
      <c r="B9" s="122" t="s">
        <v>222</v>
      </c>
      <c r="C9" s="103" t="s">
        <v>276</v>
      </c>
      <c r="D9" s="120">
        <v>0</v>
      </c>
      <c r="E9" s="121"/>
      <c r="F9" s="120">
        <v>100</v>
      </c>
      <c r="G9" s="119"/>
      <c r="H9" s="102"/>
      <c r="I9" s="307" t="s">
        <v>464</v>
      </c>
      <c r="J9" s="112"/>
      <c r="K9" s="112">
        <v>100</v>
      </c>
      <c r="L9" s="112">
        <v>25</v>
      </c>
      <c r="M9" s="112">
        <v>25</v>
      </c>
      <c r="N9" s="112">
        <v>25</v>
      </c>
      <c r="O9" s="112">
        <v>25</v>
      </c>
      <c r="P9" s="113" t="s">
        <v>424</v>
      </c>
      <c r="Q9" s="113" t="s">
        <v>425</v>
      </c>
    </row>
    <row r="10" spans="1:17" ht="17.25" customHeight="1">
      <c r="B10" s="364" t="s">
        <v>132</v>
      </c>
      <c r="C10" s="362" t="s">
        <v>61</v>
      </c>
      <c r="D10" s="362" t="s">
        <v>60</v>
      </c>
      <c r="E10" s="366" t="s">
        <v>133</v>
      </c>
      <c r="F10" s="366"/>
      <c r="G10" s="366"/>
      <c r="H10" s="366"/>
      <c r="I10" s="402" t="s">
        <v>178</v>
      </c>
      <c r="L10" s="108"/>
    </row>
    <row r="11" spans="1:17">
      <c r="B11" s="365"/>
      <c r="C11" s="363"/>
      <c r="D11" s="363"/>
      <c r="E11" s="109" t="s">
        <v>134</v>
      </c>
      <c r="F11" s="109" t="s">
        <v>135</v>
      </c>
      <c r="G11" s="109" t="s">
        <v>136</v>
      </c>
      <c r="H11" s="109" t="s">
        <v>137</v>
      </c>
      <c r="I11" s="402"/>
    </row>
    <row r="12" spans="1:17" ht="45">
      <c r="B12" s="283" t="str">
        <f>'Valoración_Riesgo '!M18</f>
        <v>Identificar y gestionar las necesidades de capacitación en en cuanto a la implementación  del producto.</v>
      </c>
      <c r="C12" s="286" t="s">
        <v>414</v>
      </c>
      <c r="D12" s="102">
        <v>1</v>
      </c>
      <c r="E12" s="178"/>
      <c r="F12" s="178"/>
      <c r="G12" s="178"/>
      <c r="H12" s="178">
        <v>1</v>
      </c>
      <c r="I12" s="179">
        <f>SUM(E12:H12)</f>
        <v>1</v>
      </c>
    </row>
    <row r="13" spans="1:17">
      <c r="B13" s="180">
        <f>'Valoración_Riesgo '!M19</f>
        <v>0</v>
      </c>
      <c r="C13" s="102"/>
      <c r="D13" s="102"/>
      <c r="E13" s="178"/>
      <c r="F13" s="178"/>
      <c r="G13" s="178"/>
      <c r="H13" s="178"/>
      <c r="I13" s="179">
        <f>SUM(E13:H13)</f>
        <v>0</v>
      </c>
    </row>
    <row r="14" spans="1:17">
      <c r="B14" s="180">
        <f>'Valoración_Riesgo '!M20</f>
        <v>0</v>
      </c>
      <c r="C14" s="102"/>
      <c r="D14" s="102"/>
      <c r="E14" s="178"/>
      <c r="F14" s="178"/>
      <c r="G14" s="178"/>
      <c r="H14" s="178"/>
      <c r="I14" s="179">
        <f>SUM(E14:H14)</f>
        <v>0</v>
      </c>
    </row>
    <row r="15" spans="1:17" ht="37.5">
      <c r="H15" s="270" t="s">
        <v>352</v>
      </c>
    </row>
    <row r="16" spans="1:17" ht="54.75" customHeight="1">
      <c r="H16" s="271"/>
    </row>
  </sheetData>
  <mergeCells count="28">
    <mergeCell ref="D4:D6"/>
    <mergeCell ref="H4:H6"/>
    <mergeCell ref="I4:I6"/>
    <mergeCell ref="A7:A9"/>
    <mergeCell ref="A1:L1"/>
    <mergeCell ref="A4:A6"/>
    <mergeCell ref="B4:B6"/>
    <mergeCell ref="C4:C6"/>
    <mergeCell ref="A2:B2"/>
    <mergeCell ref="A3:B3"/>
    <mergeCell ref="B10:B11"/>
    <mergeCell ref="C10:C11"/>
    <mergeCell ref="D10:D11"/>
    <mergeCell ref="E10:H10"/>
    <mergeCell ref="I10:I11"/>
    <mergeCell ref="Q4:Q6"/>
    <mergeCell ref="E5:E6"/>
    <mergeCell ref="F5:F6"/>
    <mergeCell ref="L5:L6"/>
    <mergeCell ref="M5:M6"/>
    <mergeCell ref="N5:N6"/>
    <mergeCell ref="J4:K4"/>
    <mergeCell ref="J5:J6"/>
    <mergeCell ref="K5:K6"/>
    <mergeCell ref="O5:O6"/>
    <mergeCell ref="P4:P6"/>
    <mergeCell ref="E4:F4"/>
    <mergeCell ref="G4:G6"/>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Q25"/>
  <sheetViews>
    <sheetView showGridLines="0" zoomScale="80" zoomScaleNormal="80" workbookViewId="0">
      <pane xSplit="1" ySplit="6" topLeftCell="B7" activePane="bottomRight" state="frozen"/>
      <selection pane="topRight" activeCell="B1" sqref="B1"/>
      <selection pane="bottomLeft" activeCell="A7" sqref="A7"/>
      <selection pane="bottomRight" activeCell="A7" sqref="A7:A18"/>
    </sheetView>
  </sheetViews>
  <sheetFormatPr baseColWidth="10" defaultRowHeight="15"/>
  <cols>
    <col min="1" max="1" width="35.7109375" style="107" customWidth="1"/>
    <col min="2" max="2" width="49.85546875" style="107" customWidth="1"/>
    <col min="3" max="3" width="20.7109375" style="126" customWidth="1"/>
    <col min="4" max="4" width="27.7109375" style="107" customWidth="1"/>
    <col min="5" max="5" width="15" style="107" bestFit="1" customWidth="1"/>
    <col min="6" max="6" width="13.5703125" style="107" bestFit="1" customWidth="1"/>
    <col min="7" max="7" width="23.5703125" style="107" customWidth="1"/>
    <col min="8" max="8" width="32.5703125" style="107" customWidth="1"/>
    <col min="9" max="9" width="27.85546875" style="97" customWidth="1"/>
    <col min="10" max="10" width="22.42578125" style="107" customWidth="1"/>
    <col min="11" max="11" width="18.7109375" style="107" customWidth="1"/>
    <col min="12" max="12" width="18" style="107" customWidth="1"/>
    <col min="13" max="13" width="15.42578125" style="107" customWidth="1"/>
    <col min="14" max="14" width="13.5703125" style="107" customWidth="1"/>
    <col min="15" max="15" width="11.42578125" style="107"/>
    <col min="16" max="16" width="13.140625" style="107" customWidth="1"/>
    <col min="17" max="17" width="11.85546875" style="107" customWidth="1"/>
    <col min="18" max="16384" width="11.42578125" style="107"/>
  </cols>
  <sheetData>
    <row r="1" spans="1:17" ht="21">
      <c r="A1" s="384" t="s">
        <v>126</v>
      </c>
      <c r="B1" s="385"/>
      <c r="C1" s="385"/>
      <c r="D1" s="385"/>
      <c r="E1" s="385"/>
      <c r="F1" s="385"/>
      <c r="G1" s="385"/>
      <c r="H1" s="385"/>
      <c r="I1" s="385"/>
      <c r="J1" s="385"/>
      <c r="K1" s="385"/>
    </row>
    <row r="2" spans="1:17" ht="21">
      <c r="A2" s="392" t="str">
        <f>Serv.Salud!A2</f>
        <v>Herramienta número 3: Programación para el Nivel Local</v>
      </c>
      <c r="B2" s="392"/>
      <c r="C2" s="260"/>
      <c r="D2" s="260"/>
      <c r="E2" s="260"/>
      <c r="F2" s="260"/>
      <c r="G2" s="260"/>
      <c r="H2" s="260"/>
      <c r="I2" s="107"/>
    </row>
    <row r="3" spans="1:17" ht="48" customHeight="1">
      <c r="A3" s="393" t="s">
        <v>350</v>
      </c>
      <c r="B3" s="393"/>
      <c r="C3" s="98"/>
      <c r="D3" s="98"/>
      <c r="E3" s="98"/>
      <c r="F3" s="98"/>
      <c r="G3" s="98"/>
      <c r="H3" s="264">
        <f>SUM(H7:H18,H25)</f>
        <v>0</v>
      </c>
      <c r="I3" s="107"/>
    </row>
    <row r="4" spans="1:17" ht="31.5">
      <c r="A4" s="386" t="s">
        <v>210</v>
      </c>
      <c r="B4" s="394" t="s">
        <v>209</v>
      </c>
      <c r="C4" s="394" t="s">
        <v>208</v>
      </c>
      <c r="D4" s="399" t="s">
        <v>220</v>
      </c>
      <c r="E4" s="410" t="s">
        <v>206</v>
      </c>
      <c r="F4" s="411"/>
      <c r="G4" s="399" t="s">
        <v>205</v>
      </c>
      <c r="H4" s="389" t="s">
        <v>334</v>
      </c>
      <c r="I4" s="379" t="s">
        <v>332</v>
      </c>
      <c r="J4" s="382" t="s">
        <v>333</v>
      </c>
      <c r="K4" s="383"/>
      <c r="L4" s="261" t="s">
        <v>344</v>
      </c>
      <c r="M4" s="261" t="s">
        <v>345</v>
      </c>
      <c r="N4" s="261" t="s">
        <v>346</v>
      </c>
      <c r="O4" s="259" t="s">
        <v>347</v>
      </c>
      <c r="P4" s="367" t="s">
        <v>348</v>
      </c>
      <c r="Q4" s="367" t="s">
        <v>349</v>
      </c>
    </row>
    <row r="5" spans="1:17" ht="31.5" customHeight="1">
      <c r="A5" s="387"/>
      <c r="B5" s="395"/>
      <c r="C5" s="395"/>
      <c r="D5" s="400"/>
      <c r="E5" s="397" t="s">
        <v>127</v>
      </c>
      <c r="F5" s="397" t="s">
        <v>128</v>
      </c>
      <c r="G5" s="400"/>
      <c r="H5" s="390"/>
      <c r="I5" s="380"/>
      <c r="J5" s="413" t="s">
        <v>204</v>
      </c>
      <c r="K5" s="413" t="s">
        <v>128</v>
      </c>
      <c r="L5" s="375" t="s">
        <v>128</v>
      </c>
      <c r="M5" s="375" t="s">
        <v>128</v>
      </c>
      <c r="N5" s="375" t="s">
        <v>128</v>
      </c>
      <c r="O5" s="375" t="s">
        <v>128</v>
      </c>
      <c r="P5" s="368"/>
      <c r="Q5" s="368"/>
    </row>
    <row r="6" spans="1:17" ht="71.25" customHeight="1">
      <c r="A6" s="388"/>
      <c r="B6" s="396"/>
      <c r="C6" s="396"/>
      <c r="D6" s="401"/>
      <c r="E6" s="398"/>
      <c r="F6" s="398" t="s">
        <v>129</v>
      </c>
      <c r="G6" s="401"/>
      <c r="H6" s="391"/>
      <c r="I6" s="376"/>
      <c r="J6" s="414"/>
      <c r="K6" s="414"/>
      <c r="L6" s="376"/>
      <c r="M6" s="381"/>
      <c r="N6" s="376"/>
      <c r="O6" s="376"/>
      <c r="P6" s="369"/>
      <c r="Q6" s="369"/>
    </row>
    <row r="7" spans="1:17" ht="61.5" customHeight="1">
      <c r="A7" s="418" t="s">
        <v>337</v>
      </c>
      <c r="B7" s="198" t="s">
        <v>223</v>
      </c>
      <c r="C7" s="199" t="s">
        <v>278</v>
      </c>
      <c r="D7" s="106">
        <v>0</v>
      </c>
      <c r="E7" s="139"/>
      <c r="F7" s="106">
        <v>100</v>
      </c>
      <c r="G7" s="138"/>
      <c r="H7" s="320"/>
      <c r="I7" s="321" t="s">
        <v>480</v>
      </c>
      <c r="J7" s="102"/>
      <c r="K7" s="102">
        <v>100</v>
      </c>
      <c r="L7" s="102"/>
      <c r="M7" s="102"/>
      <c r="N7" s="102">
        <v>50</v>
      </c>
      <c r="O7" s="102">
        <v>50</v>
      </c>
      <c r="P7" s="296" t="s">
        <v>426</v>
      </c>
      <c r="Q7" s="296" t="s">
        <v>427</v>
      </c>
    </row>
    <row r="8" spans="1:17" ht="105" customHeight="1">
      <c r="A8" s="419"/>
      <c r="B8" s="404" t="s">
        <v>146</v>
      </c>
      <c r="C8" s="137" t="s">
        <v>224</v>
      </c>
      <c r="D8" s="102">
        <v>4</v>
      </c>
      <c r="E8" s="102"/>
      <c r="F8" s="102">
        <v>100</v>
      </c>
      <c r="G8" s="102"/>
      <c r="H8" s="322"/>
      <c r="I8" s="325" t="s">
        <v>481</v>
      </c>
      <c r="J8" s="102">
        <v>4</v>
      </c>
      <c r="K8" s="102">
        <v>100</v>
      </c>
      <c r="L8" s="102">
        <v>25</v>
      </c>
      <c r="M8" s="102">
        <v>25</v>
      </c>
      <c r="N8" s="102">
        <v>25</v>
      </c>
      <c r="O8" s="102">
        <v>25</v>
      </c>
      <c r="P8" s="326" t="s">
        <v>482</v>
      </c>
      <c r="Q8" s="296" t="s">
        <v>428</v>
      </c>
    </row>
    <row r="9" spans="1:17" ht="128.25" customHeight="1">
      <c r="A9" s="419"/>
      <c r="B9" s="405"/>
      <c r="C9" s="241" t="s">
        <v>277</v>
      </c>
      <c r="D9" s="102">
        <v>0</v>
      </c>
      <c r="E9" s="102"/>
      <c r="F9" s="102">
        <v>100</v>
      </c>
      <c r="G9" s="102"/>
      <c r="H9" s="323"/>
      <c r="I9" s="306" t="s">
        <v>446</v>
      </c>
      <c r="J9" s="102"/>
      <c r="K9" s="102">
        <v>100</v>
      </c>
      <c r="L9" s="102">
        <v>25</v>
      </c>
      <c r="M9" s="102">
        <v>25</v>
      </c>
      <c r="N9" s="102">
        <v>25</v>
      </c>
      <c r="O9" s="102">
        <v>25</v>
      </c>
      <c r="P9" s="296" t="s">
        <v>426</v>
      </c>
      <c r="Q9" s="296" t="s">
        <v>428</v>
      </c>
    </row>
    <row r="10" spans="1:17" ht="159.75" customHeight="1">
      <c r="A10" s="419"/>
      <c r="B10" s="405"/>
      <c r="C10" s="131" t="s">
        <v>225</v>
      </c>
      <c r="D10" s="102">
        <v>0</v>
      </c>
      <c r="E10" s="102"/>
      <c r="F10" s="102">
        <v>100</v>
      </c>
      <c r="G10" s="102"/>
      <c r="H10" s="324"/>
      <c r="I10" s="306" t="s">
        <v>447</v>
      </c>
      <c r="J10" s="102"/>
      <c r="K10" s="102">
        <v>100</v>
      </c>
      <c r="L10" s="102">
        <v>25</v>
      </c>
      <c r="M10" s="102">
        <v>25</v>
      </c>
      <c r="N10" s="102">
        <v>25</v>
      </c>
      <c r="O10" s="102">
        <v>25</v>
      </c>
      <c r="P10" s="296" t="s">
        <v>426</v>
      </c>
      <c r="Q10" s="296" t="s">
        <v>428</v>
      </c>
    </row>
    <row r="11" spans="1:17" ht="109.5" customHeight="1">
      <c r="A11" s="419"/>
      <c r="B11" s="405"/>
      <c r="C11" s="136" t="s">
        <v>226</v>
      </c>
      <c r="D11" s="102">
        <v>0</v>
      </c>
      <c r="E11" s="102"/>
      <c r="F11" s="102">
        <v>100</v>
      </c>
      <c r="G11" s="102"/>
      <c r="H11" s="102"/>
      <c r="I11" s="306" t="s">
        <v>448</v>
      </c>
      <c r="J11" s="102"/>
      <c r="K11" s="102">
        <v>100</v>
      </c>
      <c r="L11" s="102"/>
      <c r="M11" s="102">
        <v>33</v>
      </c>
      <c r="N11" s="102">
        <v>33</v>
      </c>
      <c r="O11" s="102">
        <v>34</v>
      </c>
      <c r="P11" s="296" t="s">
        <v>426</v>
      </c>
      <c r="Q11" s="296" t="s">
        <v>428</v>
      </c>
    </row>
    <row r="12" spans="1:17" ht="120.75" customHeight="1">
      <c r="A12" s="419"/>
      <c r="B12" s="405"/>
      <c r="C12" s="136" t="s">
        <v>227</v>
      </c>
      <c r="D12" s="295" t="s">
        <v>409</v>
      </c>
      <c r="E12" s="295" t="s">
        <v>409</v>
      </c>
      <c r="F12" s="295" t="s">
        <v>409</v>
      </c>
      <c r="G12" s="295" t="s">
        <v>409</v>
      </c>
      <c r="H12" s="295" t="s">
        <v>409</v>
      </c>
      <c r="I12" s="295" t="s">
        <v>409</v>
      </c>
      <c r="J12" s="295" t="s">
        <v>409</v>
      </c>
      <c r="K12" s="295" t="s">
        <v>409</v>
      </c>
      <c r="L12" s="295" t="s">
        <v>409</v>
      </c>
      <c r="M12" s="295" t="s">
        <v>409</v>
      </c>
      <c r="N12" s="295" t="s">
        <v>409</v>
      </c>
      <c r="O12" s="295" t="s">
        <v>409</v>
      </c>
      <c r="P12" s="295" t="s">
        <v>409</v>
      </c>
      <c r="Q12" s="295" t="s">
        <v>409</v>
      </c>
    </row>
    <row r="13" spans="1:17" ht="117.75" customHeight="1">
      <c r="A13" s="419"/>
      <c r="B13" s="406"/>
      <c r="C13" s="136" t="s">
        <v>228</v>
      </c>
      <c r="D13" s="102">
        <v>0</v>
      </c>
      <c r="E13" s="102"/>
      <c r="F13" s="102">
        <v>100</v>
      </c>
      <c r="G13" s="102"/>
      <c r="H13" s="102"/>
      <c r="I13" s="306" t="s">
        <v>449</v>
      </c>
      <c r="J13" s="102"/>
      <c r="K13" s="102">
        <v>100</v>
      </c>
      <c r="L13" s="102">
        <v>25</v>
      </c>
      <c r="M13" s="102">
        <v>25</v>
      </c>
      <c r="N13" s="102">
        <v>25</v>
      </c>
      <c r="O13" s="102">
        <v>25</v>
      </c>
      <c r="P13" s="296" t="s">
        <v>426</v>
      </c>
      <c r="Q13" s="296" t="s">
        <v>428</v>
      </c>
    </row>
    <row r="14" spans="1:17" ht="105" customHeight="1">
      <c r="A14" s="419"/>
      <c r="B14" s="421" t="s">
        <v>145</v>
      </c>
      <c r="C14" s="135" t="s">
        <v>144</v>
      </c>
      <c r="D14" s="102">
        <v>0</v>
      </c>
      <c r="E14" s="102"/>
      <c r="F14" s="102">
        <v>100</v>
      </c>
      <c r="G14" s="102"/>
      <c r="H14" s="102"/>
      <c r="I14" s="306" t="s">
        <v>450</v>
      </c>
      <c r="J14" s="102"/>
      <c r="K14" s="102">
        <v>100</v>
      </c>
      <c r="L14" s="102">
        <v>25</v>
      </c>
      <c r="M14" s="102">
        <v>25</v>
      </c>
      <c r="N14" s="102">
        <v>25</v>
      </c>
      <c r="O14" s="102">
        <v>25</v>
      </c>
      <c r="P14" s="296" t="s">
        <v>426</v>
      </c>
      <c r="Q14" s="296" t="s">
        <v>428</v>
      </c>
    </row>
    <row r="15" spans="1:17" ht="80.25" customHeight="1">
      <c r="A15" s="419"/>
      <c r="B15" s="422"/>
      <c r="C15" s="134" t="s">
        <v>143</v>
      </c>
      <c r="D15" s="415">
        <v>0</v>
      </c>
      <c r="E15" s="133"/>
      <c r="F15" s="102">
        <v>100</v>
      </c>
      <c r="G15" s="132"/>
      <c r="H15" s="102"/>
      <c r="I15" s="306" t="s">
        <v>451</v>
      </c>
      <c r="J15" s="102"/>
      <c r="K15" s="102">
        <v>100</v>
      </c>
      <c r="L15" s="102">
        <v>25</v>
      </c>
      <c r="M15" s="102">
        <v>25</v>
      </c>
      <c r="N15" s="102">
        <v>25</v>
      </c>
      <c r="O15" s="102">
        <v>25</v>
      </c>
      <c r="P15" s="296" t="s">
        <v>426</v>
      </c>
      <c r="Q15" s="296" t="s">
        <v>454</v>
      </c>
    </row>
    <row r="16" spans="1:17" ht="88.5" customHeight="1">
      <c r="A16" s="419"/>
      <c r="B16" s="422"/>
      <c r="C16" s="134" t="s">
        <v>229</v>
      </c>
      <c r="D16" s="416"/>
      <c r="E16" s="133"/>
      <c r="F16" s="102">
        <v>100</v>
      </c>
      <c r="G16" s="132"/>
      <c r="H16" s="102"/>
      <c r="I16" s="306" t="s">
        <v>452</v>
      </c>
      <c r="J16" s="102"/>
      <c r="K16" s="102">
        <v>100</v>
      </c>
      <c r="L16" s="102">
        <v>25</v>
      </c>
      <c r="M16" s="102">
        <v>25</v>
      </c>
      <c r="N16" s="102">
        <v>25</v>
      </c>
      <c r="O16" s="102">
        <v>25</v>
      </c>
      <c r="P16" s="296" t="s">
        <v>426</v>
      </c>
      <c r="Q16" s="296" t="s">
        <v>454</v>
      </c>
    </row>
    <row r="17" spans="1:17" ht="78" customHeight="1">
      <c r="A17" s="419"/>
      <c r="B17" s="423"/>
      <c r="C17" s="134" t="s">
        <v>142</v>
      </c>
      <c r="D17" s="417"/>
      <c r="E17" s="133"/>
      <c r="F17" s="102">
        <v>100</v>
      </c>
      <c r="G17" s="132"/>
      <c r="H17" s="102"/>
      <c r="I17" s="306" t="s">
        <v>453</v>
      </c>
      <c r="J17" s="102"/>
      <c r="K17" s="102">
        <v>100</v>
      </c>
      <c r="L17" s="102">
        <v>25</v>
      </c>
      <c r="M17" s="102">
        <v>25</v>
      </c>
      <c r="N17" s="102">
        <v>25</v>
      </c>
      <c r="O17" s="102">
        <v>25</v>
      </c>
      <c r="P17" s="296" t="s">
        <v>426</v>
      </c>
      <c r="Q17" s="296" t="s">
        <v>454</v>
      </c>
    </row>
    <row r="18" spans="1:17" ht="126.75" customHeight="1">
      <c r="A18" s="420"/>
      <c r="B18" s="122" t="s">
        <v>230</v>
      </c>
      <c r="C18" s="134" t="s">
        <v>141</v>
      </c>
      <c r="D18" s="99" t="s">
        <v>409</v>
      </c>
      <c r="E18" s="130" t="s">
        <v>409</v>
      </c>
      <c r="F18" s="120" t="s">
        <v>409</v>
      </c>
      <c r="G18" s="129" t="s">
        <v>409</v>
      </c>
      <c r="H18" s="129" t="s">
        <v>409</v>
      </c>
      <c r="I18" s="129" t="s">
        <v>409</v>
      </c>
      <c r="J18" s="129" t="s">
        <v>409</v>
      </c>
      <c r="K18" s="129" t="s">
        <v>409</v>
      </c>
      <c r="L18" s="129" t="s">
        <v>409</v>
      </c>
      <c r="M18" s="129" t="s">
        <v>409</v>
      </c>
      <c r="N18" s="129" t="s">
        <v>409</v>
      </c>
      <c r="O18" s="129" t="s">
        <v>409</v>
      </c>
      <c r="P18" s="129" t="s">
        <v>409</v>
      </c>
      <c r="Q18" s="129" t="s">
        <v>409</v>
      </c>
    </row>
    <row r="19" spans="1:17" ht="41.25" customHeight="1">
      <c r="A19" s="127"/>
      <c r="B19" s="364" t="s">
        <v>132</v>
      </c>
      <c r="C19" s="362" t="s">
        <v>61</v>
      </c>
      <c r="D19" s="362" t="s">
        <v>60</v>
      </c>
      <c r="E19" s="366" t="s">
        <v>133</v>
      </c>
      <c r="F19" s="366"/>
      <c r="G19" s="366"/>
      <c r="H19" s="366"/>
      <c r="I19" s="402" t="s">
        <v>178</v>
      </c>
    </row>
    <row r="20" spans="1:17" ht="37.5" customHeight="1">
      <c r="A20" s="127"/>
      <c r="B20" s="365"/>
      <c r="C20" s="363"/>
      <c r="D20" s="363"/>
      <c r="E20" s="109" t="s">
        <v>134</v>
      </c>
      <c r="F20" s="109" t="s">
        <v>135</v>
      </c>
      <c r="G20" s="109" t="s">
        <v>136</v>
      </c>
      <c r="H20" s="109" t="s">
        <v>137</v>
      </c>
      <c r="I20" s="402"/>
    </row>
    <row r="21" spans="1:17" ht="45">
      <c r="B21" s="283" t="str">
        <f>'Valoración_Riesgo '!M22</f>
        <v>Identificar y gestionar las necesidades de recursos financieros para el desarrollo de objetivos, metas y planes en Promoción  de la Salud.</v>
      </c>
      <c r="C21" s="286" t="s">
        <v>414</v>
      </c>
      <c r="D21" s="102">
        <v>1</v>
      </c>
      <c r="E21" s="178"/>
      <c r="F21" s="178"/>
      <c r="G21" s="178"/>
      <c r="H21" s="178">
        <v>1</v>
      </c>
      <c r="I21" s="179">
        <f>SUM(E21:H21)</f>
        <v>1</v>
      </c>
    </row>
    <row r="22" spans="1:17">
      <c r="B22" s="180">
        <f>'Valoración_Riesgo '!M23</f>
        <v>0</v>
      </c>
      <c r="C22" s="102"/>
      <c r="D22" s="102"/>
      <c r="E22" s="178"/>
      <c r="F22" s="178"/>
      <c r="G22" s="178"/>
      <c r="H22" s="178"/>
      <c r="I22" s="179">
        <f>SUM(E22:H22)</f>
        <v>0</v>
      </c>
    </row>
    <row r="23" spans="1:17">
      <c r="B23" s="180">
        <f>'Valoración_Riesgo '!M24</f>
        <v>0</v>
      </c>
      <c r="C23" s="102"/>
      <c r="D23" s="102"/>
      <c r="E23" s="178"/>
      <c r="F23" s="178"/>
      <c r="G23" s="178"/>
      <c r="H23" s="178"/>
      <c r="I23" s="179">
        <f>SUM(E23:H23)</f>
        <v>0</v>
      </c>
    </row>
    <row r="24" spans="1:17" ht="37.5">
      <c r="H24" s="270" t="s">
        <v>352</v>
      </c>
    </row>
    <row r="25" spans="1:17" ht="48" customHeight="1">
      <c r="H25" s="271"/>
    </row>
  </sheetData>
  <mergeCells count="31">
    <mergeCell ref="D15:D17"/>
    <mergeCell ref="I4:I6"/>
    <mergeCell ref="D4:D6"/>
    <mergeCell ref="G4:G6"/>
    <mergeCell ref="A7:A18"/>
    <mergeCell ref="B8:B13"/>
    <mergeCell ref="B14:B17"/>
    <mergeCell ref="A3:B3"/>
    <mergeCell ref="L5:L6"/>
    <mergeCell ref="E4:F4"/>
    <mergeCell ref="J4:K4"/>
    <mergeCell ref="A1:K1"/>
    <mergeCell ref="A4:A6"/>
    <mergeCell ref="B4:B6"/>
    <mergeCell ref="C4:C6"/>
    <mergeCell ref="A2:B2"/>
    <mergeCell ref="B19:B20"/>
    <mergeCell ref="C19:C20"/>
    <mergeCell ref="D19:D20"/>
    <mergeCell ref="E19:H19"/>
    <mergeCell ref="I19:I20"/>
    <mergeCell ref="P4:P6"/>
    <mergeCell ref="Q4:Q6"/>
    <mergeCell ref="E5:E6"/>
    <mergeCell ref="F5:F6"/>
    <mergeCell ref="J5:J6"/>
    <mergeCell ref="K5:K6"/>
    <mergeCell ref="H4:H6"/>
    <mergeCell ref="O5:O6"/>
    <mergeCell ref="N5:N6"/>
    <mergeCell ref="M5:M6"/>
  </mergeCells>
  <pageMargins left="0.70866141732283472" right="0.70866141732283472" top="0.74803149606299213" bottom="0.74803149606299213" header="0.31496062992125984" footer="0.31496062992125984"/>
  <pageSetup scale="55" orientation="landscape" r:id="rId1"/>
  <legacyDrawing r:id="rId2"/>
</worksheet>
</file>

<file path=xl/worksheets/sheet5.xml><?xml version="1.0" encoding="utf-8"?>
<worksheet xmlns="http://schemas.openxmlformats.org/spreadsheetml/2006/main" xmlns:r="http://schemas.openxmlformats.org/officeDocument/2006/relationships">
  <dimension ref="A1:Q25"/>
  <sheetViews>
    <sheetView showGridLines="0" workbookViewId="0">
      <selection activeCell="A7" sqref="A7:A17"/>
    </sheetView>
  </sheetViews>
  <sheetFormatPr baseColWidth="10" defaultRowHeight="15"/>
  <cols>
    <col min="1" max="1" width="28.7109375" style="141" customWidth="1"/>
    <col min="2" max="2" width="35.7109375" style="141" customWidth="1"/>
    <col min="3" max="3" width="20.7109375" style="143" customWidth="1"/>
    <col min="4" max="4" width="13.5703125" style="141" bestFit="1" customWidth="1"/>
    <col min="5" max="5" width="15" style="141" bestFit="1" customWidth="1"/>
    <col min="6" max="6" width="13.5703125" style="141" bestFit="1" customWidth="1"/>
    <col min="7" max="7" width="15" style="141" bestFit="1" customWidth="1"/>
    <col min="8" max="8" width="30.140625" style="142" customWidth="1"/>
    <col min="9" max="9" width="30.140625" style="141" customWidth="1"/>
    <col min="10" max="10" width="17" style="141" customWidth="1"/>
    <col min="11" max="11" width="17.28515625" style="141" customWidth="1"/>
    <col min="12" max="12" width="31" style="141" customWidth="1"/>
    <col min="13" max="13" width="11.42578125" style="141" customWidth="1"/>
    <col min="14" max="16" width="11.42578125" style="141"/>
    <col min="17" max="17" width="15.42578125" style="141" customWidth="1"/>
    <col min="18" max="16384" width="11.42578125" style="141"/>
  </cols>
  <sheetData>
    <row r="1" spans="1:17" ht="21">
      <c r="A1" s="384" t="s">
        <v>126</v>
      </c>
      <c r="B1" s="385"/>
      <c r="C1" s="385"/>
      <c r="D1" s="385"/>
      <c r="E1" s="385"/>
      <c r="F1" s="385"/>
      <c r="G1" s="385"/>
      <c r="H1" s="385"/>
      <c r="I1" s="385"/>
      <c r="J1" s="385"/>
      <c r="K1" s="385"/>
    </row>
    <row r="2" spans="1:17" s="107" customFormat="1" ht="39" customHeight="1">
      <c r="A2" s="427" t="str">
        <f>Serv.Salud!A2</f>
        <v>Herramienta número 3: Programación para el Nivel Local</v>
      </c>
      <c r="B2" s="428"/>
      <c r="C2" s="260"/>
      <c r="D2" s="260"/>
      <c r="E2" s="260"/>
      <c r="F2" s="260"/>
      <c r="G2" s="260"/>
      <c r="H2" s="260"/>
    </row>
    <row r="3" spans="1:17" s="107" customFormat="1" ht="48" customHeight="1">
      <c r="A3" s="393" t="s">
        <v>350</v>
      </c>
      <c r="B3" s="393"/>
      <c r="C3" s="98"/>
      <c r="D3" s="98"/>
      <c r="E3" s="98"/>
      <c r="F3" s="98"/>
      <c r="G3" s="98"/>
      <c r="H3" s="265">
        <f>SUM(H7:H17,H24)</f>
        <v>0</v>
      </c>
    </row>
    <row r="4" spans="1:17" s="107" customFormat="1" ht="31.5" customHeight="1">
      <c r="A4" s="386" t="s">
        <v>210</v>
      </c>
      <c r="B4" s="394" t="s">
        <v>209</v>
      </c>
      <c r="C4" s="394" t="s">
        <v>208</v>
      </c>
      <c r="D4" s="399" t="s">
        <v>220</v>
      </c>
      <c r="E4" s="410" t="s">
        <v>206</v>
      </c>
      <c r="F4" s="411"/>
      <c r="G4" s="399" t="s">
        <v>205</v>
      </c>
      <c r="H4" s="389" t="s">
        <v>334</v>
      </c>
      <c r="I4" s="379" t="s">
        <v>332</v>
      </c>
      <c r="J4" s="382" t="s">
        <v>333</v>
      </c>
      <c r="K4" s="383"/>
      <c r="L4" s="261" t="s">
        <v>344</v>
      </c>
      <c r="M4" s="261" t="s">
        <v>345</v>
      </c>
      <c r="N4" s="261" t="s">
        <v>346</v>
      </c>
      <c r="O4" s="259" t="s">
        <v>347</v>
      </c>
      <c r="P4" s="367" t="s">
        <v>348</v>
      </c>
      <c r="Q4" s="367" t="s">
        <v>349</v>
      </c>
    </row>
    <row r="5" spans="1:17" s="107" customFormat="1" ht="27" customHeight="1">
      <c r="A5" s="387"/>
      <c r="B5" s="395"/>
      <c r="C5" s="395"/>
      <c r="D5" s="400"/>
      <c r="E5" s="397" t="s">
        <v>127</v>
      </c>
      <c r="F5" s="397" t="s">
        <v>128</v>
      </c>
      <c r="G5" s="400"/>
      <c r="H5" s="390"/>
      <c r="I5" s="380"/>
      <c r="J5" s="413" t="s">
        <v>204</v>
      </c>
      <c r="K5" s="413" t="s">
        <v>128</v>
      </c>
      <c r="L5" s="375" t="s">
        <v>128</v>
      </c>
      <c r="M5" s="375" t="s">
        <v>128</v>
      </c>
      <c r="N5" s="375" t="s">
        <v>128</v>
      </c>
      <c r="O5" s="375" t="s">
        <v>128</v>
      </c>
      <c r="P5" s="368"/>
      <c r="Q5" s="368"/>
    </row>
    <row r="6" spans="1:17" s="107" customFormat="1" ht="31.5" customHeight="1">
      <c r="A6" s="388"/>
      <c r="B6" s="396"/>
      <c r="C6" s="396"/>
      <c r="D6" s="401"/>
      <c r="E6" s="398"/>
      <c r="F6" s="398" t="s">
        <v>129</v>
      </c>
      <c r="G6" s="401"/>
      <c r="H6" s="391"/>
      <c r="I6" s="376"/>
      <c r="J6" s="414"/>
      <c r="K6" s="414"/>
      <c r="L6" s="376"/>
      <c r="M6" s="381"/>
      <c r="N6" s="376"/>
      <c r="O6" s="376"/>
      <c r="P6" s="369"/>
      <c r="Q6" s="369"/>
    </row>
    <row r="7" spans="1:17" ht="63" customHeight="1">
      <c r="A7" s="426" t="s">
        <v>339</v>
      </c>
      <c r="B7" s="147" t="s">
        <v>232</v>
      </c>
      <c r="C7" s="146" t="s">
        <v>151</v>
      </c>
      <c r="D7" s="151"/>
      <c r="E7" s="187"/>
      <c r="F7" s="150">
        <v>100</v>
      </c>
      <c r="G7" s="102"/>
      <c r="H7" s="145"/>
      <c r="I7" s="343" t="s">
        <v>487</v>
      </c>
      <c r="J7" s="144"/>
      <c r="K7" s="144">
        <v>100</v>
      </c>
      <c r="L7" s="144">
        <v>25</v>
      </c>
      <c r="M7" s="144">
        <v>25</v>
      </c>
      <c r="N7" s="144">
        <v>25</v>
      </c>
      <c r="O7" s="144">
        <v>25</v>
      </c>
      <c r="P7" s="146" t="s">
        <v>485</v>
      </c>
      <c r="Q7" s="345" t="s">
        <v>514</v>
      </c>
    </row>
    <row r="8" spans="1:17" ht="79.5" customHeight="1">
      <c r="A8" s="426"/>
      <c r="B8" s="424" t="s">
        <v>239</v>
      </c>
      <c r="C8" s="149" t="s">
        <v>231</v>
      </c>
      <c r="D8" s="144"/>
      <c r="E8" s="144"/>
      <c r="F8" s="144">
        <v>20</v>
      </c>
      <c r="G8" s="144"/>
      <c r="H8" s="145"/>
      <c r="I8" s="331" t="s">
        <v>489</v>
      </c>
      <c r="J8" s="144"/>
      <c r="K8" s="344">
        <v>100</v>
      </c>
      <c r="L8" s="144">
        <v>25</v>
      </c>
      <c r="M8" s="144">
        <v>25</v>
      </c>
      <c r="N8" s="144">
        <v>25</v>
      </c>
      <c r="O8" s="144">
        <v>25</v>
      </c>
      <c r="P8" s="146" t="s">
        <v>485</v>
      </c>
      <c r="Q8" s="345" t="s">
        <v>514</v>
      </c>
    </row>
    <row r="9" spans="1:17" ht="79.5" customHeight="1">
      <c r="A9" s="426"/>
      <c r="B9" s="425"/>
      <c r="C9" s="242" t="s">
        <v>285</v>
      </c>
      <c r="D9" s="144"/>
      <c r="E9" s="144"/>
      <c r="F9" s="144">
        <v>20</v>
      </c>
      <c r="G9" s="144"/>
      <c r="H9" s="145"/>
      <c r="I9" s="331" t="s">
        <v>488</v>
      </c>
      <c r="J9" s="144"/>
      <c r="K9" s="144">
        <v>100</v>
      </c>
      <c r="L9" s="144">
        <v>25</v>
      </c>
      <c r="M9" s="144">
        <v>25</v>
      </c>
      <c r="N9" s="144">
        <v>25</v>
      </c>
      <c r="O9" s="144">
        <v>25</v>
      </c>
      <c r="P9" s="356" t="s">
        <v>548</v>
      </c>
      <c r="Q9" s="146" t="s">
        <v>514</v>
      </c>
    </row>
    <row r="10" spans="1:17" ht="60">
      <c r="A10" s="426"/>
      <c r="B10" s="200" t="s">
        <v>150</v>
      </c>
      <c r="C10" s="238" t="s">
        <v>281</v>
      </c>
      <c r="D10" s="144"/>
      <c r="E10" s="144"/>
      <c r="F10" s="144">
        <v>100</v>
      </c>
      <c r="G10" s="144"/>
      <c r="H10" s="148"/>
      <c r="I10" s="332" t="s">
        <v>490</v>
      </c>
      <c r="J10" s="144"/>
      <c r="K10" s="144">
        <v>100</v>
      </c>
      <c r="L10" s="144">
        <v>25</v>
      </c>
      <c r="M10" s="144">
        <v>25</v>
      </c>
      <c r="N10" s="144">
        <v>25</v>
      </c>
      <c r="O10" s="144">
        <v>25</v>
      </c>
      <c r="P10" s="146" t="s">
        <v>485</v>
      </c>
      <c r="Q10" s="146" t="s">
        <v>514</v>
      </c>
    </row>
    <row r="11" spans="1:17" ht="47.25" customHeight="1">
      <c r="A11" s="426"/>
      <c r="B11" s="147" t="s">
        <v>234</v>
      </c>
      <c r="C11" s="146" t="s">
        <v>279</v>
      </c>
      <c r="D11" s="144"/>
      <c r="E11" s="144"/>
      <c r="F11" s="144">
        <v>100</v>
      </c>
      <c r="G11" s="144"/>
      <c r="H11" s="145"/>
      <c r="I11" s="331" t="s">
        <v>491</v>
      </c>
      <c r="J11" s="144"/>
      <c r="K11" s="144">
        <v>100</v>
      </c>
      <c r="L11" s="144">
        <v>25</v>
      </c>
      <c r="M11" s="144">
        <v>25</v>
      </c>
      <c r="N11" s="144">
        <v>25</v>
      </c>
      <c r="O11" s="144">
        <v>25</v>
      </c>
      <c r="P11" s="146" t="s">
        <v>485</v>
      </c>
      <c r="Q11" s="146" t="s">
        <v>514</v>
      </c>
    </row>
    <row r="12" spans="1:17" ht="45.75" customHeight="1">
      <c r="A12" s="426"/>
      <c r="B12" s="147" t="s">
        <v>233</v>
      </c>
      <c r="C12" s="146" t="s">
        <v>280</v>
      </c>
      <c r="D12" s="144"/>
      <c r="E12" s="144"/>
      <c r="F12" s="144">
        <v>100</v>
      </c>
      <c r="G12" s="144"/>
      <c r="H12" s="145"/>
      <c r="I12" s="331" t="s">
        <v>549</v>
      </c>
      <c r="J12" s="144"/>
      <c r="K12" s="144"/>
      <c r="L12" s="144"/>
      <c r="M12" s="144"/>
      <c r="N12" s="144"/>
      <c r="O12" s="144"/>
      <c r="P12" s="146"/>
      <c r="Q12" s="146"/>
    </row>
    <row r="13" spans="1:17" ht="110.25" customHeight="1">
      <c r="A13" s="426"/>
      <c r="B13" s="200" t="s">
        <v>149</v>
      </c>
      <c r="C13" s="201" t="s">
        <v>286</v>
      </c>
      <c r="D13" s="144"/>
      <c r="E13" s="144"/>
      <c r="F13" s="144">
        <v>100</v>
      </c>
      <c r="G13" s="144"/>
      <c r="H13" s="145"/>
      <c r="I13" s="332" t="s">
        <v>550</v>
      </c>
      <c r="J13" s="144"/>
      <c r="K13" s="144">
        <v>100</v>
      </c>
      <c r="L13" s="144">
        <v>25</v>
      </c>
      <c r="M13" s="144">
        <v>25</v>
      </c>
      <c r="N13" s="144">
        <v>25</v>
      </c>
      <c r="O13" s="144">
        <v>25</v>
      </c>
      <c r="P13" s="146" t="s">
        <v>485</v>
      </c>
      <c r="Q13" s="146" t="s">
        <v>514</v>
      </c>
    </row>
    <row r="14" spans="1:17" s="205" customFormat="1" ht="45">
      <c r="A14" s="426"/>
      <c r="B14" s="200" t="s">
        <v>282</v>
      </c>
      <c r="C14" s="201" t="s">
        <v>240</v>
      </c>
      <c r="D14" s="202"/>
      <c r="E14" s="202"/>
      <c r="F14" s="202">
        <v>100</v>
      </c>
      <c r="G14" s="202"/>
      <c r="H14" s="203"/>
      <c r="I14" s="332" t="s">
        <v>492</v>
      </c>
      <c r="J14" s="202"/>
      <c r="K14" s="346">
        <v>100</v>
      </c>
      <c r="L14" s="144">
        <v>25</v>
      </c>
      <c r="M14" s="144">
        <v>25</v>
      </c>
      <c r="N14" s="144">
        <v>25</v>
      </c>
      <c r="O14" s="144">
        <v>25</v>
      </c>
      <c r="P14" s="146" t="s">
        <v>485</v>
      </c>
      <c r="Q14" s="146" t="s">
        <v>514</v>
      </c>
    </row>
    <row r="15" spans="1:17" s="205" customFormat="1" ht="76.5">
      <c r="A15" s="426"/>
      <c r="B15" s="200" t="s">
        <v>288</v>
      </c>
      <c r="C15" s="201" t="s">
        <v>287</v>
      </c>
      <c r="D15" s="202"/>
      <c r="E15" s="202"/>
      <c r="F15" s="202">
        <v>100</v>
      </c>
      <c r="G15" s="202"/>
      <c r="H15" s="203"/>
      <c r="I15" s="332" t="s">
        <v>493</v>
      </c>
      <c r="J15" s="202"/>
      <c r="K15" s="346">
        <v>100</v>
      </c>
      <c r="L15" s="144">
        <v>25</v>
      </c>
      <c r="M15" s="144">
        <v>25</v>
      </c>
      <c r="N15" s="144">
        <v>25</v>
      </c>
      <c r="O15" s="144">
        <v>25</v>
      </c>
      <c r="P15" s="146" t="s">
        <v>485</v>
      </c>
      <c r="Q15" s="146" t="s">
        <v>514</v>
      </c>
    </row>
    <row r="16" spans="1:17" ht="51">
      <c r="A16" s="426"/>
      <c r="B16" s="134" t="s">
        <v>148</v>
      </c>
      <c r="C16" s="103" t="s">
        <v>380</v>
      </c>
      <c r="D16" s="144"/>
      <c r="E16" s="144"/>
      <c r="F16" s="144">
        <v>100</v>
      </c>
      <c r="G16" s="144"/>
      <c r="H16" s="145"/>
      <c r="I16" s="332" t="s">
        <v>494</v>
      </c>
      <c r="J16" s="144"/>
      <c r="K16" s="144">
        <v>100</v>
      </c>
      <c r="L16" s="144">
        <v>25</v>
      </c>
      <c r="M16" s="144">
        <v>25</v>
      </c>
      <c r="N16" s="144">
        <v>25</v>
      </c>
      <c r="O16" s="144">
        <v>25</v>
      </c>
      <c r="P16" s="146" t="s">
        <v>485</v>
      </c>
      <c r="Q16" s="146" t="s">
        <v>514</v>
      </c>
    </row>
    <row r="17" spans="1:17" ht="60">
      <c r="A17" s="426"/>
      <c r="B17" s="146" t="s">
        <v>241</v>
      </c>
      <c r="C17" s="146" t="s">
        <v>284</v>
      </c>
      <c r="D17" s="144"/>
      <c r="E17" s="144"/>
      <c r="F17" s="144"/>
      <c r="G17" s="144"/>
      <c r="H17" s="145"/>
      <c r="I17" s="333" t="s">
        <v>409</v>
      </c>
      <c r="J17" s="144"/>
      <c r="K17" s="144"/>
      <c r="L17" s="144"/>
      <c r="M17" s="144"/>
      <c r="N17" s="144"/>
      <c r="O17" s="144"/>
      <c r="P17" s="144"/>
      <c r="Q17" s="144"/>
    </row>
    <row r="18" spans="1:17">
      <c r="B18" s="364" t="s">
        <v>132</v>
      </c>
      <c r="C18" s="362" t="s">
        <v>61</v>
      </c>
      <c r="D18" s="362" t="s">
        <v>60</v>
      </c>
      <c r="E18" s="366" t="s">
        <v>133</v>
      </c>
      <c r="F18" s="366"/>
      <c r="G18" s="366"/>
      <c r="H18" s="366"/>
      <c r="I18" s="402" t="s">
        <v>178</v>
      </c>
    </row>
    <row r="19" spans="1:17">
      <c r="B19" s="365"/>
      <c r="C19" s="363"/>
      <c r="D19" s="363"/>
      <c r="E19" s="109" t="s">
        <v>134</v>
      </c>
      <c r="F19" s="109" t="s">
        <v>135</v>
      </c>
      <c r="G19" s="109" t="s">
        <v>136</v>
      </c>
      <c r="H19" s="109" t="s">
        <v>137</v>
      </c>
      <c r="I19" s="402"/>
    </row>
    <row r="20" spans="1:17" ht="75">
      <c r="B20" s="283" t="str">
        <f>'Valoración_Riesgo '!M26</f>
        <v>·         Realizar un diagnóstico de necesidades de bienes muebles e inmuebles y gestionarlo al nivel superior correspondiente y darle seguimiento.</v>
      </c>
      <c r="C20" s="286" t="s">
        <v>414</v>
      </c>
      <c r="D20" s="102">
        <v>1</v>
      </c>
      <c r="E20" s="178"/>
      <c r="F20" s="178"/>
      <c r="G20" s="178"/>
      <c r="H20" s="178">
        <v>1</v>
      </c>
      <c r="I20" s="179">
        <f>SUM(E20:H20)</f>
        <v>1</v>
      </c>
    </row>
    <row r="21" spans="1:17">
      <c r="B21" s="180">
        <f>'Valoración_Riesgo '!M27</f>
        <v>0</v>
      </c>
      <c r="C21" s="102"/>
      <c r="D21" s="102"/>
      <c r="E21" s="178"/>
      <c r="F21" s="178"/>
      <c r="G21" s="178"/>
      <c r="H21" s="178"/>
      <c r="I21" s="179">
        <f>SUM(E21:H21)</f>
        <v>0</v>
      </c>
    </row>
    <row r="22" spans="1:17">
      <c r="B22" s="180">
        <f>'Valoración_Riesgo '!M28</f>
        <v>0</v>
      </c>
      <c r="C22" s="102"/>
      <c r="D22" s="102"/>
      <c r="E22" s="178"/>
      <c r="F22" s="178"/>
      <c r="G22" s="178"/>
      <c r="H22" s="178"/>
      <c r="I22" s="179">
        <f>SUM(E22:H22)</f>
        <v>0</v>
      </c>
    </row>
    <row r="23" spans="1:17" ht="37.5">
      <c r="H23" s="270" t="s">
        <v>352</v>
      </c>
    </row>
    <row r="24" spans="1:17" ht="55.5" customHeight="1">
      <c r="H24" s="271"/>
    </row>
    <row r="25" spans="1:17">
      <c r="C25" s="251"/>
      <c r="D25" s="141" t="s">
        <v>283</v>
      </c>
    </row>
  </sheetData>
  <mergeCells count="29">
    <mergeCell ref="A7:A17"/>
    <mergeCell ref="A1:K1"/>
    <mergeCell ref="A4:A6"/>
    <mergeCell ref="B4:B6"/>
    <mergeCell ref="C4:C6"/>
    <mergeCell ref="A2:B2"/>
    <mergeCell ref="A3:B3"/>
    <mergeCell ref="D4:D6"/>
    <mergeCell ref="E4:F4"/>
    <mergeCell ref="E5:E6"/>
    <mergeCell ref="H4:H6"/>
    <mergeCell ref="I4:I6"/>
    <mergeCell ref="J4:K4"/>
    <mergeCell ref="P4:P6"/>
    <mergeCell ref="Q4:Q6"/>
    <mergeCell ref="N5:N6"/>
    <mergeCell ref="O5:O6"/>
    <mergeCell ref="B18:B19"/>
    <mergeCell ref="C18:C19"/>
    <mergeCell ref="D18:D19"/>
    <mergeCell ref="E18:H18"/>
    <mergeCell ref="I18:I19"/>
    <mergeCell ref="B8:B9"/>
    <mergeCell ref="F5:F6"/>
    <mergeCell ref="J5:J6"/>
    <mergeCell ref="K5:K6"/>
    <mergeCell ref="L5:L6"/>
    <mergeCell ref="M5:M6"/>
    <mergeCell ref="G4:G6"/>
  </mergeCells>
  <pageMargins left="0.7" right="0.7" top="0.75" bottom="0.75" header="0.3" footer="0.3"/>
  <pageSetup orientation="portrait" horizontalDpi="4294967293" r:id="rId1"/>
  <legacyDrawing r:id="rId2"/>
</worksheet>
</file>

<file path=xl/worksheets/sheet6.xml><?xml version="1.0" encoding="utf-8"?>
<worksheet xmlns="http://schemas.openxmlformats.org/spreadsheetml/2006/main" xmlns:r="http://schemas.openxmlformats.org/officeDocument/2006/relationships">
  <dimension ref="A1:Q27"/>
  <sheetViews>
    <sheetView showGridLines="0" zoomScale="90" zoomScaleNormal="90" workbookViewId="0">
      <selection sqref="A1:K1"/>
    </sheetView>
  </sheetViews>
  <sheetFormatPr baseColWidth="10" defaultRowHeight="15"/>
  <cols>
    <col min="1" max="1" width="28.85546875" style="141" customWidth="1"/>
    <col min="2" max="2" width="34.140625" style="141" customWidth="1"/>
    <col min="3" max="3" width="20.7109375" style="141" customWidth="1"/>
    <col min="4" max="4" width="13.7109375" style="141" bestFit="1" customWidth="1"/>
    <col min="5" max="5" width="15.140625" style="141" bestFit="1" customWidth="1"/>
    <col min="6" max="6" width="13.7109375" style="141" bestFit="1" customWidth="1"/>
    <col min="7" max="7" width="15.140625" style="141" bestFit="1" customWidth="1"/>
    <col min="8" max="8" width="34.140625" style="142" customWidth="1"/>
    <col min="9" max="9" width="19.28515625" style="141" customWidth="1"/>
    <col min="10" max="10" width="16.140625" style="141" customWidth="1"/>
    <col min="11" max="11" width="15.140625" style="141" customWidth="1"/>
    <col min="12" max="12" width="17.140625" style="141" customWidth="1"/>
    <col min="13" max="15" width="11.42578125" style="141"/>
    <col min="16" max="16" width="15.5703125" style="141" customWidth="1"/>
    <col min="17" max="16384" width="11.42578125" style="141"/>
  </cols>
  <sheetData>
    <row r="1" spans="1:17" ht="21">
      <c r="A1" s="384" t="s">
        <v>126</v>
      </c>
      <c r="B1" s="385"/>
      <c r="C1" s="385"/>
      <c r="D1" s="385"/>
      <c r="E1" s="385"/>
      <c r="F1" s="385"/>
      <c r="G1" s="385"/>
      <c r="H1" s="385"/>
      <c r="I1" s="385"/>
      <c r="J1" s="385"/>
      <c r="K1" s="385"/>
    </row>
    <row r="2" spans="1:17" s="107" customFormat="1" ht="39" customHeight="1">
      <c r="A2" s="427" t="str">
        <f>Serv.Salud!A2</f>
        <v>Herramienta número 3: Programación para el Nivel Local</v>
      </c>
      <c r="B2" s="428"/>
      <c r="C2" s="260"/>
      <c r="D2" s="260"/>
      <c r="E2" s="260"/>
      <c r="F2" s="260"/>
      <c r="G2" s="260"/>
      <c r="H2" s="260"/>
    </row>
    <row r="3" spans="1:17" s="107" customFormat="1" ht="48" customHeight="1">
      <c r="A3" s="393" t="s">
        <v>350</v>
      </c>
      <c r="B3" s="393"/>
      <c r="C3" s="98"/>
      <c r="D3" s="98"/>
      <c r="E3" s="98"/>
      <c r="F3" s="98"/>
      <c r="G3" s="98"/>
      <c r="H3" s="265">
        <f>SUM(H7:H17,H24)</f>
        <v>0</v>
      </c>
    </row>
    <row r="4" spans="1:17" s="107" customFormat="1" ht="31.5" customHeight="1">
      <c r="A4" s="386" t="s">
        <v>210</v>
      </c>
      <c r="B4" s="394" t="s">
        <v>209</v>
      </c>
      <c r="C4" s="394" t="s">
        <v>208</v>
      </c>
      <c r="D4" s="399" t="s">
        <v>220</v>
      </c>
      <c r="E4" s="410" t="s">
        <v>206</v>
      </c>
      <c r="F4" s="411"/>
      <c r="G4" s="399" t="s">
        <v>205</v>
      </c>
      <c r="H4" s="389" t="s">
        <v>334</v>
      </c>
      <c r="I4" s="379" t="s">
        <v>332</v>
      </c>
      <c r="J4" s="382" t="s">
        <v>333</v>
      </c>
      <c r="K4" s="383"/>
      <c r="L4" s="261" t="s">
        <v>344</v>
      </c>
      <c r="M4" s="261" t="s">
        <v>345</v>
      </c>
      <c r="N4" s="261" t="s">
        <v>346</v>
      </c>
      <c r="O4" s="259" t="s">
        <v>347</v>
      </c>
      <c r="P4" s="367" t="s">
        <v>348</v>
      </c>
      <c r="Q4" s="367" t="s">
        <v>349</v>
      </c>
    </row>
    <row r="5" spans="1:17" s="107" customFormat="1" ht="31.5" customHeight="1">
      <c r="A5" s="387"/>
      <c r="B5" s="395"/>
      <c r="C5" s="395"/>
      <c r="D5" s="400"/>
      <c r="E5" s="397" t="s">
        <v>127</v>
      </c>
      <c r="F5" s="397" t="s">
        <v>128</v>
      </c>
      <c r="G5" s="400"/>
      <c r="H5" s="390"/>
      <c r="I5" s="380"/>
      <c r="J5" s="413" t="s">
        <v>204</v>
      </c>
      <c r="K5" s="413" t="s">
        <v>128</v>
      </c>
      <c r="L5" s="375" t="s">
        <v>128</v>
      </c>
      <c r="M5" s="375" t="s">
        <v>128</v>
      </c>
      <c r="N5" s="375" t="s">
        <v>128</v>
      </c>
      <c r="O5" s="375" t="s">
        <v>128</v>
      </c>
      <c r="P5" s="368"/>
      <c r="Q5" s="368"/>
    </row>
    <row r="6" spans="1:17" s="107" customFormat="1" ht="31.5" customHeight="1">
      <c r="A6" s="388"/>
      <c r="B6" s="396"/>
      <c r="C6" s="396"/>
      <c r="D6" s="401"/>
      <c r="E6" s="398"/>
      <c r="F6" s="398" t="s">
        <v>129</v>
      </c>
      <c r="G6" s="401"/>
      <c r="H6" s="391"/>
      <c r="I6" s="376"/>
      <c r="J6" s="414"/>
      <c r="K6" s="414"/>
      <c r="L6" s="376"/>
      <c r="M6" s="381"/>
      <c r="N6" s="376"/>
      <c r="O6" s="376"/>
      <c r="P6" s="369"/>
      <c r="Q6" s="369"/>
    </row>
    <row r="7" spans="1:17" s="152" customFormat="1" ht="60.75" customHeight="1">
      <c r="A7" s="412" t="s">
        <v>338</v>
      </c>
      <c r="B7" s="240" t="s">
        <v>291</v>
      </c>
      <c r="C7" s="158" t="s">
        <v>159</v>
      </c>
      <c r="D7" s="157">
        <v>1</v>
      </c>
      <c r="E7" s="157">
        <v>1</v>
      </c>
      <c r="F7" s="157"/>
      <c r="G7" s="157"/>
      <c r="H7" s="154"/>
      <c r="I7" s="305" t="s">
        <v>455</v>
      </c>
      <c r="J7" s="153">
        <v>1</v>
      </c>
      <c r="K7" s="153">
        <v>100</v>
      </c>
      <c r="L7" s="153">
        <v>25</v>
      </c>
      <c r="M7" s="153">
        <v>25</v>
      </c>
      <c r="N7" s="153">
        <v>25</v>
      </c>
      <c r="O7" s="153">
        <v>25</v>
      </c>
      <c r="P7" s="298" t="s">
        <v>429</v>
      </c>
      <c r="Q7" s="298" t="s">
        <v>430</v>
      </c>
    </row>
    <row r="8" spans="1:17" s="152" customFormat="1" ht="105">
      <c r="A8" s="412"/>
      <c r="B8" s="134" t="s">
        <v>381</v>
      </c>
      <c r="C8" s="146" t="s">
        <v>292</v>
      </c>
      <c r="D8" s="157">
        <v>2</v>
      </c>
      <c r="E8" s="146">
        <v>2</v>
      </c>
      <c r="F8" s="146"/>
      <c r="G8" s="156"/>
      <c r="H8" s="154"/>
      <c r="I8" s="356" t="s">
        <v>551</v>
      </c>
      <c r="J8" s="153">
        <v>2</v>
      </c>
      <c r="K8" s="153">
        <v>100</v>
      </c>
      <c r="L8" s="153">
        <v>25</v>
      </c>
      <c r="M8" s="153">
        <v>25</v>
      </c>
      <c r="N8" s="153">
        <v>25</v>
      </c>
      <c r="O8" s="153">
        <v>25</v>
      </c>
      <c r="P8" s="298" t="s">
        <v>431</v>
      </c>
      <c r="Q8" s="298" t="s">
        <v>430</v>
      </c>
    </row>
    <row r="9" spans="1:17" s="152" customFormat="1" ht="92.25" customHeight="1">
      <c r="A9" s="412"/>
      <c r="B9" s="429" t="s">
        <v>158</v>
      </c>
      <c r="C9" s="201" t="s">
        <v>382</v>
      </c>
      <c r="D9" s="299" t="s">
        <v>409</v>
      </c>
      <c r="E9" s="299" t="s">
        <v>409</v>
      </c>
      <c r="F9" s="299" t="s">
        <v>409</v>
      </c>
      <c r="G9" s="299" t="s">
        <v>409</v>
      </c>
      <c r="H9" s="299" t="s">
        <v>409</v>
      </c>
      <c r="I9" s="299" t="s">
        <v>409</v>
      </c>
      <c r="J9" s="299" t="s">
        <v>409</v>
      </c>
      <c r="K9" s="299" t="s">
        <v>409</v>
      </c>
      <c r="L9" s="299" t="s">
        <v>409</v>
      </c>
      <c r="M9" s="299" t="s">
        <v>409</v>
      </c>
      <c r="N9" s="299" t="s">
        <v>409</v>
      </c>
      <c r="O9" s="299" t="s">
        <v>409</v>
      </c>
      <c r="P9" s="299" t="s">
        <v>409</v>
      </c>
      <c r="Q9" s="299" t="s">
        <v>409</v>
      </c>
    </row>
    <row r="10" spans="1:17" s="152" customFormat="1" ht="83.25" customHeight="1">
      <c r="A10" s="412"/>
      <c r="B10" s="430"/>
      <c r="C10" s="206" t="s">
        <v>242</v>
      </c>
      <c r="D10" s="146">
        <v>1</v>
      </c>
      <c r="E10" s="146">
        <v>1</v>
      </c>
      <c r="F10" s="146"/>
      <c r="G10" s="156"/>
      <c r="H10" s="154"/>
      <c r="I10" s="305" t="s">
        <v>456</v>
      </c>
      <c r="J10" s="153">
        <v>1</v>
      </c>
      <c r="K10" s="153">
        <v>100</v>
      </c>
      <c r="L10" s="153">
        <v>25</v>
      </c>
      <c r="M10" s="153">
        <v>25</v>
      </c>
      <c r="N10" s="153">
        <v>25</v>
      </c>
      <c r="O10" s="153">
        <v>25</v>
      </c>
      <c r="P10" s="298" t="s">
        <v>432</v>
      </c>
      <c r="Q10" s="298" t="s">
        <v>430</v>
      </c>
    </row>
    <row r="11" spans="1:17" s="152" customFormat="1" ht="71.25" customHeight="1">
      <c r="A11" s="412"/>
      <c r="B11" s="429" t="s">
        <v>157</v>
      </c>
      <c r="C11" s="201" t="s">
        <v>243</v>
      </c>
      <c r="D11" s="146">
        <v>2500</v>
      </c>
      <c r="E11" s="114">
        <v>2500</v>
      </c>
      <c r="F11" s="114"/>
      <c r="G11" s="156"/>
      <c r="H11" s="154"/>
      <c r="I11" s="305" t="s">
        <v>457</v>
      </c>
      <c r="J11" s="153">
        <v>2600</v>
      </c>
      <c r="K11" s="153">
        <v>100</v>
      </c>
      <c r="L11" s="153">
        <v>25</v>
      </c>
      <c r="M11" s="153">
        <v>25</v>
      </c>
      <c r="N11" s="153">
        <v>25</v>
      </c>
      <c r="O11" s="153">
        <v>25</v>
      </c>
      <c r="P11" s="298" t="s">
        <v>434</v>
      </c>
      <c r="Q11" s="298" t="s">
        <v>433</v>
      </c>
    </row>
    <row r="12" spans="1:17" s="152" customFormat="1" ht="58.5" customHeight="1">
      <c r="A12" s="412"/>
      <c r="B12" s="430"/>
      <c r="C12" s="201" t="s">
        <v>244</v>
      </c>
      <c r="D12" s="146">
        <v>2500</v>
      </c>
      <c r="E12" s="114">
        <v>2500</v>
      </c>
      <c r="F12" s="114"/>
      <c r="G12" s="156"/>
      <c r="H12" s="154"/>
      <c r="I12" s="305" t="s">
        <v>459</v>
      </c>
      <c r="J12" s="153">
        <v>2600</v>
      </c>
      <c r="K12" s="153">
        <v>100</v>
      </c>
      <c r="L12" s="153">
        <v>25</v>
      </c>
      <c r="M12" s="153">
        <v>25</v>
      </c>
      <c r="N12" s="153">
        <v>25</v>
      </c>
      <c r="O12" s="153">
        <v>25</v>
      </c>
      <c r="P12" s="298" t="s">
        <v>434</v>
      </c>
      <c r="Q12" s="298" t="s">
        <v>433</v>
      </c>
    </row>
    <row r="13" spans="1:17" s="152" customFormat="1" ht="61.5" customHeight="1">
      <c r="A13" s="412"/>
      <c r="B13" s="277" t="s">
        <v>156</v>
      </c>
      <c r="C13" s="207" t="s">
        <v>384</v>
      </c>
      <c r="D13" s="153">
        <v>12</v>
      </c>
      <c r="E13" s="146">
        <v>12</v>
      </c>
      <c r="F13" s="146"/>
      <c r="G13" s="156"/>
      <c r="H13" s="154"/>
      <c r="I13" s="305" t="s">
        <v>458</v>
      </c>
      <c r="J13" s="153">
        <v>12</v>
      </c>
      <c r="K13" s="153">
        <v>100</v>
      </c>
      <c r="L13" s="153">
        <v>25</v>
      </c>
      <c r="M13" s="153">
        <v>25</v>
      </c>
      <c r="N13" s="153">
        <v>25</v>
      </c>
      <c r="O13" s="153">
        <v>25</v>
      </c>
      <c r="P13" s="298" t="s">
        <v>434</v>
      </c>
      <c r="Q13" s="298" t="s">
        <v>433</v>
      </c>
    </row>
    <row r="14" spans="1:17" s="152" customFormat="1" ht="90">
      <c r="A14" s="412"/>
      <c r="B14" s="429" t="s">
        <v>155</v>
      </c>
      <c r="C14" s="201" t="s">
        <v>154</v>
      </c>
      <c r="D14" s="153">
        <v>72</v>
      </c>
      <c r="E14" s="146">
        <v>80</v>
      </c>
      <c r="F14" s="146"/>
      <c r="G14" s="155"/>
      <c r="H14" s="154"/>
      <c r="I14" s="305" t="s">
        <v>463</v>
      </c>
      <c r="J14" s="153">
        <v>80</v>
      </c>
      <c r="K14" s="153">
        <v>100</v>
      </c>
      <c r="L14" s="153">
        <v>25</v>
      </c>
      <c r="M14" s="153">
        <v>25</v>
      </c>
      <c r="N14" s="153">
        <v>25</v>
      </c>
      <c r="O14" s="153">
        <v>25</v>
      </c>
      <c r="P14" s="298" t="s">
        <v>434</v>
      </c>
      <c r="Q14" s="298" t="s">
        <v>433</v>
      </c>
    </row>
    <row r="15" spans="1:17" s="152" customFormat="1" ht="75">
      <c r="A15" s="412"/>
      <c r="B15" s="431"/>
      <c r="C15" s="201" t="s">
        <v>290</v>
      </c>
      <c r="D15" s="153">
        <v>0</v>
      </c>
      <c r="E15" s="146">
        <v>2</v>
      </c>
      <c r="F15" s="146"/>
      <c r="G15" s="155"/>
      <c r="H15" s="154"/>
      <c r="I15" s="305" t="s">
        <v>462</v>
      </c>
      <c r="J15" s="153">
        <v>2</v>
      </c>
      <c r="K15" s="153">
        <v>100</v>
      </c>
      <c r="L15" s="153"/>
      <c r="M15" s="153">
        <v>50</v>
      </c>
      <c r="N15" s="153"/>
      <c r="O15" s="153">
        <v>0</v>
      </c>
      <c r="P15" s="297" t="s">
        <v>435</v>
      </c>
      <c r="Q15" s="298" t="s">
        <v>433</v>
      </c>
    </row>
    <row r="16" spans="1:17" s="152" customFormat="1" ht="180">
      <c r="A16" s="412"/>
      <c r="B16" s="430"/>
      <c r="C16" s="146" t="s">
        <v>289</v>
      </c>
      <c r="D16" s="153">
        <v>1</v>
      </c>
      <c r="E16" s="146"/>
      <c r="F16" s="146">
        <v>100</v>
      </c>
      <c r="G16" s="155"/>
      <c r="H16" s="154"/>
      <c r="I16" s="305" t="s">
        <v>460</v>
      </c>
      <c r="J16" s="153">
        <v>1</v>
      </c>
      <c r="K16" s="153">
        <v>100</v>
      </c>
      <c r="L16" s="153">
        <v>25</v>
      </c>
      <c r="M16" s="153">
        <v>25</v>
      </c>
      <c r="N16" s="153">
        <v>25</v>
      </c>
      <c r="O16" s="153">
        <v>25</v>
      </c>
      <c r="P16" s="298" t="s">
        <v>436</v>
      </c>
      <c r="Q16" s="298" t="s">
        <v>433</v>
      </c>
    </row>
    <row r="17" spans="1:17" s="152" customFormat="1" ht="60">
      <c r="A17" s="412"/>
      <c r="B17" s="240" t="s">
        <v>153</v>
      </c>
      <c r="C17" s="146" t="s">
        <v>152</v>
      </c>
      <c r="D17" s="146">
        <v>1</v>
      </c>
      <c r="E17" s="146">
        <v>1</v>
      </c>
      <c r="F17" s="146">
        <v>100</v>
      </c>
      <c r="G17" s="155"/>
      <c r="H17" s="154"/>
      <c r="I17" s="305" t="s">
        <v>461</v>
      </c>
      <c r="J17" s="153">
        <v>1</v>
      </c>
      <c r="K17" s="153">
        <v>100</v>
      </c>
      <c r="L17" s="153">
        <v>25</v>
      </c>
      <c r="M17" s="153">
        <v>25</v>
      </c>
      <c r="N17" s="153">
        <v>25</v>
      </c>
      <c r="O17" s="153">
        <v>25</v>
      </c>
      <c r="P17" s="298" t="s">
        <v>434</v>
      </c>
      <c r="Q17" s="298" t="s">
        <v>433</v>
      </c>
    </row>
    <row r="18" spans="1:17" ht="21.75" customHeight="1">
      <c r="B18" s="364" t="s">
        <v>132</v>
      </c>
      <c r="C18" s="362" t="s">
        <v>61</v>
      </c>
      <c r="D18" s="362" t="s">
        <v>60</v>
      </c>
      <c r="E18" s="366" t="s">
        <v>133</v>
      </c>
      <c r="F18" s="366"/>
      <c r="G18" s="366"/>
      <c r="H18" s="366"/>
      <c r="I18" s="402" t="s">
        <v>178</v>
      </c>
    </row>
    <row r="19" spans="1:17" ht="27" customHeight="1">
      <c r="B19" s="365"/>
      <c r="C19" s="363"/>
      <c r="D19" s="363"/>
      <c r="E19" s="109" t="s">
        <v>134</v>
      </c>
      <c r="F19" s="109" t="s">
        <v>135</v>
      </c>
      <c r="G19" s="109" t="s">
        <v>136</v>
      </c>
      <c r="H19" s="109" t="s">
        <v>137</v>
      </c>
      <c r="I19" s="402"/>
    </row>
    <row r="20" spans="1:17" ht="75">
      <c r="B20" s="283" t="str">
        <f>'Valoración_Riesgo '!M30</f>
        <v>·         Realizar un diagnóstico de necesidades de bienes muebles e inmuebles y gestionarlo al nivel superior correspondiente y darle seguimiento.</v>
      </c>
      <c r="C20" s="286" t="s">
        <v>414</v>
      </c>
      <c r="D20" s="102"/>
      <c r="E20" s="178"/>
      <c r="F20" s="178"/>
      <c r="G20" s="178"/>
      <c r="H20" s="178">
        <v>1</v>
      </c>
      <c r="I20" s="179">
        <f>SUM(E20:H20)</f>
        <v>1</v>
      </c>
    </row>
    <row r="21" spans="1:17">
      <c r="B21" s="180">
        <f>'Valoración_Riesgo '!M31</f>
        <v>0</v>
      </c>
      <c r="C21" s="102"/>
      <c r="D21" s="102"/>
      <c r="E21" s="178"/>
      <c r="F21" s="178"/>
      <c r="G21" s="178"/>
      <c r="H21" s="178"/>
      <c r="I21" s="179">
        <f>SUM(E21:H21)</f>
        <v>0</v>
      </c>
    </row>
    <row r="22" spans="1:17">
      <c r="B22" s="180">
        <f>'Valoración_Riesgo '!M32</f>
        <v>0</v>
      </c>
      <c r="C22" s="102"/>
      <c r="D22" s="102"/>
      <c r="E22" s="178"/>
      <c r="F22" s="178"/>
      <c r="G22" s="178"/>
      <c r="H22" s="178"/>
      <c r="I22" s="179">
        <f>SUM(E22:H22)</f>
        <v>0</v>
      </c>
    </row>
    <row r="23" spans="1:17" ht="37.5">
      <c r="H23" s="270" t="s">
        <v>352</v>
      </c>
    </row>
    <row r="24" spans="1:17" ht="62.25" customHeight="1">
      <c r="H24" s="271"/>
    </row>
    <row r="25" spans="1:17">
      <c r="B25" s="107"/>
    </row>
    <row r="26" spans="1:17">
      <c r="B26" s="107"/>
    </row>
    <row r="27" spans="1:17">
      <c r="B27" s="107"/>
    </row>
  </sheetData>
  <mergeCells count="31">
    <mergeCell ref="A1:K1"/>
    <mergeCell ref="A4:A6"/>
    <mergeCell ref="B4:B6"/>
    <mergeCell ref="C4:C6"/>
    <mergeCell ref="A2:B2"/>
    <mergeCell ref="H4:H6"/>
    <mergeCell ref="A3:B3"/>
    <mergeCell ref="D4:D6"/>
    <mergeCell ref="E4:F4"/>
    <mergeCell ref="G4:G6"/>
    <mergeCell ref="P4:P6"/>
    <mergeCell ref="Q4:Q6"/>
    <mergeCell ref="E5:E6"/>
    <mergeCell ref="F5:F6"/>
    <mergeCell ref="J5:J6"/>
    <mergeCell ref="K5:K6"/>
    <mergeCell ref="L5:L6"/>
    <mergeCell ref="O5:O6"/>
    <mergeCell ref="M5:M6"/>
    <mergeCell ref="N5:N6"/>
    <mergeCell ref="E18:H18"/>
    <mergeCell ref="I18:I19"/>
    <mergeCell ref="I4:I6"/>
    <mergeCell ref="A7:A17"/>
    <mergeCell ref="J4:K4"/>
    <mergeCell ref="B9:B10"/>
    <mergeCell ref="B11:B12"/>
    <mergeCell ref="B18:B19"/>
    <mergeCell ref="B14:B16"/>
    <mergeCell ref="C18:C19"/>
    <mergeCell ref="D18:D19"/>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dimension ref="A1:Q22"/>
  <sheetViews>
    <sheetView showGridLines="0" zoomScale="70" zoomScaleNormal="70" workbookViewId="0">
      <selection activeCell="I12" sqref="I12"/>
    </sheetView>
  </sheetViews>
  <sheetFormatPr baseColWidth="10" defaultRowHeight="15"/>
  <cols>
    <col min="1" max="1" width="31.7109375" style="141" customWidth="1"/>
    <col min="2" max="2" width="35.7109375" style="141" customWidth="1"/>
    <col min="3" max="3" width="20.7109375" style="141" customWidth="1"/>
    <col min="4" max="4" width="13.7109375" style="141" bestFit="1" customWidth="1"/>
    <col min="5" max="5" width="26.140625" style="141" bestFit="1" customWidth="1"/>
    <col min="6" max="6" width="13.7109375" style="141" bestFit="1" customWidth="1"/>
    <col min="7" max="7" width="30.42578125" style="141" customWidth="1"/>
    <col min="8" max="8" width="28" style="142" customWidth="1"/>
    <col min="9" max="9" width="53" style="141" customWidth="1"/>
    <col min="10" max="10" width="27.85546875" style="141" customWidth="1"/>
    <col min="11" max="11" width="20.5703125" style="141" customWidth="1"/>
    <col min="12" max="12" width="18.85546875" style="141" customWidth="1"/>
    <col min="13" max="13" width="9.5703125" style="141" customWidth="1"/>
    <col min="14" max="15" width="11.42578125" style="141"/>
    <col min="16" max="16" width="30.42578125" style="141" customWidth="1"/>
    <col min="17" max="17" width="35.28515625" style="141" customWidth="1"/>
    <col min="18" max="16384" width="11.42578125" style="141"/>
  </cols>
  <sheetData>
    <row r="1" spans="1:17" ht="21">
      <c r="A1" s="384" t="s">
        <v>126</v>
      </c>
      <c r="B1" s="385"/>
      <c r="C1" s="385"/>
      <c r="D1" s="385"/>
      <c r="E1" s="385"/>
      <c r="F1" s="385"/>
      <c r="G1" s="385"/>
      <c r="H1" s="385"/>
      <c r="I1" s="385"/>
      <c r="J1" s="385"/>
      <c r="K1" s="385"/>
    </row>
    <row r="2" spans="1:17" s="107" customFormat="1" ht="39" customHeight="1">
      <c r="A2" s="427" t="str">
        <f>Serv.Salud!A2</f>
        <v>Herramienta número 3: Programación para el Nivel Local</v>
      </c>
      <c r="B2" s="428"/>
      <c r="C2" s="260"/>
      <c r="D2" s="260"/>
      <c r="E2" s="260"/>
      <c r="F2" s="260"/>
      <c r="G2" s="260"/>
      <c r="H2" s="260"/>
    </row>
    <row r="3" spans="1:17" s="107" customFormat="1" ht="48" customHeight="1">
      <c r="A3" s="393" t="s">
        <v>350</v>
      </c>
      <c r="B3" s="393"/>
      <c r="C3" s="98"/>
      <c r="D3" s="98"/>
      <c r="E3" s="98"/>
      <c r="F3" s="98"/>
      <c r="G3" s="98"/>
      <c r="H3" s="265">
        <f>SUM(H7:H15,H22)</f>
        <v>0</v>
      </c>
    </row>
    <row r="4" spans="1:17" s="107" customFormat="1" ht="31.5" customHeight="1">
      <c r="A4" s="386" t="s">
        <v>210</v>
      </c>
      <c r="B4" s="394" t="s">
        <v>209</v>
      </c>
      <c r="C4" s="394" t="s">
        <v>208</v>
      </c>
      <c r="D4" s="399" t="s">
        <v>220</v>
      </c>
      <c r="E4" s="410" t="s">
        <v>206</v>
      </c>
      <c r="F4" s="411"/>
      <c r="G4" s="399" t="s">
        <v>205</v>
      </c>
      <c r="H4" s="389" t="s">
        <v>334</v>
      </c>
      <c r="I4" s="379" t="s">
        <v>332</v>
      </c>
      <c r="J4" s="382" t="s">
        <v>333</v>
      </c>
      <c r="K4" s="383"/>
      <c r="L4" s="261" t="s">
        <v>344</v>
      </c>
      <c r="M4" s="261" t="s">
        <v>345</v>
      </c>
      <c r="N4" s="261" t="s">
        <v>346</v>
      </c>
      <c r="O4" s="259" t="s">
        <v>347</v>
      </c>
      <c r="P4" s="367" t="s">
        <v>348</v>
      </c>
      <c r="Q4" s="367" t="s">
        <v>349</v>
      </c>
    </row>
    <row r="5" spans="1:17" s="107" customFormat="1" ht="31.5" customHeight="1">
      <c r="A5" s="387"/>
      <c r="B5" s="395"/>
      <c r="C5" s="395"/>
      <c r="D5" s="400"/>
      <c r="E5" s="397" t="s">
        <v>127</v>
      </c>
      <c r="F5" s="397" t="s">
        <v>128</v>
      </c>
      <c r="G5" s="400"/>
      <c r="H5" s="390"/>
      <c r="I5" s="380"/>
      <c r="J5" s="413" t="s">
        <v>204</v>
      </c>
      <c r="K5" s="413" t="s">
        <v>128</v>
      </c>
      <c r="L5" s="375" t="s">
        <v>128</v>
      </c>
      <c r="M5" s="375" t="s">
        <v>128</v>
      </c>
      <c r="N5" s="375" t="s">
        <v>128</v>
      </c>
      <c r="O5" s="375" t="s">
        <v>128</v>
      </c>
      <c r="P5" s="368"/>
      <c r="Q5" s="368"/>
    </row>
    <row r="6" spans="1:17" s="107" customFormat="1" ht="31.5" customHeight="1">
      <c r="A6" s="388"/>
      <c r="B6" s="396"/>
      <c r="C6" s="396"/>
      <c r="D6" s="401"/>
      <c r="E6" s="398"/>
      <c r="F6" s="398" t="s">
        <v>129</v>
      </c>
      <c r="G6" s="401"/>
      <c r="H6" s="391"/>
      <c r="I6" s="376"/>
      <c r="J6" s="414"/>
      <c r="K6" s="414"/>
      <c r="L6" s="376"/>
      <c r="M6" s="381"/>
      <c r="N6" s="376"/>
      <c r="O6" s="376"/>
      <c r="P6" s="369"/>
      <c r="Q6" s="369"/>
    </row>
    <row r="7" spans="1:17" ht="83.25" customHeight="1">
      <c r="A7" s="432" t="s">
        <v>340</v>
      </c>
      <c r="B7" s="191" t="s">
        <v>235</v>
      </c>
      <c r="C7" s="192" t="s">
        <v>151</v>
      </c>
      <c r="D7" s="188"/>
      <c r="E7" s="114">
        <v>1</v>
      </c>
      <c r="F7" s="100">
        <v>100</v>
      </c>
      <c r="G7" s="114"/>
      <c r="H7" s="128"/>
      <c r="I7" s="357" t="s">
        <v>522</v>
      </c>
      <c r="J7" s="144">
        <v>3</v>
      </c>
      <c r="K7" s="144">
        <v>100</v>
      </c>
      <c r="L7" s="144">
        <v>25</v>
      </c>
      <c r="M7" s="144">
        <v>25</v>
      </c>
      <c r="N7" s="144">
        <v>25</v>
      </c>
      <c r="O7" s="144">
        <v>25</v>
      </c>
      <c r="P7" s="354" t="s">
        <v>552</v>
      </c>
      <c r="Q7" s="335" t="s">
        <v>495</v>
      </c>
    </row>
    <row r="8" spans="1:17" ht="81.75" customHeight="1">
      <c r="A8" s="433"/>
      <c r="B8" s="435" t="s">
        <v>295</v>
      </c>
      <c r="C8" s="197" t="s">
        <v>245</v>
      </c>
      <c r="D8" s="100"/>
      <c r="E8" s="159"/>
      <c r="F8" s="100">
        <v>100</v>
      </c>
      <c r="G8" s="114"/>
      <c r="H8" s="128"/>
      <c r="I8" s="349" t="s">
        <v>516</v>
      </c>
      <c r="J8" s="144"/>
      <c r="K8" s="144"/>
      <c r="L8" s="144"/>
      <c r="M8" s="144"/>
      <c r="N8" s="144"/>
      <c r="O8" s="144"/>
      <c r="P8" s="335"/>
      <c r="Q8" s="177"/>
    </row>
    <row r="9" spans="1:17" ht="86.25" customHeight="1">
      <c r="A9" s="433"/>
      <c r="B9" s="436"/>
      <c r="C9" s="114" t="s">
        <v>293</v>
      </c>
      <c r="D9" s="100"/>
      <c r="E9" s="189"/>
      <c r="F9" s="100">
        <v>100</v>
      </c>
      <c r="G9" s="114"/>
      <c r="H9" s="128"/>
      <c r="I9" s="357" t="s">
        <v>517</v>
      </c>
      <c r="J9" s="144"/>
      <c r="K9" s="144">
        <v>100</v>
      </c>
      <c r="L9" s="144">
        <v>25</v>
      </c>
      <c r="M9" s="144">
        <v>25</v>
      </c>
      <c r="N9" s="144">
        <v>25</v>
      </c>
      <c r="O9" s="144">
        <v>25</v>
      </c>
      <c r="P9" s="335" t="s">
        <v>498</v>
      </c>
      <c r="Q9" s="177" t="s">
        <v>495</v>
      </c>
    </row>
    <row r="10" spans="1:17" ht="62.25" customHeight="1">
      <c r="A10" s="433"/>
      <c r="B10" s="436"/>
      <c r="C10" s="114" t="s">
        <v>162</v>
      </c>
      <c r="D10" s="117"/>
      <c r="E10" s="114"/>
      <c r="F10" s="100">
        <v>100</v>
      </c>
      <c r="G10" s="114"/>
      <c r="H10" s="128"/>
      <c r="I10" s="357" t="s">
        <v>518</v>
      </c>
      <c r="J10" s="144"/>
      <c r="K10" s="144">
        <v>100</v>
      </c>
      <c r="L10" s="144">
        <v>25</v>
      </c>
      <c r="M10" s="144">
        <v>25</v>
      </c>
      <c r="N10" s="144">
        <v>25</v>
      </c>
      <c r="O10" s="144">
        <v>25</v>
      </c>
      <c r="P10" s="335" t="s">
        <v>498</v>
      </c>
      <c r="Q10" s="177" t="s">
        <v>495</v>
      </c>
    </row>
    <row r="11" spans="1:17" ht="45">
      <c r="A11" s="433"/>
      <c r="B11" s="436"/>
      <c r="C11" s="114" t="s">
        <v>294</v>
      </c>
      <c r="D11" s="117"/>
      <c r="E11" s="114"/>
      <c r="F11" s="100">
        <v>100</v>
      </c>
      <c r="G11" s="114"/>
      <c r="H11" s="128"/>
      <c r="I11" s="357" t="s">
        <v>519</v>
      </c>
      <c r="J11" s="144"/>
      <c r="K11" s="144">
        <v>100</v>
      </c>
      <c r="L11" s="144">
        <v>25</v>
      </c>
      <c r="M11" s="144">
        <v>25</v>
      </c>
      <c r="N11" s="144">
        <v>25</v>
      </c>
      <c r="O11" s="144">
        <v>25</v>
      </c>
      <c r="P11" s="335" t="s">
        <v>498</v>
      </c>
      <c r="Q11" s="177" t="s">
        <v>495</v>
      </c>
    </row>
    <row r="12" spans="1:17" ht="105">
      <c r="A12" s="433"/>
      <c r="B12" s="436"/>
      <c r="C12" s="114" t="s">
        <v>246</v>
      </c>
      <c r="D12" s="117"/>
      <c r="E12" s="114"/>
      <c r="F12" s="100">
        <v>100</v>
      </c>
      <c r="G12" s="114"/>
      <c r="H12" s="128"/>
      <c r="I12" s="357" t="s">
        <v>520</v>
      </c>
      <c r="J12" s="144"/>
      <c r="K12" s="144">
        <v>100</v>
      </c>
      <c r="L12" s="144">
        <v>25</v>
      </c>
      <c r="M12" s="144">
        <v>25</v>
      </c>
      <c r="N12" s="144">
        <v>25</v>
      </c>
      <c r="O12" s="144">
        <v>25</v>
      </c>
      <c r="P12" s="335" t="s">
        <v>498</v>
      </c>
      <c r="Q12" s="144" t="s">
        <v>497</v>
      </c>
    </row>
    <row r="13" spans="1:17" ht="75">
      <c r="A13" s="433"/>
      <c r="B13" s="437"/>
      <c r="C13" s="114" t="s">
        <v>161</v>
      </c>
      <c r="D13" s="117"/>
      <c r="E13" s="114"/>
      <c r="F13" s="100">
        <v>100</v>
      </c>
      <c r="G13" s="114"/>
      <c r="H13" s="128"/>
      <c r="I13" s="349" t="s">
        <v>521</v>
      </c>
      <c r="J13" s="144"/>
      <c r="K13" s="144">
        <v>100</v>
      </c>
      <c r="L13" s="144"/>
      <c r="M13" s="144">
        <v>33</v>
      </c>
      <c r="N13" s="144">
        <v>33</v>
      </c>
      <c r="O13" s="144">
        <v>34</v>
      </c>
      <c r="P13" s="334" t="s">
        <v>496</v>
      </c>
      <c r="Q13" s="334" t="s">
        <v>497</v>
      </c>
    </row>
    <row r="14" spans="1:17" ht="45">
      <c r="A14" s="433"/>
      <c r="B14" s="435" t="s">
        <v>160</v>
      </c>
      <c r="C14" s="239" t="s">
        <v>265</v>
      </c>
      <c r="D14" s="100"/>
      <c r="E14" s="114"/>
      <c r="F14" s="100">
        <v>100</v>
      </c>
      <c r="G14" s="114"/>
      <c r="H14" s="128"/>
      <c r="I14" s="349" t="s">
        <v>521</v>
      </c>
      <c r="J14" s="144"/>
      <c r="K14" s="144">
        <v>100</v>
      </c>
      <c r="L14" s="144"/>
      <c r="M14" s="144">
        <v>33</v>
      </c>
      <c r="N14" s="144">
        <v>33</v>
      </c>
      <c r="O14" s="144">
        <v>34</v>
      </c>
      <c r="P14" s="334" t="s">
        <v>496</v>
      </c>
      <c r="Q14" s="334" t="s">
        <v>497</v>
      </c>
    </row>
    <row r="15" spans="1:17" ht="45">
      <c r="A15" s="434"/>
      <c r="B15" s="437"/>
      <c r="C15" s="114" t="s">
        <v>170</v>
      </c>
      <c r="D15" s="100"/>
      <c r="E15" s="114"/>
      <c r="F15" s="100">
        <v>100</v>
      </c>
      <c r="G15" s="114"/>
      <c r="H15" s="128"/>
      <c r="I15" s="349" t="s">
        <v>521</v>
      </c>
      <c r="J15" s="144"/>
      <c r="K15" s="144">
        <v>100</v>
      </c>
      <c r="L15" s="144"/>
      <c r="M15" s="144">
        <v>33</v>
      </c>
      <c r="N15" s="144">
        <v>33</v>
      </c>
      <c r="O15" s="144">
        <v>34</v>
      </c>
      <c r="P15" s="334" t="s">
        <v>496</v>
      </c>
      <c r="Q15" s="144" t="s">
        <v>497</v>
      </c>
    </row>
    <row r="16" spans="1:17">
      <c r="B16" s="364" t="s">
        <v>132</v>
      </c>
      <c r="C16" s="362" t="s">
        <v>61</v>
      </c>
      <c r="D16" s="362" t="s">
        <v>60</v>
      </c>
      <c r="E16" s="366" t="s">
        <v>133</v>
      </c>
      <c r="F16" s="366"/>
      <c r="G16" s="366"/>
      <c r="H16" s="366"/>
      <c r="I16" s="402" t="s">
        <v>178</v>
      </c>
    </row>
    <row r="17" spans="2:9">
      <c r="B17" s="365"/>
      <c r="C17" s="363"/>
      <c r="D17" s="363"/>
      <c r="E17" s="109" t="s">
        <v>134</v>
      </c>
      <c r="F17" s="109" t="s">
        <v>135</v>
      </c>
      <c r="G17" s="109" t="s">
        <v>136</v>
      </c>
      <c r="H17" s="109" t="s">
        <v>137</v>
      </c>
      <c r="I17" s="402"/>
    </row>
    <row r="18" spans="2:9" ht="75">
      <c r="B18" s="283" t="str">
        <f>'Valoración_Riesgo '!M34</f>
        <v>·         Realizar un diagnóstico de necesidades de bienes muebles e inmuebles y gestionarlo al nivel superior correspondiente y darle seguimiento.</v>
      </c>
      <c r="C18" s="286" t="s">
        <v>414</v>
      </c>
      <c r="D18" s="102">
        <v>1</v>
      </c>
      <c r="E18" s="178"/>
      <c r="F18" s="178"/>
      <c r="G18" s="178"/>
      <c r="H18" s="178">
        <v>1</v>
      </c>
      <c r="I18" s="179">
        <f>SUM(E18:H18)</f>
        <v>1</v>
      </c>
    </row>
    <row r="19" spans="2:9">
      <c r="B19" s="180">
        <f>'Valoración_Riesgo '!M35</f>
        <v>0</v>
      </c>
      <c r="C19" s="102"/>
      <c r="D19" s="102"/>
      <c r="E19" s="178"/>
      <c r="F19" s="178"/>
      <c r="G19" s="178"/>
      <c r="H19" s="178"/>
      <c r="I19" s="179">
        <f>SUM(E19:H19)</f>
        <v>0</v>
      </c>
    </row>
    <row r="20" spans="2:9">
      <c r="B20" s="180">
        <f>'Valoración_Riesgo '!M36</f>
        <v>0</v>
      </c>
      <c r="C20" s="102"/>
      <c r="D20" s="102"/>
      <c r="E20" s="178"/>
      <c r="F20" s="178"/>
      <c r="G20" s="178"/>
      <c r="H20" s="178"/>
      <c r="I20" s="179">
        <f>SUM(E20:H20)</f>
        <v>0</v>
      </c>
    </row>
    <row r="21" spans="2:9" ht="37.5">
      <c r="H21" s="270" t="s">
        <v>352</v>
      </c>
    </row>
    <row r="22" spans="2:9" ht="75" customHeight="1">
      <c r="H22" s="271"/>
    </row>
  </sheetData>
  <mergeCells count="30">
    <mergeCell ref="A7:A15"/>
    <mergeCell ref="A1:K1"/>
    <mergeCell ref="A4:A6"/>
    <mergeCell ref="B4:B6"/>
    <mergeCell ref="C4:C6"/>
    <mergeCell ref="B8:B13"/>
    <mergeCell ref="B14:B15"/>
    <mergeCell ref="A2:B2"/>
    <mergeCell ref="F5:F6"/>
    <mergeCell ref="A3:B3"/>
    <mergeCell ref="D4:D6"/>
    <mergeCell ref="E4:F4"/>
    <mergeCell ref="G4:G6"/>
    <mergeCell ref="H4:H6"/>
    <mergeCell ref="I4:I6"/>
    <mergeCell ref="E5:E6"/>
    <mergeCell ref="B16:B17"/>
    <mergeCell ref="C16:C17"/>
    <mergeCell ref="D16:D17"/>
    <mergeCell ref="E16:H16"/>
    <mergeCell ref="I16:I17"/>
    <mergeCell ref="N5:N6"/>
    <mergeCell ref="O5:O6"/>
    <mergeCell ref="J4:K4"/>
    <mergeCell ref="P4:P6"/>
    <mergeCell ref="Q4:Q6"/>
    <mergeCell ref="J5:J6"/>
    <mergeCell ref="K5:K6"/>
    <mergeCell ref="L5:L6"/>
    <mergeCell ref="M5:M6"/>
  </mergeCells>
  <pageMargins left="0.7" right="0.7" top="0.75" bottom="0.75" header="0.3" footer="0.3"/>
  <pageSetup orientation="portrait" horizontalDpi="0" verticalDpi="0" r:id="rId1"/>
  <legacyDrawing r:id="rId2"/>
</worksheet>
</file>

<file path=xl/worksheets/sheet8.xml><?xml version="1.0" encoding="utf-8"?>
<worksheet xmlns="http://schemas.openxmlformats.org/spreadsheetml/2006/main" xmlns:r="http://schemas.openxmlformats.org/officeDocument/2006/relationships">
  <dimension ref="A1:Q20"/>
  <sheetViews>
    <sheetView zoomScale="60" zoomScaleNormal="60" workbookViewId="0">
      <selection activeCell="J12" sqref="J12"/>
    </sheetView>
  </sheetViews>
  <sheetFormatPr baseColWidth="10" defaultRowHeight="15"/>
  <cols>
    <col min="1" max="1" width="27.42578125" style="107" customWidth="1"/>
    <col min="2" max="2" width="35.85546875" style="107" customWidth="1"/>
    <col min="3" max="3" width="20.7109375" style="107" customWidth="1"/>
    <col min="4" max="5" width="17" style="107" customWidth="1"/>
    <col min="6" max="6" width="14" style="107" customWidth="1"/>
    <col min="7" max="7" width="15.42578125" style="107" customWidth="1"/>
    <col min="8" max="8" width="41.28515625" style="107" customWidth="1"/>
    <col min="9" max="9" width="35.85546875" style="107" customWidth="1"/>
    <col min="10" max="10" width="30.7109375" style="107" customWidth="1"/>
    <col min="11" max="11" width="23.28515625" style="107" customWidth="1"/>
    <col min="12" max="15" width="17.140625" style="141" customWidth="1"/>
    <col min="16" max="16" width="21.85546875" style="141" customWidth="1"/>
    <col min="17" max="17" width="22.85546875" style="141" customWidth="1"/>
    <col min="18" max="16384" width="11.42578125" style="141"/>
  </cols>
  <sheetData>
    <row r="1" spans="1:17" ht="21">
      <c r="A1" s="384" t="s">
        <v>126</v>
      </c>
      <c r="B1" s="385"/>
      <c r="C1" s="385"/>
      <c r="D1" s="385"/>
      <c r="E1" s="385"/>
      <c r="F1" s="385"/>
      <c r="G1" s="385"/>
      <c r="H1" s="385"/>
      <c r="I1" s="385"/>
      <c r="J1" s="385"/>
      <c r="K1" s="385"/>
    </row>
    <row r="2" spans="1:17" s="107" customFormat="1" ht="39" customHeight="1">
      <c r="A2" s="427" t="str">
        <f>Serv.Salud!A2</f>
        <v>Herramienta número 3: Programación para el Nivel Local</v>
      </c>
      <c r="B2" s="428"/>
      <c r="C2" s="260"/>
      <c r="D2" s="260"/>
      <c r="E2" s="260"/>
      <c r="F2" s="260"/>
      <c r="G2" s="260"/>
      <c r="H2" s="260"/>
    </row>
    <row r="3" spans="1:17" s="107" customFormat="1" ht="48" customHeight="1">
      <c r="A3" s="393" t="s">
        <v>350</v>
      </c>
      <c r="B3" s="393"/>
      <c r="C3" s="98"/>
      <c r="D3" s="98"/>
      <c r="E3" s="98"/>
      <c r="F3" s="98"/>
      <c r="G3" s="98"/>
      <c r="H3" s="265">
        <f>SUM(H7:H13,H20)</f>
        <v>0</v>
      </c>
    </row>
    <row r="4" spans="1:17" s="107" customFormat="1" ht="31.5" customHeight="1">
      <c r="A4" s="386" t="s">
        <v>210</v>
      </c>
      <c r="B4" s="394" t="s">
        <v>209</v>
      </c>
      <c r="C4" s="394" t="s">
        <v>208</v>
      </c>
      <c r="D4" s="399" t="s">
        <v>220</v>
      </c>
      <c r="E4" s="410" t="s">
        <v>206</v>
      </c>
      <c r="F4" s="411"/>
      <c r="G4" s="399" t="s">
        <v>205</v>
      </c>
      <c r="H4" s="389" t="s">
        <v>334</v>
      </c>
      <c r="I4" s="379" t="s">
        <v>332</v>
      </c>
      <c r="J4" s="382" t="s">
        <v>333</v>
      </c>
      <c r="K4" s="383"/>
      <c r="L4" s="261" t="s">
        <v>344</v>
      </c>
      <c r="M4" s="261" t="s">
        <v>345</v>
      </c>
      <c r="N4" s="261" t="s">
        <v>346</v>
      </c>
      <c r="O4" s="259" t="s">
        <v>347</v>
      </c>
      <c r="P4" s="367" t="s">
        <v>348</v>
      </c>
      <c r="Q4" s="367" t="s">
        <v>349</v>
      </c>
    </row>
    <row r="5" spans="1:17" s="107" customFormat="1" ht="31.5" customHeight="1">
      <c r="A5" s="387"/>
      <c r="B5" s="395"/>
      <c r="C5" s="395"/>
      <c r="D5" s="400"/>
      <c r="E5" s="397" t="s">
        <v>127</v>
      </c>
      <c r="F5" s="397" t="s">
        <v>128</v>
      </c>
      <c r="G5" s="400"/>
      <c r="H5" s="390"/>
      <c r="I5" s="380"/>
      <c r="J5" s="413" t="s">
        <v>204</v>
      </c>
      <c r="K5" s="413" t="s">
        <v>128</v>
      </c>
      <c r="L5" s="438" t="s">
        <v>128</v>
      </c>
      <c r="M5" s="438" t="s">
        <v>128</v>
      </c>
      <c r="N5" s="438" t="s">
        <v>128</v>
      </c>
      <c r="O5" s="438" t="s">
        <v>128</v>
      </c>
      <c r="P5" s="368"/>
      <c r="Q5" s="368"/>
    </row>
    <row r="6" spans="1:17" s="107" customFormat="1" ht="31.5" customHeight="1">
      <c r="A6" s="388"/>
      <c r="B6" s="396"/>
      <c r="C6" s="396"/>
      <c r="D6" s="401"/>
      <c r="E6" s="398"/>
      <c r="F6" s="398" t="s">
        <v>129</v>
      </c>
      <c r="G6" s="401"/>
      <c r="H6" s="391"/>
      <c r="I6" s="376"/>
      <c r="J6" s="414"/>
      <c r="K6" s="414"/>
      <c r="L6" s="439"/>
      <c r="M6" s="440"/>
      <c r="N6" s="439"/>
      <c r="O6" s="439"/>
      <c r="P6" s="369"/>
      <c r="Q6" s="369"/>
    </row>
    <row r="7" spans="1:17" ht="75" customHeight="1">
      <c r="A7" s="407" t="s">
        <v>247</v>
      </c>
      <c r="B7" s="449" t="s">
        <v>164</v>
      </c>
      <c r="C7" s="160" t="s">
        <v>296</v>
      </c>
      <c r="D7" s="336" t="s">
        <v>409</v>
      </c>
      <c r="E7" s="100">
        <v>0</v>
      </c>
      <c r="F7" s="100">
        <v>0</v>
      </c>
      <c r="G7" s="100">
        <v>0</v>
      </c>
      <c r="H7" s="100">
        <v>0</v>
      </c>
      <c r="I7" s="100">
        <v>0</v>
      </c>
      <c r="J7" s="100">
        <v>0</v>
      </c>
      <c r="K7" s="100">
        <v>0</v>
      </c>
      <c r="L7" s="100">
        <v>0</v>
      </c>
      <c r="M7" s="100">
        <v>0</v>
      </c>
      <c r="N7" s="100">
        <v>0</v>
      </c>
      <c r="O7" s="100">
        <v>0</v>
      </c>
      <c r="P7" s="100">
        <v>0</v>
      </c>
      <c r="Q7" s="100" t="s">
        <v>409</v>
      </c>
    </row>
    <row r="8" spans="1:17" ht="75">
      <c r="A8" s="450"/>
      <c r="B8" s="449"/>
      <c r="C8" s="160" t="s">
        <v>163</v>
      </c>
      <c r="D8" s="336" t="s">
        <v>409</v>
      </c>
      <c r="E8" s="100">
        <v>0</v>
      </c>
      <c r="F8" s="100">
        <v>0</v>
      </c>
      <c r="G8" s="100">
        <v>0</v>
      </c>
      <c r="H8" s="100">
        <v>0</v>
      </c>
      <c r="I8" s="100">
        <v>0</v>
      </c>
      <c r="J8" s="99">
        <v>0</v>
      </c>
      <c r="K8" s="144">
        <v>0</v>
      </c>
      <c r="L8" s="144">
        <v>0</v>
      </c>
      <c r="M8" s="144">
        <v>0</v>
      </c>
      <c r="N8" s="144">
        <v>0</v>
      </c>
      <c r="O8" s="144">
        <v>0</v>
      </c>
      <c r="P8" s="144">
        <v>0</v>
      </c>
      <c r="Q8" s="302" t="s">
        <v>409</v>
      </c>
    </row>
    <row r="9" spans="1:17" ht="60">
      <c r="A9" s="450"/>
      <c r="B9" s="449"/>
      <c r="C9" s="300" t="s">
        <v>297</v>
      </c>
      <c r="D9" s="336" t="s">
        <v>409</v>
      </c>
      <c r="E9" s="100"/>
      <c r="F9" s="100">
        <v>100</v>
      </c>
      <c r="G9" s="100"/>
      <c r="H9" s="100"/>
      <c r="I9" s="100"/>
      <c r="J9" s="99"/>
      <c r="K9" s="144">
        <v>100</v>
      </c>
      <c r="L9" s="144">
        <v>25</v>
      </c>
      <c r="M9" s="144">
        <v>25</v>
      </c>
      <c r="N9" s="144">
        <v>25</v>
      </c>
      <c r="O9" s="144">
        <v>25</v>
      </c>
      <c r="P9" s="335" t="s">
        <v>498</v>
      </c>
      <c r="Q9" s="177" t="s">
        <v>495</v>
      </c>
    </row>
    <row r="10" spans="1:17" ht="56.25" customHeight="1">
      <c r="A10" s="450"/>
      <c r="B10" s="449"/>
      <c r="C10" s="301" t="s">
        <v>211</v>
      </c>
      <c r="D10" s="441" t="s">
        <v>500</v>
      </c>
      <c r="E10" s="444">
        <v>1</v>
      </c>
      <c r="F10" s="447">
        <v>1</v>
      </c>
      <c r="G10" s="100"/>
      <c r="H10" s="100"/>
      <c r="I10" s="100"/>
      <c r="J10" s="99"/>
      <c r="K10" s="144">
        <v>100</v>
      </c>
      <c r="L10" s="144">
        <v>25</v>
      </c>
      <c r="M10" s="144">
        <v>25</v>
      </c>
      <c r="N10" s="144">
        <v>25</v>
      </c>
      <c r="O10" s="144">
        <v>25</v>
      </c>
      <c r="P10" s="335" t="s">
        <v>498</v>
      </c>
      <c r="Q10" s="177" t="s">
        <v>495</v>
      </c>
    </row>
    <row r="11" spans="1:17" ht="122.25" customHeight="1">
      <c r="A11" s="450"/>
      <c r="B11" s="421" t="s">
        <v>300</v>
      </c>
      <c r="C11" s="252" t="s">
        <v>383</v>
      </c>
      <c r="D11" s="442"/>
      <c r="E11" s="445"/>
      <c r="F11" s="448"/>
      <c r="G11" s="100">
        <v>0</v>
      </c>
      <c r="H11" s="100">
        <v>0</v>
      </c>
      <c r="I11" s="100">
        <v>0</v>
      </c>
      <c r="J11" s="253">
        <v>0</v>
      </c>
      <c r="K11" s="144">
        <v>100</v>
      </c>
      <c r="L11" s="144">
        <v>25</v>
      </c>
      <c r="M11" s="144">
        <v>25</v>
      </c>
      <c r="N11" s="144">
        <v>25</v>
      </c>
      <c r="O11" s="144">
        <v>25</v>
      </c>
      <c r="P11" s="335" t="s">
        <v>498</v>
      </c>
      <c r="Q11" s="335" t="s">
        <v>499</v>
      </c>
    </row>
    <row r="12" spans="1:17" ht="87.75" customHeight="1">
      <c r="A12" s="450"/>
      <c r="B12" s="422"/>
      <c r="C12" s="303" t="s">
        <v>299</v>
      </c>
      <c r="D12" s="443"/>
      <c r="E12" s="446"/>
      <c r="F12" s="446"/>
      <c r="G12" s="100"/>
      <c r="H12" s="100"/>
      <c r="I12" s="100" t="s">
        <v>409</v>
      </c>
      <c r="J12" s="253"/>
      <c r="K12" s="254"/>
      <c r="L12" s="246"/>
      <c r="M12" s="246"/>
      <c r="N12" s="246"/>
      <c r="O12" s="246"/>
      <c r="P12" s="246"/>
      <c r="Q12" s="246"/>
    </row>
    <row r="13" spans="1:17" ht="87.75" customHeight="1">
      <c r="A13" s="450"/>
      <c r="B13" s="423"/>
      <c r="C13" s="303" t="s">
        <v>301</v>
      </c>
      <c r="D13" s="337" t="s">
        <v>501</v>
      </c>
      <c r="E13" s="100">
        <v>1</v>
      </c>
      <c r="F13" s="117">
        <v>1</v>
      </c>
      <c r="G13" s="100"/>
      <c r="H13" s="100"/>
      <c r="I13" s="100" t="s">
        <v>409</v>
      </c>
      <c r="J13" s="253"/>
      <c r="K13" s="254"/>
      <c r="L13" s="246"/>
      <c r="M13" s="246"/>
      <c r="N13" s="246"/>
      <c r="O13" s="246"/>
      <c r="P13" s="246"/>
      <c r="Q13" s="246"/>
    </row>
    <row r="14" spans="1:17">
      <c r="B14" s="364" t="s">
        <v>132</v>
      </c>
      <c r="C14" s="362" t="s">
        <v>61</v>
      </c>
      <c r="D14" s="362" t="s">
        <v>60</v>
      </c>
      <c r="E14" s="366" t="s">
        <v>133</v>
      </c>
      <c r="F14" s="366"/>
      <c r="G14" s="366"/>
      <c r="H14" s="366"/>
      <c r="I14" s="402" t="s">
        <v>178</v>
      </c>
    </row>
    <row r="15" spans="1:17">
      <c r="B15" s="365"/>
      <c r="C15" s="363"/>
      <c r="D15" s="363"/>
      <c r="E15" s="109" t="s">
        <v>134</v>
      </c>
      <c r="F15" s="109" t="s">
        <v>135</v>
      </c>
      <c r="G15" s="109" t="s">
        <v>136</v>
      </c>
      <c r="H15" s="109" t="s">
        <v>137</v>
      </c>
      <c r="I15" s="402"/>
    </row>
    <row r="16" spans="1:17" ht="60">
      <c r="B16" s="283" t="str">
        <f>'Valoración_Riesgo '!M38</f>
        <v>Identificar y gestionar las necesidades de capacitación en en cuanto a la implementación  del producto esperado .</v>
      </c>
      <c r="C16" s="286" t="s">
        <v>414</v>
      </c>
      <c r="D16" s="102">
        <v>1</v>
      </c>
      <c r="E16" s="178"/>
      <c r="F16" s="178"/>
      <c r="G16" s="178"/>
      <c r="H16" s="178">
        <v>1</v>
      </c>
      <c r="I16" s="179">
        <f>SUM(E16:H16)</f>
        <v>1</v>
      </c>
    </row>
    <row r="17" spans="2:9">
      <c r="B17" s="180">
        <f>'Valoración_Riesgo '!M39</f>
        <v>0</v>
      </c>
      <c r="C17" s="102"/>
      <c r="D17" s="102"/>
      <c r="E17" s="178"/>
      <c r="F17" s="178"/>
      <c r="G17" s="178"/>
      <c r="H17" s="178"/>
      <c r="I17" s="179">
        <f>SUM(E17:H17)</f>
        <v>0</v>
      </c>
    </row>
    <row r="18" spans="2:9">
      <c r="B18" s="180">
        <f>'Valoración_Riesgo '!M40</f>
        <v>0</v>
      </c>
      <c r="C18" s="102"/>
      <c r="D18" s="102"/>
      <c r="E18" s="178"/>
      <c r="F18" s="178"/>
      <c r="G18" s="178"/>
      <c r="H18" s="178"/>
      <c r="I18" s="179">
        <f>SUM(E18:H18)</f>
        <v>0</v>
      </c>
    </row>
    <row r="19" spans="2:9" ht="37.5">
      <c r="H19" s="270" t="s">
        <v>352</v>
      </c>
    </row>
    <row r="20" spans="2:9" ht="69.75" customHeight="1">
      <c r="H20" s="271"/>
    </row>
  </sheetData>
  <mergeCells count="33">
    <mergeCell ref="A7:A13"/>
    <mergeCell ref="A1:K1"/>
    <mergeCell ref="A4:A6"/>
    <mergeCell ref="B4:B6"/>
    <mergeCell ref="C4:C6"/>
    <mergeCell ref="A2:B2"/>
    <mergeCell ref="F5:F6"/>
    <mergeCell ref="A3:B3"/>
    <mergeCell ref="D4:D6"/>
    <mergeCell ref="E4:F4"/>
    <mergeCell ref="G4:G6"/>
    <mergeCell ref="H4:H6"/>
    <mergeCell ref="I4:I6"/>
    <mergeCell ref="E5:E6"/>
    <mergeCell ref="D10:D12"/>
    <mergeCell ref="E10:E12"/>
    <mergeCell ref="B14:B15"/>
    <mergeCell ref="C14:C15"/>
    <mergeCell ref="D14:D15"/>
    <mergeCell ref="E14:H14"/>
    <mergeCell ref="F10:F12"/>
    <mergeCell ref="B7:B10"/>
    <mergeCell ref="B11:B13"/>
    <mergeCell ref="I14:I15"/>
    <mergeCell ref="O5:O6"/>
    <mergeCell ref="P4:P6"/>
    <mergeCell ref="J4:K4"/>
    <mergeCell ref="Q4:Q6"/>
    <mergeCell ref="J5:J6"/>
    <mergeCell ref="K5:K6"/>
    <mergeCell ref="L5:L6"/>
    <mergeCell ref="M5:M6"/>
    <mergeCell ref="N5:N6"/>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Q33"/>
  <sheetViews>
    <sheetView showGridLines="0" topLeftCell="C1" zoomScale="70" zoomScaleNormal="70" workbookViewId="0">
      <selection activeCell="C26" sqref="C26"/>
    </sheetView>
  </sheetViews>
  <sheetFormatPr baseColWidth="10" defaultRowHeight="15"/>
  <cols>
    <col min="1" max="1" width="30.140625" style="141" customWidth="1"/>
    <col min="2" max="2" width="32.5703125" style="161" customWidth="1"/>
    <col min="3" max="3" width="20.7109375" style="141" customWidth="1"/>
    <col min="4" max="4" width="13.5703125" style="141" bestFit="1" customWidth="1"/>
    <col min="5" max="5" width="15" style="141" bestFit="1" customWidth="1"/>
    <col min="6" max="6" width="13.5703125" style="141" bestFit="1" customWidth="1"/>
    <col min="7" max="7" width="15" style="141" bestFit="1" customWidth="1"/>
    <col min="8" max="8" width="28.140625" style="142" customWidth="1"/>
    <col min="9" max="9" width="67.42578125" style="142" customWidth="1"/>
    <col min="10" max="10" width="22.140625" style="141" customWidth="1"/>
    <col min="11" max="11" width="21.42578125" style="141" customWidth="1"/>
    <col min="12" max="12" width="47.7109375" style="141" customWidth="1"/>
    <col min="13" max="15" width="21" style="141" customWidth="1"/>
    <col min="16" max="17" width="31.42578125" style="141" customWidth="1"/>
    <col min="18" max="16384" width="11.42578125" style="141"/>
  </cols>
  <sheetData>
    <row r="1" spans="1:17" ht="21">
      <c r="A1" s="384" t="s">
        <v>126</v>
      </c>
      <c r="B1" s="385"/>
      <c r="C1" s="385"/>
      <c r="D1" s="385"/>
      <c r="E1" s="385"/>
      <c r="F1" s="385"/>
      <c r="G1" s="385"/>
      <c r="H1" s="385"/>
      <c r="I1" s="385"/>
      <c r="J1" s="385"/>
      <c r="K1" s="385"/>
    </row>
    <row r="2" spans="1:17" s="107" customFormat="1" ht="39" customHeight="1">
      <c r="A2" s="427" t="str">
        <f>Serv.Salud!A2</f>
        <v>Herramienta número 3: Programación para el Nivel Local</v>
      </c>
      <c r="B2" s="428"/>
      <c r="C2" s="260"/>
      <c r="D2" s="260"/>
      <c r="E2" s="260"/>
      <c r="F2" s="260"/>
      <c r="G2" s="260"/>
      <c r="H2" s="260"/>
    </row>
    <row r="3" spans="1:17" s="107" customFormat="1" ht="48" customHeight="1">
      <c r="A3" s="393" t="s">
        <v>350</v>
      </c>
      <c r="B3" s="393"/>
      <c r="C3" s="98"/>
      <c r="D3" s="98"/>
      <c r="E3" s="98"/>
      <c r="F3" s="98"/>
      <c r="G3" s="98"/>
      <c r="H3" s="265">
        <f>SUM(H7:H26,H33)</f>
        <v>0</v>
      </c>
    </row>
    <row r="4" spans="1:17" s="107" customFormat="1" ht="31.5" customHeight="1">
      <c r="A4" s="386" t="s">
        <v>210</v>
      </c>
      <c r="B4" s="394" t="s">
        <v>209</v>
      </c>
      <c r="C4" s="394" t="s">
        <v>208</v>
      </c>
      <c r="D4" s="399" t="s">
        <v>220</v>
      </c>
      <c r="E4" s="410" t="s">
        <v>206</v>
      </c>
      <c r="F4" s="411"/>
      <c r="G4" s="399" t="s">
        <v>205</v>
      </c>
      <c r="H4" s="389" t="s">
        <v>334</v>
      </c>
      <c r="I4" s="379" t="s">
        <v>332</v>
      </c>
      <c r="J4" s="382" t="s">
        <v>333</v>
      </c>
      <c r="K4" s="383"/>
      <c r="L4" s="261" t="s">
        <v>344</v>
      </c>
      <c r="M4" s="261" t="s">
        <v>345</v>
      </c>
      <c r="N4" s="261" t="s">
        <v>346</v>
      </c>
      <c r="O4" s="259" t="s">
        <v>347</v>
      </c>
      <c r="P4" s="367" t="s">
        <v>348</v>
      </c>
      <c r="Q4" s="367" t="s">
        <v>349</v>
      </c>
    </row>
    <row r="5" spans="1:17" s="107" customFormat="1" ht="31.5" customHeight="1">
      <c r="A5" s="387"/>
      <c r="B5" s="395"/>
      <c r="C5" s="395"/>
      <c r="D5" s="400"/>
      <c r="E5" s="397" t="s">
        <v>127</v>
      </c>
      <c r="F5" s="397" t="s">
        <v>128</v>
      </c>
      <c r="G5" s="400"/>
      <c r="H5" s="390"/>
      <c r="I5" s="380"/>
      <c r="J5" s="413" t="s">
        <v>204</v>
      </c>
      <c r="K5" s="413" t="s">
        <v>128</v>
      </c>
      <c r="L5" s="438" t="s">
        <v>128</v>
      </c>
      <c r="M5" s="438" t="s">
        <v>128</v>
      </c>
      <c r="N5" s="438" t="s">
        <v>128</v>
      </c>
      <c r="O5" s="438" t="s">
        <v>128</v>
      </c>
      <c r="P5" s="368"/>
      <c r="Q5" s="368"/>
    </row>
    <row r="6" spans="1:17" s="107" customFormat="1" ht="31.5" customHeight="1">
      <c r="A6" s="388"/>
      <c r="B6" s="396"/>
      <c r="C6" s="396"/>
      <c r="D6" s="401"/>
      <c r="E6" s="398"/>
      <c r="F6" s="398" t="s">
        <v>129</v>
      </c>
      <c r="G6" s="401"/>
      <c r="H6" s="391"/>
      <c r="I6" s="376"/>
      <c r="J6" s="414"/>
      <c r="K6" s="414"/>
      <c r="L6" s="439"/>
      <c r="M6" s="440"/>
      <c r="N6" s="439"/>
      <c r="O6" s="439"/>
      <c r="P6" s="369"/>
      <c r="Q6" s="369"/>
    </row>
    <row r="7" spans="1:17" ht="84.75" customHeight="1">
      <c r="A7" s="455" t="s">
        <v>341</v>
      </c>
      <c r="B7" s="124" t="s">
        <v>236</v>
      </c>
      <c r="C7" s="242" t="s">
        <v>302</v>
      </c>
      <c r="D7" s="167">
        <v>0</v>
      </c>
      <c r="E7" s="167">
        <v>1</v>
      </c>
      <c r="F7" s="167">
        <v>100</v>
      </c>
      <c r="G7" s="163"/>
      <c r="H7" s="145"/>
      <c r="I7" s="308" t="s">
        <v>553</v>
      </c>
      <c r="J7" s="144">
        <v>1</v>
      </c>
      <c r="K7" s="144">
        <v>100</v>
      </c>
      <c r="L7" s="144">
        <v>25</v>
      </c>
      <c r="M7" s="144">
        <v>25</v>
      </c>
      <c r="N7" s="144">
        <v>25</v>
      </c>
      <c r="O7" s="144">
        <v>25</v>
      </c>
      <c r="P7" s="316" t="s">
        <v>478</v>
      </c>
      <c r="Q7" s="347" t="s">
        <v>476</v>
      </c>
    </row>
    <row r="8" spans="1:17" ht="84.75" customHeight="1">
      <c r="A8" s="456"/>
      <c r="B8" s="458" t="s">
        <v>305</v>
      </c>
      <c r="C8" s="149" t="s">
        <v>237</v>
      </c>
      <c r="D8" s="319" t="s">
        <v>409</v>
      </c>
      <c r="E8" s="319" t="s">
        <v>409</v>
      </c>
      <c r="F8" s="166"/>
      <c r="G8" s="163"/>
      <c r="H8" s="145"/>
      <c r="I8" s="309" t="s">
        <v>467</v>
      </c>
      <c r="J8" s="144"/>
      <c r="K8" s="144"/>
      <c r="L8" s="144"/>
      <c r="M8" s="144"/>
      <c r="N8" s="144"/>
      <c r="O8" s="144"/>
      <c r="P8" s="144"/>
      <c r="Q8" s="144"/>
    </row>
    <row r="9" spans="1:17" ht="84.75" customHeight="1">
      <c r="A9" s="456"/>
      <c r="B9" s="459"/>
      <c r="C9" s="242" t="s">
        <v>303</v>
      </c>
      <c r="D9" s="319" t="s">
        <v>409</v>
      </c>
      <c r="E9" s="319" t="s">
        <v>409</v>
      </c>
      <c r="F9" s="166"/>
      <c r="G9" s="163"/>
      <c r="H9" s="145"/>
      <c r="I9" s="309" t="s">
        <v>467</v>
      </c>
      <c r="J9" s="144"/>
      <c r="K9" s="144"/>
      <c r="L9" s="144"/>
      <c r="M9" s="144"/>
      <c r="N9" s="144"/>
      <c r="O9" s="144"/>
      <c r="P9" s="144"/>
      <c r="Q9" s="144"/>
    </row>
    <row r="10" spans="1:17" ht="84.75" customHeight="1">
      <c r="A10" s="456"/>
      <c r="B10" s="459"/>
      <c r="C10" s="242" t="s">
        <v>304</v>
      </c>
      <c r="D10" s="167">
        <v>0</v>
      </c>
      <c r="E10" s="167">
        <v>1</v>
      </c>
      <c r="F10" s="139">
        <v>100</v>
      </c>
      <c r="G10" s="163"/>
      <c r="H10" s="310"/>
      <c r="I10" s="310" t="s">
        <v>474</v>
      </c>
      <c r="J10" s="144">
        <v>1</v>
      </c>
      <c r="K10" s="144">
        <v>100</v>
      </c>
      <c r="L10" s="144">
        <v>25</v>
      </c>
      <c r="M10" s="144">
        <v>25</v>
      </c>
      <c r="N10" s="144">
        <v>25</v>
      </c>
      <c r="O10" s="144">
        <v>25</v>
      </c>
      <c r="P10" s="316" t="s">
        <v>478</v>
      </c>
      <c r="Q10" s="317" t="s">
        <v>476</v>
      </c>
    </row>
    <row r="11" spans="1:17" ht="84.75" customHeight="1">
      <c r="A11" s="456"/>
      <c r="B11" s="459"/>
      <c r="C11" s="242" t="s">
        <v>306</v>
      </c>
      <c r="D11" s="167">
        <v>0</v>
      </c>
      <c r="E11" s="167">
        <v>1</v>
      </c>
      <c r="F11" s="167">
        <v>100</v>
      </c>
      <c r="G11" s="163"/>
      <c r="H11" s="145"/>
      <c r="I11" s="311" t="s">
        <v>475</v>
      </c>
      <c r="J11" s="144">
        <v>1</v>
      </c>
      <c r="K11" s="144">
        <v>100</v>
      </c>
      <c r="L11" s="144">
        <v>25</v>
      </c>
      <c r="M11" s="144">
        <v>25</v>
      </c>
      <c r="N11" s="144">
        <v>25</v>
      </c>
      <c r="O11" s="144">
        <v>25</v>
      </c>
      <c r="P11" s="316" t="s">
        <v>478</v>
      </c>
      <c r="Q11" s="316" t="s">
        <v>477</v>
      </c>
    </row>
    <row r="12" spans="1:17" ht="84.75" customHeight="1">
      <c r="A12" s="456"/>
      <c r="B12" s="459"/>
      <c r="C12" s="242" t="s">
        <v>307</v>
      </c>
      <c r="D12" s="167"/>
      <c r="E12" s="140"/>
      <c r="F12" s="166"/>
      <c r="G12" s="163"/>
      <c r="H12" s="145"/>
      <c r="I12" s="145"/>
      <c r="J12" s="144"/>
      <c r="K12" s="144"/>
      <c r="L12" s="144"/>
      <c r="M12" s="144"/>
      <c r="N12" s="144"/>
      <c r="O12" s="144"/>
      <c r="P12" s="144"/>
      <c r="Q12" s="144"/>
    </row>
    <row r="13" spans="1:17" ht="84.75" customHeight="1">
      <c r="A13" s="456"/>
      <c r="B13" s="459"/>
      <c r="C13" s="105" t="s">
        <v>266</v>
      </c>
      <c r="D13" s="167">
        <v>0</v>
      </c>
      <c r="E13" s="139">
        <v>1</v>
      </c>
      <c r="F13" s="139">
        <v>100</v>
      </c>
      <c r="G13" s="163"/>
      <c r="H13" s="145"/>
      <c r="I13" s="312" t="s">
        <v>468</v>
      </c>
      <c r="J13" s="144">
        <v>1</v>
      </c>
      <c r="K13" s="144">
        <v>100</v>
      </c>
      <c r="L13" s="144">
        <v>25</v>
      </c>
      <c r="M13" s="144">
        <v>25</v>
      </c>
      <c r="N13" s="144">
        <v>25</v>
      </c>
      <c r="O13" s="144">
        <v>25</v>
      </c>
      <c r="P13" s="316" t="s">
        <v>479</v>
      </c>
      <c r="Q13" s="355" t="s">
        <v>554</v>
      </c>
    </row>
    <row r="14" spans="1:17" s="205" customFormat="1" ht="60">
      <c r="A14" s="456"/>
      <c r="B14" s="459"/>
      <c r="C14" s="208" t="s">
        <v>267</v>
      </c>
      <c r="D14" s="210"/>
      <c r="E14" s="209"/>
      <c r="F14" s="209"/>
      <c r="G14" s="209"/>
      <c r="H14" s="210"/>
      <c r="I14" s="309" t="s">
        <v>469</v>
      </c>
      <c r="J14" s="210"/>
      <c r="K14" s="210"/>
      <c r="L14" s="202"/>
      <c r="M14" s="202"/>
      <c r="N14" s="202"/>
      <c r="O14" s="202"/>
      <c r="P14" s="202"/>
      <c r="Q14" s="202"/>
    </row>
    <row r="15" spans="1:17" ht="85.5" customHeight="1">
      <c r="A15" s="456"/>
      <c r="B15" s="460"/>
      <c r="C15" s="164" t="s">
        <v>168</v>
      </c>
      <c r="D15" s="318" t="s">
        <v>409</v>
      </c>
      <c r="E15" s="318" t="s">
        <v>409</v>
      </c>
      <c r="F15" s="318" t="s">
        <v>409</v>
      </c>
      <c r="G15" s="163"/>
      <c r="H15" s="145"/>
      <c r="I15" s="309" t="s">
        <v>467</v>
      </c>
      <c r="J15" s="144"/>
      <c r="K15" s="144"/>
      <c r="L15" s="144"/>
      <c r="M15" s="144"/>
      <c r="N15" s="144"/>
      <c r="O15" s="144"/>
      <c r="P15" s="144"/>
      <c r="Q15" s="144"/>
    </row>
    <row r="16" spans="1:17" ht="75">
      <c r="A16" s="456"/>
      <c r="B16" s="451" t="s">
        <v>167</v>
      </c>
      <c r="C16" s="165" t="s">
        <v>248</v>
      </c>
      <c r="D16" s="318" t="s">
        <v>409</v>
      </c>
      <c r="E16" s="318" t="s">
        <v>409</v>
      </c>
      <c r="F16" s="318" t="s">
        <v>409</v>
      </c>
      <c r="G16" s="163"/>
      <c r="H16" s="145"/>
      <c r="I16" s="315" t="s">
        <v>470</v>
      </c>
      <c r="J16" s="144"/>
      <c r="K16" s="144"/>
      <c r="L16" s="144"/>
      <c r="M16" s="144"/>
      <c r="N16" s="144"/>
      <c r="O16" s="144"/>
      <c r="P16" s="144"/>
      <c r="Q16" s="144"/>
    </row>
    <row r="17" spans="1:17" ht="85.5" customHeight="1">
      <c r="A17" s="456"/>
      <c r="B17" s="452"/>
      <c r="C17" s="164" t="s">
        <v>298</v>
      </c>
      <c r="D17" s="290" t="s">
        <v>409</v>
      </c>
      <c r="E17" s="318" t="s">
        <v>409</v>
      </c>
      <c r="F17" s="318" t="s">
        <v>409</v>
      </c>
      <c r="G17" s="163"/>
      <c r="H17" s="145"/>
      <c r="I17" s="313" t="s">
        <v>471</v>
      </c>
      <c r="J17" s="144"/>
      <c r="K17" s="144"/>
      <c r="L17" s="144"/>
      <c r="M17" s="144"/>
      <c r="N17" s="144"/>
      <c r="O17" s="144"/>
      <c r="P17" s="144"/>
      <c r="Q17" s="144"/>
    </row>
    <row r="18" spans="1:17" ht="85.5" customHeight="1">
      <c r="A18" s="456"/>
      <c r="B18" s="452"/>
      <c r="C18" s="164" t="s">
        <v>308</v>
      </c>
      <c r="D18" s="139">
        <v>2</v>
      </c>
      <c r="E18" s="164">
        <v>2</v>
      </c>
      <c r="F18" s="168">
        <v>100</v>
      </c>
      <c r="G18" s="163"/>
      <c r="H18" s="145"/>
      <c r="I18" s="314" t="s">
        <v>472</v>
      </c>
      <c r="J18" s="144">
        <v>2</v>
      </c>
      <c r="K18" s="144">
        <v>100</v>
      </c>
      <c r="L18" s="144">
        <v>25</v>
      </c>
      <c r="M18" s="144">
        <v>25</v>
      </c>
      <c r="N18" s="144">
        <v>25</v>
      </c>
      <c r="O18" s="144">
        <v>25</v>
      </c>
      <c r="P18" s="316" t="s">
        <v>479</v>
      </c>
      <c r="Q18" s="316" t="s">
        <v>477</v>
      </c>
    </row>
    <row r="19" spans="1:17" ht="85.5" customHeight="1">
      <c r="A19" s="456"/>
      <c r="B19" s="453"/>
      <c r="C19" s="164" t="s">
        <v>309</v>
      </c>
      <c r="D19" s="290" t="s">
        <v>409</v>
      </c>
      <c r="E19" s="318" t="s">
        <v>409</v>
      </c>
      <c r="F19" s="318" t="s">
        <v>409</v>
      </c>
      <c r="G19" s="243"/>
      <c r="H19" s="244"/>
      <c r="I19" s="309" t="s">
        <v>473</v>
      </c>
      <c r="J19" s="245"/>
      <c r="K19" s="245"/>
      <c r="L19" s="144"/>
      <c r="M19" s="144"/>
      <c r="N19" s="144"/>
      <c r="O19" s="144"/>
      <c r="P19" s="144"/>
      <c r="Q19" s="144"/>
    </row>
    <row r="20" spans="1:17" s="205" customFormat="1" ht="66" customHeight="1">
      <c r="A20" s="456"/>
      <c r="B20" s="454" t="s">
        <v>249</v>
      </c>
      <c r="C20" s="208" t="s">
        <v>250</v>
      </c>
      <c r="D20" s="290" t="s">
        <v>409</v>
      </c>
      <c r="E20" s="318" t="s">
        <v>409</v>
      </c>
      <c r="F20" s="318" t="s">
        <v>409</v>
      </c>
      <c r="G20" s="210"/>
      <c r="H20" s="210"/>
      <c r="I20" s="309" t="s">
        <v>467</v>
      </c>
      <c r="J20" s="210"/>
      <c r="K20" s="210"/>
      <c r="L20" s="202"/>
      <c r="M20" s="202"/>
      <c r="N20" s="202"/>
      <c r="O20" s="202"/>
      <c r="P20" s="202"/>
      <c r="Q20" s="202"/>
    </row>
    <row r="21" spans="1:17" s="205" customFormat="1" ht="77.25" customHeight="1">
      <c r="A21" s="456"/>
      <c r="B21" s="454"/>
      <c r="C21" s="208" t="s">
        <v>251</v>
      </c>
      <c r="D21" s="290" t="s">
        <v>409</v>
      </c>
      <c r="E21" s="318" t="s">
        <v>409</v>
      </c>
      <c r="F21" s="318" t="s">
        <v>409</v>
      </c>
      <c r="G21" s="210"/>
      <c r="H21" s="210"/>
      <c r="I21" s="309" t="s">
        <v>467</v>
      </c>
      <c r="J21" s="210"/>
      <c r="K21" s="210"/>
      <c r="L21" s="202"/>
      <c r="M21" s="202"/>
      <c r="N21" s="202"/>
      <c r="O21" s="202"/>
      <c r="P21" s="202"/>
      <c r="Q21" s="202"/>
    </row>
    <row r="22" spans="1:17" s="205" customFormat="1" ht="75">
      <c r="A22" s="456"/>
      <c r="B22" s="454"/>
      <c r="C22" s="208" t="s">
        <v>310</v>
      </c>
      <c r="D22" s="290" t="s">
        <v>409</v>
      </c>
      <c r="E22" s="318" t="s">
        <v>409</v>
      </c>
      <c r="F22" s="318" t="s">
        <v>409</v>
      </c>
      <c r="G22" s="210"/>
      <c r="H22" s="210"/>
      <c r="I22" s="309" t="s">
        <v>467</v>
      </c>
      <c r="J22" s="210"/>
      <c r="K22" s="210"/>
      <c r="L22" s="202"/>
      <c r="M22" s="202"/>
      <c r="N22" s="202"/>
      <c r="O22" s="202"/>
      <c r="P22" s="202"/>
      <c r="Q22" s="202"/>
    </row>
    <row r="23" spans="1:17" s="107" customFormat="1" ht="117" customHeight="1">
      <c r="A23" s="456"/>
      <c r="B23" s="461" t="s">
        <v>166</v>
      </c>
      <c r="C23" s="266" t="s">
        <v>165</v>
      </c>
      <c r="D23" s="290" t="s">
        <v>409</v>
      </c>
      <c r="E23" s="318" t="s">
        <v>409</v>
      </c>
      <c r="F23" s="318" t="s">
        <v>409</v>
      </c>
      <c r="G23" s="267"/>
      <c r="H23" s="268"/>
      <c r="I23" s="309" t="s">
        <v>467</v>
      </c>
      <c r="J23" s="102"/>
      <c r="K23" s="102"/>
      <c r="L23" s="102"/>
      <c r="M23" s="102"/>
      <c r="N23" s="102"/>
      <c r="O23" s="102"/>
      <c r="P23" s="102"/>
      <c r="Q23" s="102"/>
    </row>
    <row r="24" spans="1:17" s="107" customFormat="1" ht="60">
      <c r="A24" s="456"/>
      <c r="B24" s="461"/>
      <c r="C24" s="269" t="s">
        <v>311</v>
      </c>
      <c r="D24" s="290" t="s">
        <v>409</v>
      </c>
      <c r="E24" s="318" t="s">
        <v>409</v>
      </c>
      <c r="F24" s="318" t="s">
        <v>409</v>
      </c>
      <c r="G24" s="256"/>
      <c r="H24" s="128"/>
      <c r="I24" s="309" t="s">
        <v>467</v>
      </c>
      <c r="J24" s="102"/>
      <c r="K24" s="102"/>
      <c r="L24" s="102"/>
      <c r="M24" s="102"/>
      <c r="N24" s="102"/>
      <c r="O24" s="102"/>
      <c r="P24" s="102"/>
      <c r="Q24" s="102"/>
    </row>
    <row r="25" spans="1:17" s="107" customFormat="1" ht="161.25" customHeight="1">
      <c r="A25" s="456"/>
      <c r="B25" s="461"/>
      <c r="C25" s="269" t="s">
        <v>312</v>
      </c>
      <c r="D25" s="290" t="s">
        <v>409</v>
      </c>
      <c r="E25" s="318" t="s">
        <v>409</v>
      </c>
      <c r="F25" s="318" t="s">
        <v>409</v>
      </c>
      <c r="G25" s="162"/>
      <c r="H25" s="128"/>
      <c r="I25" s="309" t="s">
        <v>467</v>
      </c>
      <c r="J25" s="102"/>
      <c r="K25" s="102"/>
      <c r="L25" s="102"/>
      <c r="M25" s="102"/>
      <c r="N25" s="102"/>
      <c r="O25" s="102"/>
      <c r="P25" s="102"/>
      <c r="Q25" s="102"/>
    </row>
    <row r="26" spans="1:17" s="107" customFormat="1" ht="127.5" customHeight="1">
      <c r="A26" s="457"/>
      <c r="B26" s="462"/>
      <c r="C26" s="255" t="s">
        <v>313</v>
      </c>
      <c r="D26" s="290" t="s">
        <v>409</v>
      </c>
      <c r="E26" s="318" t="s">
        <v>409</v>
      </c>
      <c r="F26" s="318" t="s">
        <v>409</v>
      </c>
      <c r="G26" s="162"/>
      <c r="H26" s="128"/>
      <c r="I26" s="309" t="s">
        <v>467</v>
      </c>
      <c r="J26" s="102"/>
      <c r="K26" s="102"/>
      <c r="L26" s="102"/>
      <c r="M26" s="102"/>
      <c r="N26" s="102"/>
      <c r="O26" s="102"/>
      <c r="P26" s="102"/>
      <c r="Q26" s="102"/>
    </row>
    <row r="27" spans="1:17">
      <c r="B27" s="364" t="s">
        <v>132</v>
      </c>
      <c r="C27" s="362" t="s">
        <v>61</v>
      </c>
      <c r="D27" s="362" t="s">
        <v>60</v>
      </c>
      <c r="E27" s="366" t="s">
        <v>133</v>
      </c>
      <c r="F27" s="366"/>
      <c r="G27" s="366"/>
      <c r="H27" s="366"/>
      <c r="I27" s="402" t="s">
        <v>178</v>
      </c>
    </row>
    <row r="28" spans="1:17">
      <c r="B28" s="365"/>
      <c r="C28" s="363"/>
      <c r="D28" s="363"/>
      <c r="E28" s="109" t="s">
        <v>134</v>
      </c>
      <c r="F28" s="109" t="s">
        <v>135</v>
      </c>
      <c r="G28" s="109" t="s">
        <v>136</v>
      </c>
      <c r="H28" s="109" t="s">
        <v>137</v>
      </c>
      <c r="I28" s="402"/>
    </row>
    <row r="29" spans="1:17" ht="45">
      <c r="B29" s="283" t="str">
        <f>'Valoración_Riesgo '!M42</f>
        <v>Proveer adecuados canales de comunicación gerente - colaborador.</v>
      </c>
      <c r="C29" s="286" t="s">
        <v>415</v>
      </c>
      <c r="D29" s="102">
        <v>12</v>
      </c>
      <c r="E29" s="178">
        <v>0.25</v>
      </c>
      <c r="F29" s="178">
        <v>0.25</v>
      </c>
      <c r="G29" s="178">
        <v>0.25</v>
      </c>
      <c r="H29" s="178">
        <v>0.25</v>
      </c>
      <c r="I29" s="179">
        <f>SUM(E29:H29)</f>
        <v>1</v>
      </c>
    </row>
    <row r="30" spans="1:17">
      <c r="B30" s="180">
        <f>'Valoración_Riesgo '!M43</f>
        <v>0</v>
      </c>
      <c r="C30" s="102"/>
      <c r="D30" s="102"/>
      <c r="E30" s="178"/>
      <c r="F30" s="178"/>
      <c r="G30" s="178"/>
      <c r="H30" s="178"/>
      <c r="I30" s="179">
        <f>SUM(E30:H30)</f>
        <v>0</v>
      </c>
    </row>
    <row r="31" spans="1:17">
      <c r="B31" s="180">
        <f>'Valoración_Riesgo '!M44</f>
        <v>0</v>
      </c>
      <c r="C31" s="102"/>
      <c r="D31" s="102"/>
      <c r="E31" s="178"/>
      <c r="F31" s="178"/>
      <c r="G31" s="178"/>
      <c r="H31" s="178"/>
      <c r="I31" s="179">
        <f>SUM(E31:H31)</f>
        <v>0</v>
      </c>
    </row>
    <row r="32" spans="1:17" ht="37.5">
      <c r="H32" s="270" t="s">
        <v>352</v>
      </c>
    </row>
    <row r="33" spans="8:8" ht="63.75" customHeight="1">
      <c r="H33" s="271"/>
    </row>
  </sheetData>
  <mergeCells count="32">
    <mergeCell ref="C27:C28"/>
    <mergeCell ref="B16:B19"/>
    <mergeCell ref="B20:B22"/>
    <mergeCell ref="A1:K1"/>
    <mergeCell ref="A4:A6"/>
    <mergeCell ref="B4:B6"/>
    <mergeCell ref="C4:C6"/>
    <mergeCell ref="A7:A26"/>
    <mergeCell ref="B8:B15"/>
    <mergeCell ref="A2:B2"/>
    <mergeCell ref="A3:B3"/>
    <mergeCell ref="D27:D28"/>
    <mergeCell ref="B23:B26"/>
    <mergeCell ref="J5:J6"/>
    <mergeCell ref="E27:H27"/>
    <mergeCell ref="I27:I28"/>
    <mergeCell ref="B27:B28"/>
    <mergeCell ref="P4:P6"/>
    <mergeCell ref="Q4:Q6"/>
    <mergeCell ref="L5:L6"/>
    <mergeCell ref="N5:N6"/>
    <mergeCell ref="O5:O6"/>
    <mergeCell ref="M5:M6"/>
    <mergeCell ref="I4:I6"/>
    <mergeCell ref="J4:K4"/>
    <mergeCell ref="D4:D6"/>
    <mergeCell ref="E4:F4"/>
    <mergeCell ref="G4:G6"/>
    <mergeCell ref="K5:K6"/>
    <mergeCell ref="F5:F6"/>
    <mergeCell ref="H4:H6"/>
    <mergeCell ref="E5:E6"/>
  </mergeCell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dimension ref="A1:Q86"/>
  <sheetViews>
    <sheetView showGridLines="0" tabSelected="1" topLeftCell="B1" zoomScale="80" zoomScaleNormal="80" workbookViewId="0">
      <selection activeCell="C57" sqref="C57"/>
    </sheetView>
  </sheetViews>
  <sheetFormatPr baseColWidth="10" defaultRowHeight="15"/>
  <cols>
    <col min="1" max="2" width="35.7109375" style="141" customWidth="1"/>
    <col min="3" max="3" width="42.28515625" style="141" customWidth="1"/>
    <col min="4" max="4" width="13.5703125" style="141" bestFit="1" customWidth="1"/>
    <col min="5" max="5" width="15" style="141" bestFit="1" customWidth="1"/>
    <col min="6" max="6" width="20" style="141" customWidth="1"/>
    <col min="7" max="7" width="28.28515625" style="141" customWidth="1"/>
    <col min="8" max="8" width="24.7109375" style="142" customWidth="1"/>
    <col min="9" max="9" width="48.7109375" style="141" customWidth="1"/>
    <col min="10" max="10" width="16" style="141" customWidth="1"/>
    <col min="11" max="11" width="20.85546875" style="141" customWidth="1"/>
    <col min="12" max="15" width="21.28515625" style="141" customWidth="1"/>
    <col min="16" max="17" width="24.7109375" style="141" customWidth="1"/>
    <col min="18" max="16384" width="11.42578125" style="141"/>
  </cols>
  <sheetData>
    <row r="1" spans="1:17" ht="21">
      <c r="A1" s="384" t="s">
        <v>126</v>
      </c>
      <c r="B1" s="385"/>
      <c r="C1" s="385"/>
      <c r="D1" s="385"/>
      <c r="E1" s="385"/>
      <c r="F1" s="385"/>
      <c r="G1" s="385"/>
      <c r="H1" s="385"/>
      <c r="I1" s="385"/>
      <c r="J1" s="385"/>
      <c r="K1" s="385"/>
    </row>
    <row r="2" spans="1:17" s="107" customFormat="1" ht="39" customHeight="1">
      <c r="A2" s="427" t="str">
        <f>Serv.Salud!A2</f>
        <v>Herramienta número 3: Programación para el Nivel Local</v>
      </c>
      <c r="B2" s="428"/>
      <c r="C2" s="260"/>
      <c r="D2" s="260"/>
      <c r="E2" s="260"/>
      <c r="F2" s="260"/>
      <c r="G2" s="260"/>
      <c r="H2" s="260"/>
    </row>
    <row r="3" spans="1:17" s="107" customFormat="1" ht="48" customHeight="1">
      <c r="A3" s="393" t="s">
        <v>350</v>
      </c>
      <c r="B3" s="393"/>
      <c r="C3" s="98"/>
      <c r="D3" s="98"/>
      <c r="E3" s="98"/>
      <c r="F3" s="98"/>
      <c r="G3" s="98"/>
      <c r="H3" s="265">
        <f>SUM(H7:H37,H44,H86)</f>
        <v>0</v>
      </c>
    </row>
    <row r="4" spans="1:17" s="107" customFormat="1" ht="31.5" customHeight="1">
      <c r="A4" s="386" t="s">
        <v>210</v>
      </c>
      <c r="B4" s="394" t="s">
        <v>209</v>
      </c>
      <c r="C4" s="394" t="s">
        <v>208</v>
      </c>
      <c r="D4" s="399" t="s">
        <v>220</v>
      </c>
      <c r="E4" s="410" t="s">
        <v>206</v>
      </c>
      <c r="F4" s="411"/>
      <c r="G4" s="399" t="s">
        <v>205</v>
      </c>
      <c r="H4" s="389" t="s">
        <v>334</v>
      </c>
      <c r="I4" s="379" t="s">
        <v>332</v>
      </c>
      <c r="J4" s="382" t="s">
        <v>333</v>
      </c>
      <c r="K4" s="383"/>
      <c r="L4" s="261" t="s">
        <v>344</v>
      </c>
      <c r="M4" s="261" t="s">
        <v>345</v>
      </c>
      <c r="N4" s="261" t="s">
        <v>346</v>
      </c>
      <c r="O4" s="259" t="s">
        <v>347</v>
      </c>
      <c r="P4" s="367" t="s">
        <v>348</v>
      </c>
      <c r="Q4" s="367" t="s">
        <v>349</v>
      </c>
    </row>
    <row r="5" spans="1:17" s="107" customFormat="1" ht="31.5" customHeight="1">
      <c r="A5" s="387"/>
      <c r="B5" s="395"/>
      <c r="C5" s="395"/>
      <c r="D5" s="400"/>
      <c r="E5" s="397" t="s">
        <v>127</v>
      </c>
      <c r="F5" s="397" t="s">
        <v>128</v>
      </c>
      <c r="G5" s="400"/>
      <c r="H5" s="390"/>
      <c r="I5" s="380"/>
      <c r="J5" s="413" t="s">
        <v>204</v>
      </c>
      <c r="K5" s="413" t="s">
        <v>128</v>
      </c>
      <c r="L5" s="438" t="s">
        <v>128</v>
      </c>
      <c r="M5" s="438" t="s">
        <v>128</v>
      </c>
      <c r="N5" s="438" t="s">
        <v>128</v>
      </c>
      <c r="O5" s="438" t="s">
        <v>128</v>
      </c>
      <c r="P5" s="368"/>
      <c r="Q5" s="368"/>
    </row>
    <row r="6" spans="1:17" s="107" customFormat="1" ht="31.5" customHeight="1">
      <c r="A6" s="388"/>
      <c r="B6" s="396"/>
      <c r="C6" s="396"/>
      <c r="D6" s="401"/>
      <c r="E6" s="398"/>
      <c r="F6" s="398" t="s">
        <v>129</v>
      </c>
      <c r="G6" s="401"/>
      <c r="H6" s="391"/>
      <c r="I6" s="376"/>
      <c r="J6" s="414"/>
      <c r="K6" s="414"/>
      <c r="L6" s="439"/>
      <c r="M6" s="440"/>
      <c r="N6" s="439"/>
      <c r="O6" s="439"/>
      <c r="P6" s="369"/>
      <c r="Q6" s="369"/>
    </row>
    <row r="7" spans="1:17" ht="67.5" customHeight="1">
      <c r="A7" s="432" t="s">
        <v>342</v>
      </c>
      <c r="B7" s="421" t="s">
        <v>175</v>
      </c>
      <c r="C7" s="175" t="s">
        <v>174</v>
      </c>
      <c r="D7" s="173"/>
      <c r="E7" s="169"/>
      <c r="F7" s="164">
        <v>100</v>
      </c>
      <c r="G7" s="172"/>
      <c r="H7" s="145"/>
      <c r="I7" s="349" t="s">
        <v>502</v>
      </c>
      <c r="J7" s="144"/>
      <c r="K7" s="144">
        <v>100</v>
      </c>
      <c r="L7" s="144">
        <v>25</v>
      </c>
      <c r="M7" s="144">
        <v>25</v>
      </c>
      <c r="N7" s="144">
        <v>25</v>
      </c>
      <c r="O7" s="144">
        <v>25</v>
      </c>
      <c r="P7" s="334" t="s">
        <v>503</v>
      </c>
      <c r="Q7" s="144" t="s">
        <v>504</v>
      </c>
    </row>
    <row r="8" spans="1:17" ht="73.5" customHeight="1">
      <c r="A8" s="433"/>
      <c r="B8" s="423"/>
      <c r="C8" s="174" t="s">
        <v>173</v>
      </c>
      <c r="D8" s="173"/>
      <c r="E8" s="169"/>
      <c r="F8" s="164">
        <v>100</v>
      </c>
      <c r="G8" s="172"/>
      <c r="H8" s="145"/>
      <c r="I8" s="144" t="s">
        <v>502</v>
      </c>
      <c r="J8" s="144"/>
      <c r="K8" s="144">
        <v>100</v>
      </c>
      <c r="L8" s="144">
        <v>25</v>
      </c>
      <c r="M8" s="144">
        <v>25</v>
      </c>
      <c r="N8" s="144">
        <v>25</v>
      </c>
      <c r="O8" s="144">
        <v>25</v>
      </c>
      <c r="P8" s="334" t="s">
        <v>503</v>
      </c>
      <c r="Q8" s="334" t="s">
        <v>504</v>
      </c>
    </row>
    <row r="9" spans="1:17" s="205" customFormat="1" ht="73.5" customHeight="1">
      <c r="A9" s="433"/>
      <c r="B9" s="496" t="s">
        <v>373</v>
      </c>
      <c r="C9" s="211" t="s">
        <v>314</v>
      </c>
      <c r="D9" s="212"/>
      <c r="E9" s="213">
        <v>1</v>
      </c>
      <c r="F9" s="214"/>
      <c r="G9" s="215"/>
      <c r="H9" s="203"/>
      <c r="I9" s="339" t="s">
        <v>505</v>
      </c>
      <c r="J9" s="202"/>
      <c r="K9" s="144">
        <v>100</v>
      </c>
      <c r="L9" s="202"/>
      <c r="M9" s="202"/>
      <c r="N9" s="202"/>
      <c r="O9" s="202">
        <v>100</v>
      </c>
      <c r="P9" s="354" t="s">
        <v>532</v>
      </c>
      <c r="Q9" s="144" t="s">
        <v>504</v>
      </c>
    </row>
    <row r="10" spans="1:17" s="205" customFormat="1" ht="30">
      <c r="A10" s="433"/>
      <c r="B10" s="497"/>
      <c r="C10" s="216" t="s">
        <v>172</v>
      </c>
      <c r="D10" s="217"/>
      <c r="E10" s="213">
        <v>1</v>
      </c>
      <c r="F10" s="213"/>
      <c r="G10" s="213"/>
      <c r="H10" s="218"/>
      <c r="I10" s="352" t="s">
        <v>530</v>
      </c>
      <c r="J10" s="202"/>
      <c r="K10" s="144">
        <v>100</v>
      </c>
      <c r="L10" s="202"/>
      <c r="M10" s="202"/>
      <c r="N10" s="202"/>
      <c r="O10" s="202">
        <v>100</v>
      </c>
      <c r="P10" s="354" t="s">
        <v>532</v>
      </c>
      <c r="Q10" s="144" t="s">
        <v>504</v>
      </c>
    </row>
    <row r="11" spans="1:17" s="205" customFormat="1" ht="45">
      <c r="A11" s="433"/>
      <c r="B11" s="498"/>
      <c r="C11" s="208" t="s">
        <v>252</v>
      </c>
      <c r="D11" s="217"/>
      <c r="E11" s="213">
        <v>1</v>
      </c>
      <c r="F11" s="213"/>
      <c r="G11" s="213"/>
      <c r="H11" s="218"/>
      <c r="I11" s="352" t="s">
        <v>531</v>
      </c>
      <c r="J11" s="202"/>
      <c r="K11" s="204"/>
      <c r="L11" s="202"/>
      <c r="M11" s="202"/>
      <c r="N11" s="202"/>
      <c r="O11" s="202">
        <v>100</v>
      </c>
      <c r="P11" s="334" t="s">
        <v>503</v>
      </c>
      <c r="Q11" s="334" t="s">
        <v>504</v>
      </c>
    </row>
    <row r="12" spans="1:17" ht="70.5" customHeight="1">
      <c r="A12" s="433"/>
      <c r="B12" s="435" t="s">
        <v>171</v>
      </c>
      <c r="C12" s="219" t="s">
        <v>294</v>
      </c>
      <c r="D12" s="170"/>
      <c r="E12" s="164"/>
      <c r="F12" s="168">
        <v>100</v>
      </c>
      <c r="G12" s="169"/>
      <c r="H12" s="171"/>
      <c r="I12" s="349" t="s">
        <v>523</v>
      </c>
      <c r="J12" s="144"/>
      <c r="K12" s="144">
        <v>100</v>
      </c>
      <c r="L12" s="144">
        <v>25</v>
      </c>
      <c r="M12" s="144">
        <v>25</v>
      </c>
      <c r="N12" s="144">
        <v>25</v>
      </c>
      <c r="O12" s="144">
        <v>25</v>
      </c>
      <c r="P12" s="355" t="s">
        <v>533</v>
      </c>
      <c r="Q12" s="334" t="s">
        <v>507</v>
      </c>
    </row>
    <row r="13" spans="1:17" ht="99" customHeight="1">
      <c r="A13" s="433"/>
      <c r="B13" s="499"/>
      <c r="C13" s="219" t="s">
        <v>315</v>
      </c>
      <c r="D13" s="170"/>
      <c r="E13" s="164"/>
      <c r="F13" s="168">
        <v>100</v>
      </c>
      <c r="G13" s="169"/>
      <c r="H13" s="171"/>
      <c r="I13" s="349" t="s">
        <v>523</v>
      </c>
      <c r="J13" s="144"/>
      <c r="K13" s="144">
        <v>100</v>
      </c>
      <c r="L13" s="144">
        <v>25</v>
      </c>
      <c r="M13" s="144">
        <v>25</v>
      </c>
      <c r="N13" s="144">
        <v>25</v>
      </c>
      <c r="O13" s="144">
        <v>25</v>
      </c>
      <c r="P13" s="335" t="s">
        <v>506</v>
      </c>
      <c r="Q13" s="334" t="s">
        <v>507</v>
      </c>
    </row>
    <row r="14" spans="1:17" ht="99" customHeight="1">
      <c r="A14" s="433"/>
      <c r="B14" s="500"/>
      <c r="C14" s="219" t="s">
        <v>317</v>
      </c>
      <c r="D14" s="170"/>
      <c r="E14" s="164">
        <v>1</v>
      </c>
      <c r="F14" s="168"/>
      <c r="G14" s="169"/>
      <c r="H14" s="171"/>
      <c r="I14" s="349" t="s">
        <v>524</v>
      </c>
      <c r="J14" s="144"/>
      <c r="K14" s="144">
        <v>100</v>
      </c>
      <c r="L14" s="144"/>
      <c r="M14" s="144"/>
      <c r="N14" s="144"/>
      <c r="O14" s="144">
        <v>100</v>
      </c>
      <c r="P14" s="355" t="s">
        <v>534</v>
      </c>
      <c r="Q14" s="334" t="s">
        <v>507</v>
      </c>
    </row>
    <row r="15" spans="1:17" s="205" customFormat="1" ht="42.75" customHeight="1">
      <c r="A15" s="433"/>
      <c r="B15" s="501" t="s">
        <v>374</v>
      </c>
      <c r="C15" s="219" t="s">
        <v>326</v>
      </c>
      <c r="D15" s="220"/>
      <c r="E15" s="214"/>
      <c r="F15" s="221">
        <v>80</v>
      </c>
      <c r="G15" s="213"/>
      <c r="H15" s="222"/>
      <c r="I15" s="350" t="s">
        <v>525</v>
      </c>
      <c r="J15" s="202"/>
      <c r="K15" s="144">
        <v>80</v>
      </c>
      <c r="L15" s="202">
        <v>25</v>
      </c>
      <c r="M15" s="202">
        <v>25</v>
      </c>
      <c r="N15" s="202">
        <v>25</v>
      </c>
      <c r="O15" s="202">
        <v>25</v>
      </c>
      <c r="P15" s="351" t="s">
        <v>526</v>
      </c>
      <c r="Q15" s="202"/>
    </row>
    <row r="16" spans="1:17" s="205" customFormat="1" ht="45.75" customHeight="1">
      <c r="A16" s="433"/>
      <c r="B16" s="502"/>
      <c r="C16" s="219" t="s">
        <v>316</v>
      </c>
      <c r="D16" s="220"/>
      <c r="E16" s="202">
        <v>1</v>
      </c>
      <c r="F16" s="221"/>
      <c r="G16" s="213"/>
      <c r="H16" s="218"/>
      <c r="I16" s="350" t="s">
        <v>527</v>
      </c>
      <c r="J16" s="202"/>
      <c r="K16" s="144">
        <v>100</v>
      </c>
      <c r="L16" s="202"/>
      <c r="M16" s="202"/>
      <c r="N16" s="202"/>
      <c r="O16" s="202">
        <v>100</v>
      </c>
      <c r="P16" s="335" t="s">
        <v>506</v>
      </c>
      <c r="Q16" s="334" t="s">
        <v>507</v>
      </c>
    </row>
    <row r="17" spans="1:17" s="205" customFormat="1" ht="45">
      <c r="A17" s="433"/>
      <c r="B17" s="502"/>
      <c r="C17" s="219" t="s">
        <v>329</v>
      </c>
      <c r="D17" s="220"/>
      <c r="E17" s="202">
        <v>2</v>
      </c>
      <c r="F17" s="221"/>
      <c r="G17" s="213"/>
      <c r="H17" s="218"/>
      <c r="I17" s="350" t="s">
        <v>525</v>
      </c>
      <c r="J17" s="202"/>
      <c r="K17" s="144">
        <v>100</v>
      </c>
      <c r="L17" s="202"/>
      <c r="M17" s="202">
        <v>50</v>
      </c>
      <c r="N17" s="202"/>
      <c r="O17" s="202">
        <v>50</v>
      </c>
      <c r="P17" s="335" t="s">
        <v>506</v>
      </c>
      <c r="Q17" s="338" t="s">
        <v>504</v>
      </c>
    </row>
    <row r="18" spans="1:17" s="205" customFormat="1" ht="60">
      <c r="A18" s="433"/>
      <c r="B18" s="502"/>
      <c r="C18" s="219" t="s">
        <v>378</v>
      </c>
      <c r="D18" s="220"/>
      <c r="E18" s="202"/>
      <c r="F18" s="221">
        <v>90</v>
      </c>
      <c r="G18" s="213"/>
      <c r="H18" s="218"/>
      <c r="I18" s="350" t="s">
        <v>525</v>
      </c>
      <c r="J18" s="202"/>
      <c r="K18" s="144">
        <v>90</v>
      </c>
      <c r="L18" s="202">
        <v>10</v>
      </c>
      <c r="M18" s="202">
        <v>20</v>
      </c>
      <c r="N18" s="202">
        <v>20</v>
      </c>
      <c r="O18" s="202">
        <v>30</v>
      </c>
      <c r="P18" s="339" t="s">
        <v>506</v>
      </c>
      <c r="Q18" s="202" t="s">
        <v>507</v>
      </c>
    </row>
    <row r="19" spans="1:17" s="205" customFormat="1" ht="52.5" customHeight="1">
      <c r="A19" s="433"/>
      <c r="B19" s="502"/>
      <c r="C19" s="219" t="s">
        <v>318</v>
      </c>
      <c r="D19" s="220"/>
      <c r="E19" s="202"/>
      <c r="F19" s="221">
        <v>90</v>
      </c>
      <c r="G19" s="213"/>
      <c r="H19" s="218"/>
      <c r="I19" s="353" t="s">
        <v>535</v>
      </c>
      <c r="J19" s="202"/>
      <c r="K19" s="144">
        <v>100</v>
      </c>
      <c r="L19" s="202">
        <v>25</v>
      </c>
      <c r="M19" s="202">
        <v>25</v>
      </c>
      <c r="N19" s="202">
        <v>25</v>
      </c>
      <c r="O19" s="202">
        <v>25</v>
      </c>
      <c r="P19" s="340" t="s">
        <v>506</v>
      </c>
      <c r="Q19" s="338" t="s">
        <v>508</v>
      </c>
    </row>
    <row r="20" spans="1:17" s="205" customFormat="1" ht="62.25" customHeight="1">
      <c r="A20" s="433"/>
      <c r="B20" s="496" t="s">
        <v>253</v>
      </c>
      <c r="C20" s="219" t="s">
        <v>254</v>
      </c>
      <c r="D20" s="223"/>
      <c r="E20" s="224"/>
      <c r="F20" s="225">
        <v>100</v>
      </c>
      <c r="G20" s="225"/>
      <c r="H20" s="203"/>
      <c r="I20" s="350" t="s">
        <v>528</v>
      </c>
      <c r="J20" s="202"/>
      <c r="K20" s="144">
        <v>100</v>
      </c>
      <c r="L20" s="202">
        <v>25</v>
      </c>
      <c r="M20" s="202">
        <v>25</v>
      </c>
      <c r="N20" s="202">
        <v>25</v>
      </c>
      <c r="O20" s="202">
        <v>25</v>
      </c>
      <c r="P20" s="340" t="s">
        <v>506</v>
      </c>
      <c r="Q20" s="338" t="s">
        <v>504</v>
      </c>
    </row>
    <row r="21" spans="1:17" s="205" customFormat="1" ht="62.25" customHeight="1">
      <c r="A21" s="433"/>
      <c r="B21" s="503"/>
      <c r="C21" s="219" t="s">
        <v>319</v>
      </c>
      <c r="D21" s="223"/>
      <c r="E21" s="224">
        <v>2</v>
      </c>
      <c r="F21" s="225"/>
      <c r="G21" s="225"/>
      <c r="H21" s="203"/>
      <c r="I21" s="350" t="s">
        <v>529</v>
      </c>
      <c r="J21" s="202"/>
      <c r="K21" s="144">
        <v>100</v>
      </c>
      <c r="L21" s="202"/>
      <c r="M21" s="202">
        <v>50</v>
      </c>
      <c r="N21" s="202"/>
      <c r="O21" s="202">
        <v>50</v>
      </c>
      <c r="P21" s="353" t="s">
        <v>536</v>
      </c>
      <c r="Q21" s="338" t="s">
        <v>504</v>
      </c>
    </row>
    <row r="22" spans="1:17" s="205" customFormat="1" ht="62.25" customHeight="1">
      <c r="A22" s="433"/>
      <c r="B22" s="503"/>
      <c r="C22" s="224" t="s">
        <v>170</v>
      </c>
      <c r="D22" s="223"/>
      <c r="E22" s="224">
        <v>4</v>
      </c>
      <c r="F22" s="225"/>
      <c r="G22" s="225"/>
      <c r="H22" s="203"/>
      <c r="I22" s="353" t="s">
        <v>542</v>
      </c>
      <c r="J22" s="202"/>
      <c r="K22" s="144">
        <v>100</v>
      </c>
      <c r="L22" s="202">
        <v>0</v>
      </c>
      <c r="M22" s="202">
        <v>50</v>
      </c>
      <c r="N22" s="202">
        <v>0</v>
      </c>
      <c r="O22" s="202">
        <v>50</v>
      </c>
      <c r="P22" s="352" t="s">
        <v>544</v>
      </c>
      <c r="Q22" s="338" t="s">
        <v>504</v>
      </c>
    </row>
    <row r="23" spans="1:17" s="205" customFormat="1" ht="62.25" customHeight="1">
      <c r="A23" s="433"/>
      <c r="B23" s="503"/>
      <c r="C23" s="226" t="s">
        <v>320</v>
      </c>
      <c r="D23" s="223"/>
      <c r="E23" s="224">
        <v>4</v>
      </c>
      <c r="F23" s="225"/>
      <c r="G23" s="225"/>
      <c r="H23" s="203"/>
      <c r="I23" s="353" t="s">
        <v>543</v>
      </c>
      <c r="J23" s="202"/>
      <c r="K23" s="144">
        <v>100</v>
      </c>
      <c r="L23" s="202">
        <v>25</v>
      </c>
      <c r="M23" s="202">
        <v>25</v>
      </c>
      <c r="N23" s="202">
        <v>25</v>
      </c>
      <c r="O23" s="202">
        <v>25</v>
      </c>
      <c r="P23" s="353" t="s">
        <v>544</v>
      </c>
      <c r="Q23" s="338" t="s">
        <v>504</v>
      </c>
    </row>
    <row r="24" spans="1:17" s="205" customFormat="1" ht="62.25" customHeight="1">
      <c r="A24" s="433"/>
      <c r="B24" s="503"/>
      <c r="C24" s="206" t="s">
        <v>321</v>
      </c>
      <c r="D24" s="223"/>
      <c r="E24" s="224"/>
      <c r="F24" s="225"/>
      <c r="G24" s="225"/>
      <c r="H24" s="203"/>
      <c r="I24" s="353" t="s">
        <v>545</v>
      </c>
      <c r="J24" s="202"/>
      <c r="K24" s="204"/>
      <c r="L24" s="202"/>
      <c r="M24" s="202"/>
      <c r="N24" s="202"/>
      <c r="O24" s="202"/>
      <c r="P24" s="202"/>
      <c r="Q24" s="338" t="s">
        <v>504</v>
      </c>
    </row>
    <row r="25" spans="1:17" s="205" customFormat="1" ht="30">
      <c r="A25" s="433"/>
      <c r="B25" s="503"/>
      <c r="C25" s="224" t="s">
        <v>169</v>
      </c>
      <c r="D25" s="221"/>
      <c r="E25" s="224">
        <v>2</v>
      </c>
      <c r="F25" s="225"/>
      <c r="G25" s="225"/>
      <c r="H25" s="203"/>
      <c r="I25" s="353" t="s">
        <v>537</v>
      </c>
      <c r="J25" s="202"/>
      <c r="K25" s="346">
        <v>100</v>
      </c>
      <c r="L25" s="202"/>
      <c r="M25" s="202">
        <v>50</v>
      </c>
      <c r="N25" s="202"/>
      <c r="O25" s="202">
        <v>50</v>
      </c>
      <c r="P25" s="202"/>
      <c r="Q25" s="338" t="s">
        <v>504</v>
      </c>
    </row>
    <row r="26" spans="1:17" s="205" customFormat="1" ht="30">
      <c r="A26" s="433"/>
      <c r="B26" s="503"/>
      <c r="C26" s="216" t="s">
        <v>322</v>
      </c>
      <c r="D26" s="221"/>
      <c r="E26" s="224">
        <v>2</v>
      </c>
      <c r="F26" s="225"/>
      <c r="G26" s="225"/>
      <c r="H26" s="203"/>
      <c r="I26" s="353" t="s">
        <v>537</v>
      </c>
      <c r="J26" s="202"/>
      <c r="K26" s="346">
        <v>100</v>
      </c>
      <c r="L26" s="202"/>
      <c r="M26" s="202">
        <v>50</v>
      </c>
      <c r="N26" s="202"/>
      <c r="O26" s="202">
        <v>50</v>
      </c>
      <c r="P26" s="202"/>
      <c r="Q26" s="339" t="s">
        <v>497</v>
      </c>
    </row>
    <row r="27" spans="1:17" s="205" customFormat="1" ht="30">
      <c r="A27" s="433"/>
      <c r="B27" s="503"/>
      <c r="C27" s="216" t="s">
        <v>330</v>
      </c>
      <c r="D27" s="221"/>
      <c r="E27" s="224">
        <v>2</v>
      </c>
      <c r="F27" s="225"/>
      <c r="G27" s="225"/>
      <c r="H27" s="203"/>
      <c r="I27" s="353" t="s">
        <v>538</v>
      </c>
      <c r="J27" s="202"/>
      <c r="K27" s="346">
        <v>80</v>
      </c>
      <c r="L27" s="202">
        <v>25</v>
      </c>
      <c r="M27" s="202">
        <v>25</v>
      </c>
      <c r="N27" s="202">
        <v>25</v>
      </c>
      <c r="O27" s="202">
        <v>25</v>
      </c>
      <c r="P27" s="339" t="s">
        <v>509</v>
      </c>
      <c r="Q27" s="202" t="s">
        <v>510</v>
      </c>
    </row>
    <row r="28" spans="1:17" s="205" customFormat="1" ht="76.5" customHeight="1">
      <c r="A28" s="433"/>
      <c r="B28" s="503"/>
      <c r="C28" s="216" t="s">
        <v>323</v>
      </c>
      <c r="D28" s="221"/>
      <c r="E28" s="224"/>
      <c r="F28" s="225">
        <v>50</v>
      </c>
      <c r="G28" s="225"/>
      <c r="H28" s="203"/>
      <c r="I28" s="353" t="s">
        <v>539</v>
      </c>
      <c r="J28" s="202"/>
      <c r="K28" s="346">
        <v>50</v>
      </c>
      <c r="L28" s="202"/>
      <c r="M28" s="202">
        <v>50</v>
      </c>
      <c r="N28" s="202"/>
      <c r="O28" s="202">
        <v>50</v>
      </c>
      <c r="P28" s="339" t="s">
        <v>511</v>
      </c>
      <c r="Q28" s="338" t="s">
        <v>504</v>
      </c>
    </row>
    <row r="29" spans="1:17" s="205" customFormat="1" ht="62.25" customHeight="1">
      <c r="A29" s="433"/>
      <c r="B29" s="504"/>
      <c r="C29" s="224" t="s">
        <v>324</v>
      </c>
      <c r="D29" s="223"/>
      <c r="E29" s="224"/>
      <c r="F29" s="225">
        <v>100</v>
      </c>
      <c r="G29" s="225"/>
      <c r="H29" s="203"/>
      <c r="I29" s="353" t="s">
        <v>540</v>
      </c>
      <c r="J29" s="202"/>
      <c r="K29" s="346">
        <v>100</v>
      </c>
      <c r="L29" s="202">
        <v>25</v>
      </c>
      <c r="M29" s="202">
        <v>25</v>
      </c>
      <c r="N29" s="202">
        <v>25</v>
      </c>
      <c r="O29" s="202">
        <v>25</v>
      </c>
      <c r="P29" s="338" t="s">
        <v>512</v>
      </c>
      <c r="Q29" s="202" t="s">
        <v>504</v>
      </c>
    </row>
    <row r="30" spans="1:17" s="205" customFormat="1" ht="107.25" customHeight="1">
      <c r="A30" s="433"/>
      <c r="B30" s="494" t="s">
        <v>255</v>
      </c>
      <c r="C30" s="208" t="s">
        <v>256</v>
      </c>
      <c r="D30" s="223"/>
      <c r="E30" s="224">
        <v>1</v>
      </c>
      <c r="F30" s="225"/>
      <c r="G30" s="225"/>
      <c r="H30" s="203"/>
      <c r="I30" s="353" t="s">
        <v>541</v>
      </c>
      <c r="J30" s="202"/>
      <c r="K30" s="346">
        <v>100</v>
      </c>
      <c r="L30" s="202"/>
      <c r="M30" s="202">
        <v>100</v>
      </c>
      <c r="N30" s="202"/>
      <c r="O30" s="202"/>
      <c r="P30" s="353" t="s">
        <v>546</v>
      </c>
      <c r="Q30" s="338" t="s">
        <v>504</v>
      </c>
    </row>
    <row r="31" spans="1:17" s="205" customFormat="1" ht="88.5" customHeight="1">
      <c r="A31" s="433"/>
      <c r="B31" s="505"/>
      <c r="C31" s="208" t="s">
        <v>257</v>
      </c>
      <c r="D31" s="223"/>
      <c r="E31" s="224">
        <v>2</v>
      </c>
      <c r="F31" s="225">
        <v>100</v>
      </c>
      <c r="G31" s="225"/>
      <c r="H31" s="203"/>
      <c r="I31" s="353" t="s">
        <v>540</v>
      </c>
      <c r="J31" s="202"/>
      <c r="K31" s="346">
        <v>100</v>
      </c>
      <c r="L31" s="202"/>
      <c r="M31" s="202">
        <v>50</v>
      </c>
      <c r="N31" s="202"/>
      <c r="O31" s="202">
        <v>50</v>
      </c>
      <c r="P31" s="353" t="s">
        <v>547</v>
      </c>
      <c r="Q31" s="202" t="s">
        <v>504</v>
      </c>
    </row>
    <row r="32" spans="1:17" s="205" customFormat="1" ht="109.5" customHeight="1">
      <c r="A32" s="433"/>
      <c r="B32" s="494" t="s">
        <v>258</v>
      </c>
      <c r="C32" s="208" t="s">
        <v>325</v>
      </c>
      <c r="D32" s="341" t="s">
        <v>513</v>
      </c>
      <c r="E32" s="224"/>
      <c r="F32" s="225"/>
      <c r="G32" s="225"/>
      <c r="H32" s="203"/>
      <c r="I32" s="202"/>
      <c r="J32" s="202"/>
      <c r="K32" s="204"/>
      <c r="L32" s="202"/>
      <c r="M32" s="202"/>
      <c r="N32" s="202"/>
      <c r="O32" s="202"/>
      <c r="P32" s="202"/>
      <c r="Q32" s="202"/>
    </row>
    <row r="33" spans="1:17" s="205" customFormat="1" ht="49.5" customHeight="1">
      <c r="A33" s="433"/>
      <c r="B33" s="495"/>
      <c r="C33" s="227" t="s">
        <v>259</v>
      </c>
      <c r="D33" s="341" t="s">
        <v>513</v>
      </c>
      <c r="E33" s="224"/>
      <c r="F33" s="225"/>
      <c r="G33" s="225"/>
      <c r="H33" s="203"/>
      <c r="I33" s="353"/>
      <c r="J33" s="202"/>
      <c r="K33" s="204"/>
      <c r="L33" s="202"/>
      <c r="M33" s="202"/>
      <c r="N33" s="202"/>
      <c r="O33" s="202"/>
      <c r="P33" s="202"/>
      <c r="Q33" s="202"/>
    </row>
    <row r="34" spans="1:17" s="205" customFormat="1" ht="81.75" customHeight="1">
      <c r="A34" s="433"/>
      <c r="B34" s="495"/>
      <c r="C34" s="208" t="s">
        <v>260</v>
      </c>
      <c r="D34" s="341" t="s">
        <v>513</v>
      </c>
      <c r="E34" s="224"/>
      <c r="F34" s="225"/>
      <c r="G34" s="225"/>
      <c r="H34" s="203"/>
      <c r="I34" s="353"/>
      <c r="J34" s="202"/>
      <c r="K34" s="204"/>
      <c r="L34" s="202"/>
      <c r="M34" s="202"/>
      <c r="N34" s="202"/>
      <c r="O34" s="202"/>
      <c r="P34" s="202"/>
      <c r="Q34" s="202"/>
    </row>
    <row r="35" spans="1:17" s="205" customFormat="1" ht="77.25" customHeight="1">
      <c r="A35" s="433"/>
      <c r="B35" s="493" t="s">
        <v>261</v>
      </c>
      <c r="C35" s="227" t="s">
        <v>262</v>
      </c>
      <c r="D35" s="341" t="s">
        <v>513</v>
      </c>
      <c r="E35" s="224"/>
      <c r="F35" s="225"/>
      <c r="G35" s="225"/>
      <c r="H35" s="203"/>
      <c r="I35" s="353"/>
      <c r="J35" s="202"/>
      <c r="K35" s="204"/>
      <c r="L35" s="202"/>
      <c r="M35" s="202"/>
      <c r="N35" s="202"/>
      <c r="O35" s="202"/>
      <c r="P35" s="202"/>
      <c r="Q35" s="202"/>
    </row>
    <row r="36" spans="1:17" s="205" customFormat="1" ht="62.25" customHeight="1">
      <c r="A36" s="433"/>
      <c r="B36" s="493"/>
      <c r="C36" s="227" t="s">
        <v>263</v>
      </c>
      <c r="D36" s="341" t="s">
        <v>513</v>
      </c>
      <c r="E36" s="224"/>
      <c r="F36" s="225"/>
      <c r="G36" s="225"/>
      <c r="H36" s="203"/>
      <c r="I36" s="353"/>
      <c r="J36" s="202"/>
      <c r="K36" s="204"/>
      <c r="L36" s="202"/>
      <c r="M36" s="202"/>
      <c r="N36" s="202"/>
      <c r="O36" s="202"/>
      <c r="P36" s="202"/>
      <c r="Q36" s="202"/>
    </row>
    <row r="37" spans="1:17" s="205" customFormat="1" ht="62.25" customHeight="1">
      <c r="A37" s="257"/>
      <c r="B37" s="249" t="s">
        <v>327</v>
      </c>
      <c r="C37" s="258" t="s">
        <v>328</v>
      </c>
      <c r="D37" s="342" t="s">
        <v>513</v>
      </c>
      <c r="E37" s="224"/>
      <c r="F37" s="225"/>
      <c r="G37" s="225"/>
      <c r="H37" s="203"/>
      <c r="I37" s="353"/>
      <c r="J37" s="236"/>
      <c r="K37" s="235"/>
      <c r="L37" s="236"/>
      <c r="M37" s="236"/>
      <c r="N37" s="236"/>
      <c r="O37" s="236"/>
      <c r="P37" s="236"/>
    </row>
    <row r="38" spans="1:17">
      <c r="B38" s="364" t="s">
        <v>132</v>
      </c>
      <c r="C38" s="362" t="s">
        <v>61</v>
      </c>
      <c r="D38" s="362" t="s">
        <v>60</v>
      </c>
      <c r="E38" s="366" t="s">
        <v>133</v>
      </c>
      <c r="F38" s="366"/>
      <c r="G38" s="366"/>
      <c r="H38" s="366"/>
      <c r="I38" s="402" t="s">
        <v>178</v>
      </c>
    </row>
    <row r="39" spans="1:17">
      <c r="B39" s="365"/>
      <c r="C39" s="363"/>
      <c r="D39" s="363"/>
      <c r="E39" s="109" t="s">
        <v>134</v>
      </c>
      <c r="F39" s="109" t="s">
        <v>135</v>
      </c>
      <c r="G39" s="109" t="s">
        <v>136</v>
      </c>
      <c r="H39" s="109" t="s">
        <v>137</v>
      </c>
      <c r="I39" s="402"/>
    </row>
    <row r="40" spans="1:17" ht="75">
      <c r="B40" s="283" t="str">
        <f>'Valoración_Riesgo '!M46</f>
        <v>·         Realizar un diagnóstico de necesidades de bienes muebles e inmuebles y gestionarlo al nivel superior correspondiente y darle seguimiento.</v>
      </c>
      <c r="C40" s="286" t="s">
        <v>414</v>
      </c>
      <c r="D40" s="102">
        <v>1</v>
      </c>
      <c r="E40" s="178"/>
      <c r="F40" s="178">
        <v>1</v>
      </c>
      <c r="G40" s="178"/>
      <c r="H40" s="178">
        <v>1</v>
      </c>
      <c r="I40" s="179">
        <f>SUM(E40:H40)</f>
        <v>2</v>
      </c>
    </row>
    <row r="41" spans="1:17">
      <c r="B41" s="180">
        <f>'Valoración_Riesgo '!M47</f>
        <v>0</v>
      </c>
      <c r="C41" s="102"/>
      <c r="D41" s="102"/>
      <c r="E41" s="178"/>
      <c r="F41" s="178"/>
      <c r="G41" s="178"/>
      <c r="H41" s="178"/>
      <c r="I41" s="179">
        <f>SUM(E41:H41)</f>
        <v>0</v>
      </c>
    </row>
    <row r="42" spans="1:17">
      <c r="B42" s="180">
        <f>'Valoración_Riesgo '!M48</f>
        <v>0</v>
      </c>
      <c r="C42" s="102"/>
      <c r="D42" s="102"/>
      <c r="E42" s="178"/>
      <c r="F42" s="178"/>
      <c r="G42" s="178"/>
      <c r="H42" s="178"/>
      <c r="I42" s="179">
        <f>SUM(E42:H42)</f>
        <v>0</v>
      </c>
    </row>
    <row r="43" spans="1:17" ht="56.25">
      <c r="H43" s="270" t="s">
        <v>352</v>
      </c>
    </row>
    <row r="44" spans="1:17" ht="48.75" customHeight="1">
      <c r="B44" s="107"/>
      <c r="H44" s="271"/>
    </row>
    <row r="45" spans="1:17">
      <c r="B45" s="107"/>
    </row>
    <row r="46" spans="1:17">
      <c r="B46" s="491" t="s">
        <v>179</v>
      </c>
      <c r="C46" s="491"/>
      <c r="D46" s="491"/>
      <c r="E46" s="491"/>
      <c r="F46" s="491"/>
      <c r="G46" s="491"/>
      <c r="H46" s="491"/>
      <c r="I46" s="491"/>
      <c r="J46" s="491"/>
      <c r="K46" s="491"/>
    </row>
    <row r="47" spans="1:17">
      <c r="B47" s="491"/>
      <c r="C47" s="491"/>
      <c r="D47" s="491"/>
      <c r="E47" s="491"/>
      <c r="F47" s="491"/>
      <c r="G47" s="491"/>
      <c r="H47" s="491"/>
      <c r="I47" s="491"/>
      <c r="J47" s="491"/>
      <c r="K47" s="491"/>
    </row>
    <row r="48" spans="1:17">
      <c r="B48" s="492" t="s">
        <v>180</v>
      </c>
      <c r="C48" s="492"/>
      <c r="D48" s="492"/>
      <c r="E48" s="492"/>
      <c r="F48" s="492"/>
      <c r="G48" s="492"/>
      <c r="H48" s="492"/>
      <c r="I48" s="492"/>
      <c r="J48" s="492"/>
      <c r="K48" s="492"/>
    </row>
    <row r="49" spans="2:11">
      <c r="B49" s="492"/>
      <c r="C49" s="492"/>
      <c r="D49" s="492"/>
      <c r="E49" s="492"/>
      <c r="F49" s="492"/>
      <c r="G49" s="492"/>
      <c r="H49" s="492"/>
      <c r="I49" s="492"/>
      <c r="J49" s="492"/>
      <c r="K49" s="492"/>
    </row>
    <row r="50" spans="2:11" ht="15.75">
      <c r="B50" s="491" t="s">
        <v>181</v>
      </c>
      <c r="C50" s="491"/>
      <c r="D50" s="491"/>
      <c r="E50" s="491"/>
      <c r="F50" s="491"/>
      <c r="G50" s="491"/>
      <c r="H50" s="491"/>
      <c r="I50" s="491"/>
      <c r="J50" s="491"/>
      <c r="K50" s="491"/>
    </row>
    <row r="51" spans="2:11" ht="15.75">
      <c r="B51" s="484" t="s">
        <v>182</v>
      </c>
      <c r="C51" s="486"/>
      <c r="D51" s="484" t="s">
        <v>183</v>
      </c>
      <c r="E51" s="486"/>
      <c r="F51" s="491" t="s">
        <v>184</v>
      </c>
      <c r="G51" s="491"/>
      <c r="H51" s="491"/>
      <c r="I51" s="491"/>
      <c r="J51" s="491"/>
      <c r="K51" s="491"/>
    </row>
    <row r="52" spans="2:11" ht="40.5" customHeight="1">
      <c r="B52" s="484" t="s">
        <v>185</v>
      </c>
      <c r="C52" s="485"/>
      <c r="D52" s="485"/>
      <c r="E52" s="485"/>
      <c r="F52" s="486"/>
      <c r="G52" s="487" t="s">
        <v>186</v>
      </c>
      <c r="H52" s="488"/>
      <c r="I52" s="488"/>
      <c r="J52" s="488"/>
      <c r="K52" s="250" t="s">
        <v>187</v>
      </c>
    </row>
    <row r="53" spans="2:11" ht="15" customHeight="1">
      <c r="B53" s="489" t="s">
        <v>188</v>
      </c>
      <c r="C53" s="489" t="s">
        <v>189</v>
      </c>
      <c r="D53" s="489" t="s">
        <v>190</v>
      </c>
      <c r="E53" s="475" t="s">
        <v>191</v>
      </c>
      <c r="F53" s="489" t="s">
        <v>192</v>
      </c>
      <c r="G53" s="475" t="s">
        <v>193</v>
      </c>
      <c r="H53" s="475" t="s">
        <v>194</v>
      </c>
      <c r="I53" s="475" t="s">
        <v>195</v>
      </c>
      <c r="J53" s="475" t="s">
        <v>196</v>
      </c>
      <c r="K53" s="477" t="s">
        <v>197</v>
      </c>
    </row>
    <row r="54" spans="2:11" ht="15" customHeight="1">
      <c r="B54" s="490"/>
      <c r="C54" s="490"/>
      <c r="D54" s="490"/>
      <c r="E54" s="476"/>
      <c r="F54" s="490"/>
      <c r="G54" s="476"/>
      <c r="H54" s="476"/>
      <c r="I54" s="476"/>
      <c r="J54" s="476"/>
      <c r="K54" s="477"/>
    </row>
    <row r="55" spans="2:11" ht="15.75">
      <c r="B55" s="478" t="s">
        <v>198</v>
      </c>
      <c r="C55" s="181"/>
      <c r="D55" s="182"/>
      <c r="E55" s="182"/>
      <c r="F55" s="182"/>
      <c r="G55" s="183"/>
      <c r="H55" s="183"/>
      <c r="I55" s="183"/>
      <c r="J55" s="183"/>
      <c r="K55" s="184"/>
    </row>
    <row r="56" spans="2:11" ht="15.75">
      <c r="B56" s="479"/>
      <c r="C56" s="181"/>
      <c r="D56" s="182"/>
      <c r="E56" s="182"/>
      <c r="F56" s="182"/>
      <c r="G56" s="183"/>
      <c r="H56" s="183"/>
      <c r="I56" s="183"/>
      <c r="J56" s="183"/>
      <c r="K56" s="184"/>
    </row>
    <row r="57" spans="2:11" ht="15.75">
      <c r="B57" s="479"/>
      <c r="C57" s="181"/>
      <c r="D57" s="182"/>
      <c r="E57" s="182"/>
      <c r="F57" s="186"/>
      <c r="G57" s="183"/>
      <c r="H57" s="183"/>
      <c r="I57" s="183"/>
      <c r="J57" s="183"/>
      <c r="K57" s="184"/>
    </row>
    <row r="58" spans="2:11" ht="15.75">
      <c r="B58" s="479"/>
      <c r="C58" s="181"/>
      <c r="D58" s="182"/>
      <c r="E58" s="182"/>
      <c r="F58" s="182"/>
      <c r="G58" s="183"/>
      <c r="H58" s="183"/>
      <c r="I58" s="183"/>
      <c r="J58" s="183"/>
      <c r="K58" s="184"/>
    </row>
    <row r="59" spans="2:11" ht="15.75">
      <c r="B59" s="480"/>
      <c r="C59" s="181"/>
      <c r="D59" s="182"/>
      <c r="E59" s="182"/>
      <c r="F59" s="182"/>
      <c r="G59" s="183"/>
      <c r="H59" s="183"/>
      <c r="I59" s="183"/>
      <c r="J59" s="183"/>
      <c r="K59" s="184"/>
    </row>
    <row r="60" spans="2:11" ht="15.75">
      <c r="B60" s="481" t="s">
        <v>199</v>
      </c>
      <c r="C60" s="181"/>
      <c r="D60" s="182"/>
      <c r="E60" s="182"/>
      <c r="F60" s="182"/>
      <c r="G60" s="183"/>
      <c r="H60" s="183"/>
      <c r="I60" s="183"/>
      <c r="J60" s="183"/>
      <c r="K60" s="184"/>
    </row>
    <row r="61" spans="2:11" ht="15.75">
      <c r="B61" s="482"/>
      <c r="C61" s="181"/>
      <c r="D61" s="182"/>
      <c r="E61" s="182"/>
      <c r="F61" s="182"/>
      <c r="G61" s="183"/>
      <c r="H61" s="183"/>
      <c r="I61" s="183"/>
      <c r="J61" s="183"/>
      <c r="K61" s="184"/>
    </row>
    <row r="62" spans="2:11" ht="15.75">
      <c r="B62" s="482"/>
      <c r="C62" s="181"/>
      <c r="D62" s="182"/>
      <c r="E62" s="182"/>
      <c r="F62" s="182"/>
      <c r="G62" s="183"/>
      <c r="H62" s="183"/>
      <c r="I62" s="183"/>
      <c r="J62" s="183"/>
      <c r="K62" s="184"/>
    </row>
    <row r="63" spans="2:11" ht="15.75">
      <c r="B63" s="482"/>
      <c r="C63" s="181"/>
      <c r="D63" s="182"/>
      <c r="E63" s="182"/>
      <c r="F63" s="182"/>
      <c r="G63" s="183"/>
      <c r="H63" s="183"/>
      <c r="I63" s="183"/>
      <c r="J63" s="183"/>
      <c r="K63" s="184"/>
    </row>
    <row r="64" spans="2:11" ht="15.75">
      <c r="B64" s="483"/>
      <c r="C64" s="181"/>
      <c r="D64" s="182"/>
      <c r="E64" s="182"/>
      <c r="F64" s="182"/>
      <c r="G64" s="183"/>
      <c r="H64" s="183"/>
      <c r="I64" s="183"/>
      <c r="J64" s="183"/>
      <c r="K64" s="184"/>
    </row>
    <row r="65" spans="2:11" ht="15.75">
      <c r="B65" s="463" t="s">
        <v>200</v>
      </c>
      <c r="C65" s="181"/>
      <c r="D65" s="182"/>
      <c r="E65" s="182"/>
      <c r="F65" s="182"/>
      <c r="G65" s="183"/>
      <c r="H65" s="183"/>
      <c r="I65" s="183"/>
      <c r="J65" s="183"/>
      <c r="K65" s="184"/>
    </row>
    <row r="66" spans="2:11" ht="15.75">
      <c r="B66" s="464"/>
      <c r="C66" s="181"/>
      <c r="D66" s="182"/>
      <c r="E66" s="182"/>
      <c r="F66" s="182"/>
      <c r="G66" s="183"/>
      <c r="H66" s="183"/>
      <c r="I66" s="183"/>
      <c r="J66" s="183"/>
      <c r="K66" s="184"/>
    </row>
    <row r="67" spans="2:11" ht="15.75">
      <c r="B67" s="464"/>
      <c r="C67" s="181"/>
      <c r="D67" s="182"/>
      <c r="E67" s="182"/>
      <c r="F67" s="182"/>
      <c r="G67" s="183"/>
      <c r="H67" s="183"/>
      <c r="I67" s="183"/>
      <c r="J67" s="183"/>
      <c r="K67" s="184"/>
    </row>
    <row r="68" spans="2:11" ht="15.75">
      <c r="B68" s="464"/>
      <c r="C68" s="181"/>
      <c r="D68" s="182"/>
      <c r="E68" s="182"/>
      <c r="F68" s="182"/>
      <c r="G68" s="183"/>
      <c r="H68" s="183"/>
      <c r="I68" s="183"/>
      <c r="J68" s="183"/>
      <c r="K68" s="184"/>
    </row>
    <row r="69" spans="2:11" ht="15.75">
      <c r="B69" s="465"/>
      <c r="C69" s="181"/>
      <c r="D69" s="182"/>
      <c r="E69" s="182"/>
      <c r="F69" s="182"/>
      <c r="G69" s="183"/>
      <c r="H69" s="183"/>
      <c r="I69" s="183"/>
      <c r="J69" s="183"/>
      <c r="K69" s="184"/>
    </row>
    <row r="70" spans="2:11" ht="15.75">
      <c r="B70" s="466" t="s">
        <v>201</v>
      </c>
      <c r="C70" s="181"/>
      <c r="D70" s="182"/>
      <c r="E70" s="182"/>
      <c r="F70" s="182"/>
      <c r="G70" s="183"/>
      <c r="H70" s="183"/>
      <c r="I70" s="183"/>
      <c r="J70" s="183"/>
      <c r="K70" s="184"/>
    </row>
    <row r="71" spans="2:11" ht="15.75">
      <c r="B71" s="467"/>
      <c r="C71" s="181"/>
      <c r="D71" s="182"/>
      <c r="E71" s="182"/>
      <c r="F71" s="182"/>
      <c r="G71" s="183"/>
      <c r="H71" s="183"/>
      <c r="I71" s="183"/>
      <c r="J71" s="183"/>
      <c r="K71" s="184"/>
    </row>
    <row r="72" spans="2:11" ht="15.75">
      <c r="B72" s="467"/>
      <c r="C72" s="181"/>
      <c r="D72" s="182"/>
      <c r="E72" s="182"/>
      <c r="F72" s="182"/>
      <c r="G72" s="183"/>
      <c r="H72" s="183"/>
      <c r="I72" s="183"/>
      <c r="J72" s="183"/>
      <c r="K72" s="184"/>
    </row>
    <row r="73" spans="2:11" ht="15.75">
      <c r="B73" s="467"/>
      <c r="C73" s="181"/>
      <c r="D73" s="182"/>
      <c r="E73" s="182"/>
      <c r="F73" s="182"/>
      <c r="G73" s="183"/>
      <c r="H73" s="183"/>
      <c r="I73" s="183"/>
      <c r="J73" s="183"/>
      <c r="K73" s="184"/>
    </row>
    <row r="74" spans="2:11" ht="15.75">
      <c r="B74" s="468"/>
      <c r="C74" s="181"/>
      <c r="D74" s="182"/>
      <c r="E74" s="182"/>
      <c r="F74" s="182"/>
      <c r="G74" s="183"/>
      <c r="H74" s="183"/>
      <c r="I74" s="183"/>
      <c r="J74" s="183"/>
      <c r="K74" s="184"/>
    </row>
    <row r="75" spans="2:11" ht="15.75">
      <c r="B75" s="469" t="s">
        <v>202</v>
      </c>
      <c r="C75" s="181"/>
      <c r="D75" s="182"/>
      <c r="E75" s="182"/>
      <c r="F75" s="182"/>
      <c r="G75" s="183"/>
      <c r="H75" s="183"/>
      <c r="I75" s="183"/>
      <c r="J75" s="183"/>
      <c r="K75" s="184"/>
    </row>
    <row r="76" spans="2:11" ht="15.75">
      <c r="B76" s="470"/>
      <c r="C76" s="181"/>
      <c r="D76" s="182"/>
      <c r="E76" s="182"/>
      <c r="F76" s="182"/>
      <c r="G76" s="183"/>
      <c r="H76" s="183"/>
      <c r="I76" s="183"/>
      <c r="J76" s="183"/>
      <c r="K76" s="184"/>
    </row>
    <row r="77" spans="2:11" ht="15.75">
      <c r="B77" s="470"/>
      <c r="C77" s="181"/>
      <c r="D77" s="182"/>
      <c r="E77" s="182"/>
      <c r="F77" s="182"/>
      <c r="G77" s="183"/>
      <c r="H77" s="183"/>
      <c r="I77" s="183"/>
      <c r="J77" s="183"/>
      <c r="K77" s="184"/>
    </row>
    <row r="78" spans="2:11" ht="15.75">
      <c r="B78" s="470"/>
      <c r="C78" s="181"/>
      <c r="D78" s="182"/>
      <c r="E78" s="182"/>
      <c r="F78" s="182"/>
      <c r="G78" s="183"/>
      <c r="H78" s="183"/>
      <c r="I78" s="183"/>
      <c r="J78" s="183"/>
      <c r="K78" s="184"/>
    </row>
    <row r="79" spans="2:11" ht="15.75">
      <c r="B79" s="471"/>
      <c r="C79" s="181"/>
      <c r="D79" s="182"/>
      <c r="E79" s="182"/>
      <c r="F79" s="182"/>
      <c r="G79" s="183"/>
      <c r="H79" s="183"/>
      <c r="I79" s="183"/>
      <c r="J79" s="183"/>
      <c r="K79" s="184"/>
    </row>
    <row r="80" spans="2:11" ht="15.75">
      <c r="B80" s="472" t="s">
        <v>203</v>
      </c>
      <c r="C80" s="181"/>
      <c r="D80" s="182"/>
      <c r="E80" s="182"/>
      <c r="F80" s="182"/>
      <c r="G80" s="183"/>
      <c r="H80" s="183"/>
      <c r="I80" s="183"/>
      <c r="J80" s="183"/>
      <c r="K80" s="185"/>
    </row>
    <row r="81" spans="2:11" ht="15.75">
      <c r="B81" s="473"/>
      <c r="C81" s="181"/>
      <c r="D81" s="182"/>
      <c r="E81" s="182"/>
      <c r="F81" s="182"/>
      <c r="G81" s="183"/>
      <c r="H81" s="183"/>
      <c r="I81" s="183"/>
      <c r="J81" s="183"/>
      <c r="K81" s="185"/>
    </row>
    <row r="82" spans="2:11" ht="15.75">
      <c r="B82" s="473"/>
      <c r="C82" s="181"/>
      <c r="D82" s="182"/>
      <c r="E82" s="182"/>
      <c r="F82" s="182"/>
      <c r="G82" s="183"/>
      <c r="H82" s="183"/>
      <c r="I82" s="183"/>
      <c r="J82" s="183"/>
      <c r="K82" s="185"/>
    </row>
    <row r="83" spans="2:11" ht="15.75">
      <c r="B83" s="473"/>
      <c r="C83" s="181"/>
      <c r="D83" s="182"/>
      <c r="E83" s="182"/>
      <c r="F83" s="182"/>
      <c r="G83" s="183"/>
      <c r="H83" s="183"/>
      <c r="I83" s="183"/>
      <c r="J83" s="183"/>
      <c r="K83" s="185"/>
    </row>
    <row r="84" spans="2:11" ht="15.75">
      <c r="B84" s="474"/>
      <c r="C84" s="181"/>
      <c r="D84" s="182"/>
      <c r="E84" s="182"/>
      <c r="F84" s="182"/>
      <c r="G84" s="183"/>
      <c r="H84" s="183"/>
      <c r="I84" s="183"/>
      <c r="J84" s="183"/>
      <c r="K84" s="185"/>
    </row>
    <row r="85" spans="2:11" ht="37.5">
      <c r="H85" s="270" t="s">
        <v>353</v>
      </c>
    </row>
    <row r="86" spans="2:11" ht="66.75" customHeight="1">
      <c r="H86" s="271"/>
    </row>
  </sheetData>
  <mergeCells count="60">
    <mergeCell ref="A7:A36"/>
    <mergeCell ref="A1:K1"/>
    <mergeCell ref="A4:A6"/>
    <mergeCell ref="B4:B6"/>
    <mergeCell ref="C4:C6"/>
    <mergeCell ref="B35:B36"/>
    <mergeCell ref="B32:B34"/>
    <mergeCell ref="B7:B8"/>
    <mergeCell ref="I4:I6"/>
    <mergeCell ref="J4:K4"/>
    <mergeCell ref="B9:B11"/>
    <mergeCell ref="B12:B14"/>
    <mergeCell ref="B15:B19"/>
    <mergeCell ref="B20:B29"/>
    <mergeCell ref="B30:B31"/>
    <mergeCell ref="A2:B2"/>
    <mergeCell ref="B38:B39"/>
    <mergeCell ref="C38:C39"/>
    <mergeCell ref="D38:D39"/>
    <mergeCell ref="E38:H38"/>
    <mergeCell ref="I38:I39"/>
    <mergeCell ref="B46:K47"/>
    <mergeCell ref="B48:K49"/>
    <mergeCell ref="B50:K50"/>
    <mergeCell ref="B51:C51"/>
    <mergeCell ref="D51:E51"/>
    <mergeCell ref="F51:K51"/>
    <mergeCell ref="K53:K54"/>
    <mergeCell ref="B55:B59"/>
    <mergeCell ref="B60:B64"/>
    <mergeCell ref="B52:F52"/>
    <mergeCell ref="G52:J52"/>
    <mergeCell ref="B53:B54"/>
    <mergeCell ref="C53:C54"/>
    <mergeCell ref="D53:D54"/>
    <mergeCell ref="J53:J54"/>
    <mergeCell ref="E53:E54"/>
    <mergeCell ref="F53:F54"/>
    <mergeCell ref="G53:G54"/>
    <mergeCell ref="H53:H54"/>
    <mergeCell ref="B65:B69"/>
    <mergeCell ref="B70:B74"/>
    <mergeCell ref="B75:B79"/>
    <mergeCell ref="B80:B84"/>
    <mergeCell ref="I53:I54"/>
    <mergeCell ref="A3:B3"/>
    <mergeCell ref="D4:D6"/>
    <mergeCell ref="E4:F4"/>
    <mergeCell ref="G4:G6"/>
    <mergeCell ref="Q4:Q6"/>
    <mergeCell ref="E5:E6"/>
    <mergeCell ref="F5:F6"/>
    <mergeCell ref="J5:J6"/>
    <mergeCell ref="K5:K6"/>
    <mergeCell ref="L5:L6"/>
    <mergeCell ref="M5:M6"/>
    <mergeCell ref="P4:P6"/>
    <mergeCell ref="N5:N6"/>
    <mergeCell ref="O5:O6"/>
    <mergeCell ref="H4:H6"/>
  </mergeCells>
  <conditionalFormatting sqref="G55:J84">
    <cfRule type="cellIs" dxfId="14" priority="1" stopIfTrue="1" operator="greaterThan">
      <formula>0%</formula>
    </cfRule>
  </conditionalFormatting>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dimension ref="A1:Q18"/>
  <sheetViews>
    <sheetView topLeftCell="B4" workbookViewId="0">
      <selection activeCell="I14" sqref="I14"/>
    </sheetView>
  </sheetViews>
  <sheetFormatPr baseColWidth="10" defaultRowHeight="15"/>
  <cols>
    <col min="1" max="2" width="35.7109375" style="107" customWidth="1"/>
    <col min="3" max="3" width="20.7109375" style="107" customWidth="1"/>
    <col min="4" max="4" width="13.7109375" style="107" bestFit="1" customWidth="1"/>
    <col min="5" max="5" width="15.140625" style="107" bestFit="1" customWidth="1"/>
    <col min="6" max="6" width="13.7109375" style="107" bestFit="1" customWidth="1"/>
    <col min="7" max="7" width="15.140625" style="107" bestFit="1" customWidth="1"/>
    <col min="8" max="8" width="32.7109375" style="107" customWidth="1"/>
    <col min="9" max="9" width="42" style="107" customWidth="1"/>
    <col min="10" max="10" width="14.42578125" style="107" customWidth="1"/>
    <col min="11" max="11" width="15.7109375" style="107" customWidth="1"/>
    <col min="12" max="15" width="13.7109375" style="141" customWidth="1"/>
    <col min="16" max="17" width="33.28515625" style="141" customWidth="1"/>
    <col min="18" max="16384" width="11.42578125" style="141"/>
  </cols>
  <sheetData>
    <row r="1" spans="1:17" ht="21">
      <c r="A1" s="384" t="s">
        <v>126</v>
      </c>
      <c r="B1" s="385"/>
      <c r="C1" s="385"/>
      <c r="D1" s="385"/>
      <c r="E1" s="385"/>
      <c r="F1" s="385"/>
      <c r="G1" s="385"/>
      <c r="H1" s="385"/>
      <c r="I1" s="385"/>
      <c r="J1" s="385"/>
      <c r="K1" s="385"/>
    </row>
    <row r="2" spans="1:17" s="107" customFormat="1" ht="39" customHeight="1">
      <c r="A2" s="427" t="str">
        <f>Serv.Salud!A2</f>
        <v>Herramienta número 3: Programación para el Nivel Local</v>
      </c>
      <c r="B2" s="428"/>
      <c r="C2" s="260"/>
      <c r="D2" s="260"/>
      <c r="E2" s="260"/>
      <c r="F2" s="260"/>
      <c r="G2" s="260"/>
      <c r="H2" s="260"/>
    </row>
    <row r="3" spans="1:17" s="107" customFormat="1" ht="48" customHeight="1">
      <c r="A3" s="393" t="s">
        <v>350</v>
      </c>
      <c r="B3" s="393"/>
      <c r="C3" s="98"/>
      <c r="D3" s="98"/>
      <c r="E3" s="98"/>
      <c r="F3" s="98"/>
      <c r="G3" s="98"/>
      <c r="H3" s="265">
        <f>SUM(H7:H11,H18)</f>
        <v>0</v>
      </c>
    </row>
    <row r="4" spans="1:17" s="107" customFormat="1" ht="31.5" customHeight="1">
      <c r="A4" s="386" t="s">
        <v>210</v>
      </c>
      <c r="B4" s="394" t="s">
        <v>209</v>
      </c>
      <c r="C4" s="394" t="s">
        <v>208</v>
      </c>
      <c r="D4" s="399" t="s">
        <v>220</v>
      </c>
      <c r="E4" s="410" t="s">
        <v>206</v>
      </c>
      <c r="F4" s="411"/>
      <c r="G4" s="399" t="s">
        <v>205</v>
      </c>
      <c r="H4" s="389" t="s">
        <v>334</v>
      </c>
      <c r="I4" s="379" t="s">
        <v>332</v>
      </c>
      <c r="J4" s="382" t="s">
        <v>333</v>
      </c>
      <c r="K4" s="383"/>
      <c r="L4" s="261" t="s">
        <v>344</v>
      </c>
      <c r="M4" s="261" t="s">
        <v>345</v>
      </c>
      <c r="N4" s="261" t="s">
        <v>346</v>
      </c>
      <c r="O4" s="259" t="s">
        <v>347</v>
      </c>
      <c r="P4" s="367" t="s">
        <v>348</v>
      </c>
      <c r="Q4" s="367" t="s">
        <v>349</v>
      </c>
    </row>
    <row r="5" spans="1:17" s="107" customFormat="1" ht="31.5" customHeight="1">
      <c r="A5" s="387"/>
      <c r="B5" s="395"/>
      <c r="C5" s="395"/>
      <c r="D5" s="400"/>
      <c r="E5" s="397" t="s">
        <v>127</v>
      </c>
      <c r="F5" s="397" t="s">
        <v>128</v>
      </c>
      <c r="G5" s="400"/>
      <c r="H5" s="390"/>
      <c r="I5" s="380"/>
      <c r="J5" s="413" t="s">
        <v>204</v>
      </c>
      <c r="K5" s="413" t="s">
        <v>128</v>
      </c>
      <c r="L5" s="438" t="s">
        <v>128</v>
      </c>
      <c r="M5" s="438" t="s">
        <v>128</v>
      </c>
      <c r="N5" s="438" t="s">
        <v>128</v>
      </c>
      <c r="O5" s="438" t="s">
        <v>128</v>
      </c>
      <c r="P5" s="368"/>
      <c r="Q5" s="368"/>
    </row>
    <row r="6" spans="1:17" s="107" customFormat="1" ht="31.5" customHeight="1">
      <c r="A6" s="388"/>
      <c r="B6" s="396"/>
      <c r="C6" s="396"/>
      <c r="D6" s="401"/>
      <c r="E6" s="398"/>
      <c r="F6" s="398" t="s">
        <v>129</v>
      </c>
      <c r="G6" s="401"/>
      <c r="H6" s="391"/>
      <c r="I6" s="376"/>
      <c r="J6" s="414"/>
      <c r="K6" s="414"/>
      <c r="L6" s="439"/>
      <c r="M6" s="440"/>
      <c r="N6" s="439"/>
      <c r="O6" s="439"/>
      <c r="P6" s="369"/>
      <c r="Q6" s="369"/>
    </row>
    <row r="7" spans="1:17" ht="30">
      <c r="A7" s="418" t="s">
        <v>343</v>
      </c>
      <c r="B7" s="190" t="s">
        <v>176</v>
      </c>
      <c r="C7" s="160" t="s">
        <v>151</v>
      </c>
      <c r="D7" s="120"/>
      <c r="E7" s="100"/>
      <c r="F7" s="100"/>
      <c r="G7" s="100"/>
      <c r="H7" s="100"/>
      <c r="I7" s="100"/>
      <c r="J7" s="99"/>
      <c r="K7" s="262"/>
      <c r="L7" s="144"/>
      <c r="M7" s="144"/>
      <c r="N7" s="144"/>
      <c r="O7" s="144"/>
      <c r="P7" s="144"/>
      <c r="Q7" s="144"/>
    </row>
    <row r="8" spans="1:17" s="205" customFormat="1" ht="63">
      <c r="A8" s="419"/>
      <c r="B8" s="237" t="s">
        <v>331</v>
      </c>
      <c r="C8" s="228" t="s">
        <v>147</v>
      </c>
      <c r="D8" s="229"/>
      <c r="E8" s="230"/>
      <c r="F8" s="230"/>
      <c r="G8" s="230"/>
      <c r="H8" s="230"/>
      <c r="I8" s="230"/>
      <c r="J8" s="231"/>
      <c r="K8" s="204"/>
      <c r="L8" s="202"/>
      <c r="M8" s="202"/>
      <c r="N8" s="202"/>
      <c r="O8" s="202"/>
      <c r="P8" s="202"/>
      <c r="Q8" s="202"/>
    </row>
    <row r="9" spans="1:17" s="205" customFormat="1" ht="63" customHeight="1">
      <c r="A9" s="419"/>
      <c r="B9" s="506" t="s">
        <v>264</v>
      </c>
      <c r="C9" s="232" t="s">
        <v>270</v>
      </c>
      <c r="D9" s="231"/>
      <c r="E9" s="230"/>
      <c r="F9" s="230"/>
      <c r="G9" s="230"/>
      <c r="H9" s="230"/>
      <c r="I9" s="230"/>
      <c r="J9" s="231"/>
      <c r="K9" s="204"/>
      <c r="L9" s="202"/>
      <c r="M9" s="202"/>
      <c r="N9" s="202"/>
      <c r="O9" s="202"/>
      <c r="P9" s="202"/>
      <c r="Q9" s="202"/>
    </row>
    <row r="10" spans="1:17" s="205" customFormat="1" ht="48.75" customHeight="1">
      <c r="A10" s="419"/>
      <c r="B10" s="507"/>
      <c r="C10" s="233" t="s">
        <v>268</v>
      </c>
      <c r="D10" s="234"/>
      <c r="E10" s="230"/>
      <c r="F10" s="230"/>
      <c r="G10" s="230"/>
      <c r="H10" s="230"/>
      <c r="I10" s="230"/>
      <c r="J10" s="231"/>
      <c r="K10" s="204"/>
      <c r="L10" s="202"/>
      <c r="M10" s="202"/>
      <c r="N10" s="202"/>
      <c r="O10" s="202"/>
      <c r="P10" s="202"/>
      <c r="Q10" s="202"/>
    </row>
    <row r="11" spans="1:17" s="205" customFormat="1" ht="45">
      <c r="A11" s="419"/>
      <c r="B11" s="508"/>
      <c r="C11" s="233" t="s">
        <v>269</v>
      </c>
      <c r="D11" s="234"/>
      <c r="E11" s="230"/>
      <c r="F11" s="230"/>
      <c r="G11" s="230"/>
      <c r="H11" s="230"/>
      <c r="I11" s="230"/>
      <c r="J11" s="231"/>
      <c r="K11" s="204"/>
      <c r="L11" s="202"/>
      <c r="M11" s="202"/>
      <c r="N11" s="202"/>
      <c r="O11" s="202"/>
      <c r="P11" s="202"/>
      <c r="Q11" s="202"/>
    </row>
    <row r="12" spans="1:17">
      <c r="B12" s="364" t="s">
        <v>132</v>
      </c>
      <c r="C12" s="362" t="s">
        <v>61</v>
      </c>
      <c r="D12" s="362" t="s">
        <v>60</v>
      </c>
      <c r="E12" s="366" t="s">
        <v>133</v>
      </c>
      <c r="F12" s="366"/>
      <c r="G12" s="366"/>
      <c r="H12" s="366"/>
      <c r="I12" s="402" t="s">
        <v>178</v>
      </c>
    </row>
    <row r="13" spans="1:17">
      <c r="B13" s="365"/>
      <c r="C13" s="363"/>
      <c r="D13" s="363"/>
      <c r="E13" s="109" t="s">
        <v>134</v>
      </c>
      <c r="F13" s="109" t="s">
        <v>135</v>
      </c>
      <c r="G13" s="109" t="s">
        <v>136</v>
      </c>
      <c r="H13" s="109" t="s">
        <v>137</v>
      </c>
      <c r="I13" s="402"/>
    </row>
    <row r="14" spans="1:17" ht="75">
      <c r="B14" s="283" t="str">
        <f>'Valoración_Riesgo '!M50</f>
        <v>·         Realizar un diagnóstico de necesidades de bienes muebles e inmuebles y gestionarlo al nivel superior correspondiente y darle seguimiento.</v>
      </c>
      <c r="C14" s="286" t="s">
        <v>414</v>
      </c>
      <c r="D14" s="102">
        <v>1</v>
      </c>
      <c r="E14" s="178"/>
      <c r="F14" s="178"/>
      <c r="G14" s="178"/>
      <c r="H14" s="178">
        <v>1</v>
      </c>
      <c r="I14" s="179">
        <f>SUM(E14:H14)</f>
        <v>1</v>
      </c>
    </row>
    <row r="15" spans="1:17">
      <c r="B15" s="180">
        <f>'Valoración_Riesgo '!M51</f>
        <v>0</v>
      </c>
      <c r="C15" s="102"/>
      <c r="D15" s="102"/>
      <c r="E15" s="178"/>
      <c r="F15" s="178"/>
      <c r="G15" s="178"/>
      <c r="H15" s="178"/>
      <c r="I15" s="179">
        <f>SUM(E15:H15)</f>
        <v>0</v>
      </c>
    </row>
    <row r="16" spans="1:17">
      <c r="B16" s="180">
        <f>'Valoración_Riesgo '!M52</f>
        <v>0</v>
      </c>
      <c r="C16" s="102"/>
      <c r="D16" s="102"/>
      <c r="E16" s="178"/>
      <c r="F16" s="178"/>
      <c r="G16" s="178"/>
      <c r="H16" s="178"/>
      <c r="I16" s="179">
        <f>SUM(E16:H16)</f>
        <v>0</v>
      </c>
    </row>
    <row r="17" spans="8:8" ht="37.5">
      <c r="H17" s="270" t="s">
        <v>352</v>
      </c>
    </row>
    <row r="18" spans="8:8">
      <c r="H18" s="271"/>
    </row>
  </sheetData>
  <mergeCells count="29">
    <mergeCell ref="A7:A11"/>
    <mergeCell ref="A1:K1"/>
    <mergeCell ref="A4:A6"/>
    <mergeCell ref="B4:B6"/>
    <mergeCell ref="C4:C6"/>
    <mergeCell ref="A2:B2"/>
    <mergeCell ref="A3:B3"/>
    <mergeCell ref="D4:D6"/>
    <mergeCell ref="E4:F4"/>
    <mergeCell ref="E5:E6"/>
    <mergeCell ref="H4:H6"/>
    <mergeCell ref="I4:I6"/>
    <mergeCell ref="J4:K4"/>
    <mergeCell ref="P4:P6"/>
    <mergeCell ref="Q4:Q6"/>
    <mergeCell ref="N5:N6"/>
    <mergeCell ref="O5:O6"/>
    <mergeCell ref="B12:B13"/>
    <mergeCell ref="C12:C13"/>
    <mergeCell ref="D12:D13"/>
    <mergeCell ref="E12:H12"/>
    <mergeCell ref="I12:I13"/>
    <mergeCell ref="B9:B11"/>
    <mergeCell ref="F5:F6"/>
    <mergeCell ref="J5:J6"/>
    <mergeCell ref="K5:K6"/>
    <mergeCell ref="L5:L6"/>
    <mergeCell ref="M5:M6"/>
    <mergeCell ref="G4:G6"/>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B2:C14"/>
  <sheetViews>
    <sheetView showGridLines="0" workbookViewId="0">
      <selection activeCell="A3" sqref="A3:IV13"/>
    </sheetView>
  </sheetViews>
  <sheetFormatPr baseColWidth="10" defaultRowHeight="15"/>
  <cols>
    <col min="1" max="1" width="3.85546875" style="141" customWidth="1"/>
    <col min="2" max="2" width="38.140625" style="141" customWidth="1"/>
    <col min="3" max="3" width="30.140625" style="141" customWidth="1"/>
    <col min="4" max="16384" width="11.42578125" style="141"/>
  </cols>
  <sheetData>
    <row r="2" spans="2:3">
      <c r="C2" s="263" t="s">
        <v>351</v>
      </c>
    </row>
    <row r="3" spans="2:3" ht="30">
      <c r="B3" s="177" t="str">
        <f>Serv.Salud!A7</f>
        <v>1. SERVICIOS DE SALUD ACCESIBLES Y CON CALIDAD</v>
      </c>
      <c r="C3" s="145">
        <f>Serv.Salud!H3</f>
        <v>0</v>
      </c>
    </row>
    <row r="4" spans="2:3" ht="30">
      <c r="B4" s="177" t="str">
        <f>'Materno Inf '!A7</f>
        <v>2. MORBI MORTALIDAD MATERNA, PERINATAL E INFATIL DISMINUIDAS</v>
      </c>
      <c r="C4" s="145">
        <f>'Materno Inf '!H3</f>
        <v>0</v>
      </c>
    </row>
    <row r="5" spans="2:3" ht="30">
      <c r="B5" s="177" t="str">
        <f>'Salu.Mental '!A7</f>
        <v xml:space="preserve">3. SALUD MENTAL PROMOVIDA Y MEJORADA  </v>
      </c>
      <c r="C5" s="145">
        <f>'Salu.Mental '!H3</f>
        <v>0</v>
      </c>
    </row>
    <row r="6" spans="2:3" ht="45">
      <c r="B6" s="177" t="str">
        <f>'Promo.Salud '!A7</f>
        <v>4. PROMOCIÓN DE LA SALUD Y ESTILOS DE VIDA SALUDABLES FORTALECIDOS EN LA POBLACIÓN</v>
      </c>
      <c r="C6" s="145">
        <f>'Promo.Salud '!H3</f>
        <v>0</v>
      </c>
    </row>
    <row r="7" spans="2:3" ht="30">
      <c r="B7" s="177" t="str">
        <f>'Ambient Human'!A7</f>
        <v>5. PROTECCIÓN Y RECUPERACIÓN DEL  AMBIENTE HUMANO</v>
      </c>
      <c r="C7" s="145">
        <f>'Ambient Human'!H3</f>
        <v>0</v>
      </c>
    </row>
    <row r="8" spans="2:3">
      <c r="B8" s="177" t="str">
        <f>Vig.Salu!A7</f>
        <v>6. VIGILANCIA DE LA SALUD FORTALECIDA</v>
      </c>
      <c r="C8" s="145">
        <f>Vig.Salu!H3</f>
        <v>0</v>
      </c>
    </row>
    <row r="9" spans="2:3" ht="30">
      <c r="B9" s="177" t="str">
        <f>Regulac!A7</f>
        <v>7. PRODUCTOS DE INTERÉS SANITARIO SEGUROS</v>
      </c>
      <c r="C9" s="145">
        <f>Regulac!H3</f>
        <v>0</v>
      </c>
    </row>
    <row r="10" spans="2:3" ht="30">
      <c r="B10" s="177" t="str">
        <f>'Tabaco '!A7</f>
        <v xml:space="preserve">8. REDUCCIÓN DEL  CONSUMO DE TABACO Y SUS EFECTOS NOCIVOS </v>
      </c>
      <c r="C10" s="145">
        <f>'Tabaco '!H3</f>
        <v>0</v>
      </c>
    </row>
    <row r="11" spans="2:3">
      <c r="B11" s="176" t="str">
        <f>DireccyConducc!A7</f>
        <v>9. DIRECCION Y CONDUCCIÓN EN SALUD</v>
      </c>
      <c r="C11" s="145">
        <f>DireccyConducc!H3</f>
        <v>0</v>
      </c>
    </row>
    <row r="12" spans="2:3">
      <c r="B12" s="176" t="str">
        <f>'Gest. Institucional '!A7</f>
        <v>10. GESTIÓN INSTITUCIONAL</v>
      </c>
      <c r="C12" s="145">
        <f>'Gest. Institucional '!H3</f>
        <v>0</v>
      </c>
    </row>
    <row r="13" spans="2:3" ht="30">
      <c r="B13" s="176" t="str">
        <f>'TI '!A7</f>
        <v>11. TECNOLOGÍAS DE LA INFORMACIÓN FORTALECIDAS</v>
      </c>
      <c r="C13" s="145">
        <f>'TI '!H3</f>
        <v>0</v>
      </c>
    </row>
    <row r="14" spans="2:3">
      <c r="B14" s="272"/>
      <c r="C14" s="142">
        <f>SUM(C3:C13)</f>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Hoja14"/>
  <dimension ref="A1:AE55"/>
  <sheetViews>
    <sheetView showGridLines="0" zoomScale="40" zoomScaleNormal="40" workbookViewId="0">
      <pane ySplit="7" topLeftCell="A8" activePane="bottomLeft" state="frozen"/>
      <selection pane="bottomLeft" activeCell="L11" sqref="L11"/>
    </sheetView>
  </sheetViews>
  <sheetFormatPr baseColWidth="10" defaultRowHeight="15"/>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16384" width="11.42578125" style="41"/>
  </cols>
  <sheetData>
    <row r="1" spans="1:31" ht="38.25" customHeight="1">
      <c r="A1" s="523" t="s">
        <v>124</v>
      </c>
      <c r="B1" s="524"/>
      <c r="C1" s="524"/>
      <c r="D1" s="524"/>
      <c r="E1" s="524"/>
      <c r="F1" s="524"/>
      <c r="G1" s="524"/>
      <c r="H1" s="524"/>
      <c r="I1" s="524"/>
      <c r="J1" s="524"/>
      <c r="K1" s="524"/>
      <c r="L1" s="524"/>
      <c r="M1" s="524"/>
      <c r="N1" s="524"/>
      <c r="O1" s="524"/>
      <c r="P1" s="524"/>
      <c r="Q1" s="524"/>
      <c r="R1" s="524"/>
      <c r="S1" s="524"/>
      <c r="T1" s="524"/>
      <c r="U1" s="524"/>
      <c r="V1" s="524"/>
      <c r="W1" s="524"/>
      <c r="X1" s="524"/>
      <c r="Y1" s="524"/>
      <c r="Z1" s="524"/>
      <c r="AA1" s="524"/>
      <c r="AB1" s="524"/>
      <c r="AC1" s="524"/>
      <c r="AD1" s="524"/>
      <c r="AE1" s="525"/>
    </row>
    <row r="2" spans="1:31" ht="38.25" customHeight="1">
      <c r="A2" s="526"/>
      <c r="B2" s="527"/>
      <c r="C2" s="527"/>
      <c r="D2" s="527"/>
      <c r="E2" s="527"/>
      <c r="F2" s="527"/>
      <c r="G2" s="527"/>
      <c r="H2" s="527"/>
      <c r="I2" s="527"/>
      <c r="J2" s="527"/>
      <c r="K2" s="527"/>
      <c r="L2" s="527"/>
      <c r="M2" s="527"/>
      <c r="N2" s="527"/>
      <c r="O2" s="527"/>
      <c r="P2" s="527"/>
      <c r="Q2" s="527"/>
      <c r="R2" s="527"/>
      <c r="S2" s="527"/>
      <c r="T2" s="527"/>
      <c r="U2" s="527"/>
      <c r="V2" s="527"/>
      <c r="W2" s="527"/>
      <c r="X2" s="527"/>
      <c r="Y2" s="527"/>
      <c r="Z2" s="527"/>
      <c r="AA2" s="527"/>
      <c r="AB2" s="527"/>
      <c r="AC2" s="527"/>
      <c r="AD2" s="527"/>
      <c r="AE2" s="528"/>
    </row>
    <row r="3" spans="1:31" ht="38.25" customHeight="1">
      <c r="A3" s="526"/>
      <c r="B3" s="527"/>
      <c r="C3" s="527"/>
      <c r="D3" s="527"/>
      <c r="E3" s="527"/>
      <c r="F3" s="527"/>
      <c r="G3" s="527"/>
      <c r="H3" s="527"/>
      <c r="I3" s="527"/>
      <c r="J3" s="527"/>
      <c r="K3" s="527"/>
      <c r="L3" s="527"/>
      <c r="M3" s="527"/>
      <c r="N3" s="527"/>
      <c r="O3" s="527"/>
      <c r="P3" s="527"/>
      <c r="Q3" s="527"/>
      <c r="R3" s="527"/>
      <c r="S3" s="527"/>
      <c r="T3" s="527"/>
      <c r="U3" s="527"/>
      <c r="V3" s="527"/>
      <c r="W3" s="527"/>
      <c r="X3" s="527"/>
      <c r="Y3" s="527"/>
      <c r="Z3" s="527"/>
      <c r="AA3" s="527"/>
      <c r="AB3" s="527"/>
      <c r="AC3" s="527"/>
      <c r="AD3" s="527"/>
      <c r="AE3" s="528"/>
    </row>
    <row r="4" spans="1:31" ht="15.75" thickBot="1">
      <c r="A4" s="529"/>
      <c r="B4" s="530"/>
      <c r="C4" s="530"/>
      <c r="D4" s="530"/>
      <c r="E4" s="530"/>
      <c r="F4" s="530"/>
      <c r="G4" s="530"/>
      <c r="H4" s="530"/>
      <c r="I4" s="530"/>
      <c r="J4" s="530"/>
      <c r="K4" s="530"/>
      <c r="L4" s="530"/>
      <c r="M4" s="530"/>
      <c r="N4" s="530"/>
      <c r="O4" s="530"/>
      <c r="P4" s="530"/>
      <c r="Q4" s="530"/>
      <c r="R4" s="530"/>
      <c r="S4" s="530"/>
      <c r="T4" s="530"/>
      <c r="U4" s="530"/>
      <c r="V4" s="530"/>
      <c r="W4" s="530"/>
      <c r="X4" s="530"/>
      <c r="Y4" s="530"/>
      <c r="Z4" s="530"/>
      <c r="AA4" s="530"/>
      <c r="AB4" s="530"/>
      <c r="AC4" s="530"/>
      <c r="AD4" s="530"/>
      <c r="AE4" s="531"/>
    </row>
    <row r="5" spans="1:31" ht="58.5" customHeight="1" thickBot="1">
      <c r="A5" s="536" t="s">
        <v>177</v>
      </c>
      <c r="B5" s="537"/>
      <c r="C5" s="538"/>
      <c r="D5" s="536" t="s">
        <v>63</v>
      </c>
      <c r="E5" s="534" t="s">
        <v>51</v>
      </c>
      <c r="F5" s="534" t="s">
        <v>52</v>
      </c>
      <c r="G5" s="546" t="s">
        <v>24</v>
      </c>
      <c r="H5" s="547"/>
      <c r="I5" s="548" t="s">
        <v>25</v>
      </c>
      <c r="J5" s="549"/>
      <c r="K5" s="534" t="s">
        <v>65</v>
      </c>
      <c r="L5" s="534" t="s">
        <v>53</v>
      </c>
      <c r="M5" s="534" t="s">
        <v>62</v>
      </c>
      <c r="N5" s="95" t="s">
        <v>66</v>
      </c>
      <c r="O5" s="95" t="s">
        <v>66</v>
      </c>
      <c r="P5" s="534" t="s">
        <v>64</v>
      </c>
      <c r="Q5" s="534" t="s">
        <v>54</v>
      </c>
      <c r="R5" s="534" t="s">
        <v>55</v>
      </c>
      <c r="S5" s="84" t="s">
        <v>56</v>
      </c>
      <c r="T5" s="84" t="s">
        <v>125</v>
      </c>
      <c r="U5" s="84" t="s">
        <v>2</v>
      </c>
      <c r="V5" s="84" t="s">
        <v>67</v>
      </c>
      <c r="W5" s="534" t="s">
        <v>57</v>
      </c>
      <c r="X5" s="43" t="s">
        <v>46</v>
      </c>
      <c r="Y5" s="44">
        <v>0</v>
      </c>
      <c r="Z5" s="45">
        <v>0.219</v>
      </c>
      <c r="AA5" s="46" t="s">
        <v>43</v>
      </c>
      <c r="AB5" s="44" t="s">
        <v>46</v>
      </c>
      <c r="AC5" s="44">
        <v>0</v>
      </c>
      <c r="AD5" s="47">
        <v>0.12</v>
      </c>
      <c r="AE5" s="91" t="s">
        <v>50</v>
      </c>
    </row>
    <row r="6" spans="1:31" ht="24.75" customHeight="1" thickBot="1">
      <c r="A6" s="539"/>
      <c r="B6" s="540"/>
      <c r="C6" s="541"/>
      <c r="D6" s="539"/>
      <c r="E6" s="545"/>
      <c r="F6" s="545"/>
      <c r="G6" s="94" t="s">
        <v>22</v>
      </c>
      <c r="H6" s="94" t="s">
        <v>23</v>
      </c>
      <c r="I6" s="550"/>
      <c r="J6" s="551"/>
      <c r="K6" s="535"/>
      <c r="L6" s="545"/>
      <c r="M6" s="545"/>
      <c r="N6" s="94" t="s">
        <v>24</v>
      </c>
      <c r="O6" s="532" t="s">
        <v>25</v>
      </c>
      <c r="P6" s="535"/>
      <c r="Q6" s="535"/>
      <c r="R6" s="535"/>
      <c r="S6" s="85"/>
      <c r="T6" s="85"/>
      <c r="U6" s="85"/>
      <c r="V6" s="85"/>
      <c r="W6" s="535"/>
      <c r="X6" s="43" t="s">
        <v>46</v>
      </c>
      <c r="Y6" s="45">
        <v>0.22</v>
      </c>
      <c r="Z6" s="48">
        <v>0.65900000000000003</v>
      </c>
      <c r="AA6" s="49" t="s">
        <v>44</v>
      </c>
      <c r="AB6" s="44" t="s">
        <v>46</v>
      </c>
      <c r="AC6" s="48">
        <v>0.125</v>
      </c>
      <c r="AD6" s="47">
        <v>0.25</v>
      </c>
      <c r="AE6" s="92" t="s">
        <v>44</v>
      </c>
    </row>
    <row r="7" spans="1:31" ht="42" customHeight="1" thickBot="1">
      <c r="A7" s="542"/>
      <c r="B7" s="543"/>
      <c r="C7" s="544"/>
      <c r="D7" s="542"/>
      <c r="E7" s="535"/>
      <c r="F7" s="535"/>
      <c r="G7" s="86"/>
      <c r="H7" s="86"/>
      <c r="I7" s="87" t="s">
        <v>0</v>
      </c>
      <c r="J7" s="87" t="s">
        <v>23</v>
      </c>
      <c r="K7" s="87" t="s">
        <v>27</v>
      </c>
      <c r="L7" s="535"/>
      <c r="M7" s="535"/>
      <c r="N7" s="86"/>
      <c r="O7" s="533"/>
      <c r="P7" s="87" t="s">
        <v>58</v>
      </c>
      <c r="Q7" s="88" t="s">
        <v>59</v>
      </c>
      <c r="R7" s="89"/>
      <c r="S7" s="88" t="s">
        <v>38</v>
      </c>
      <c r="T7" s="90"/>
      <c r="U7" s="90"/>
      <c r="V7" s="90"/>
      <c r="W7" s="89"/>
      <c r="X7" s="43" t="s">
        <v>46</v>
      </c>
      <c r="Y7" s="47">
        <v>0.66</v>
      </c>
      <c r="Z7" s="47">
        <v>1</v>
      </c>
      <c r="AA7" s="51" t="s">
        <v>45</v>
      </c>
      <c r="AB7" s="44" t="s">
        <v>46</v>
      </c>
      <c r="AC7" s="48">
        <v>0.255</v>
      </c>
      <c r="AD7" s="47">
        <v>1</v>
      </c>
      <c r="AE7" s="93" t="s">
        <v>45</v>
      </c>
    </row>
    <row r="8" spans="1:31" ht="4.5" customHeight="1">
      <c r="A8" s="52"/>
      <c r="B8" s="53"/>
      <c r="C8" s="53"/>
      <c r="D8" s="53"/>
      <c r="E8" s="53"/>
      <c r="F8" s="53"/>
      <c r="G8" s="53"/>
      <c r="H8" s="53"/>
      <c r="I8" s="53"/>
      <c r="J8" s="53"/>
      <c r="K8" s="53"/>
      <c r="L8" s="53"/>
      <c r="M8" s="53"/>
      <c r="N8" s="53"/>
      <c r="O8" s="53"/>
      <c r="P8" s="53"/>
      <c r="Q8" s="53"/>
      <c r="R8" s="53"/>
      <c r="S8" s="53"/>
      <c r="T8" s="53"/>
      <c r="U8" s="53"/>
      <c r="V8" s="53"/>
      <c r="W8" s="54"/>
    </row>
    <row r="9" spans="1:31" ht="27.75">
      <c r="A9" s="55"/>
      <c r="B9" s="55"/>
      <c r="C9" s="55"/>
      <c r="D9" s="55"/>
      <c r="E9" s="55"/>
      <c r="F9" s="55"/>
      <c r="G9" s="55"/>
      <c r="H9" s="55"/>
      <c r="I9" s="55"/>
      <c r="J9" s="55"/>
      <c r="K9" s="55"/>
      <c r="L9" s="55"/>
      <c r="M9" s="55"/>
      <c r="N9" s="55"/>
      <c r="O9" s="55"/>
      <c r="P9" s="55"/>
      <c r="Q9" s="55"/>
      <c r="R9" s="55"/>
      <c r="S9" s="55"/>
      <c r="T9" s="55"/>
      <c r="U9" s="55"/>
      <c r="V9" s="55"/>
      <c r="W9" s="55"/>
    </row>
    <row r="10" spans="1:31" ht="84.75" customHeight="1">
      <c r="A10" s="514" t="str">
        <f>Serv.Salud!A7</f>
        <v>1. SERVICIOS DE SALUD ACCESIBLES Y CON CALIDAD</v>
      </c>
      <c r="B10" s="515"/>
      <c r="C10" s="516"/>
      <c r="D10" s="56" t="s">
        <v>390</v>
      </c>
      <c r="E10" s="56" t="s">
        <v>391</v>
      </c>
      <c r="F10" s="56" t="s">
        <v>392</v>
      </c>
      <c r="G10" s="57" t="s">
        <v>388</v>
      </c>
      <c r="H10" s="57" t="s">
        <v>389</v>
      </c>
      <c r="I10" s="42">
        <f>IF(G10="","",IF(G10="ALTA",3,IF(G10="MEDIA",2,IF(G10="BAJA",1,""))))</f>
        <v>2</v>
      </c>
      <c r="J10" s="42">
        <f>IF(H10="","",IF(H10="ALTO",3,IF(H10="MANEJABLE",2,IF(H10="NULO",1,""))))</f>
        <v>2</v>
      </c>
      <c r="K10" s="50">
        <f>IF(OR(I10="",J10=""),"",I10*J10)</f>
        <v>4</v>
      </c>
      <c r="L10" s="287" t="s">
        <v>393</v>
      </c>
      <c r="M10" s="288" t="s">
        <v>394</v>
      </c>
      <c r="N10" s="57" t="s">
        <v>395</v>
      </c>
      <c r="O10" s="42">
        <f>IF(N10="","",IF(N10="EXCELENTE",1,IF(N10="MUY BUENA",2,IF(N10="BUENA",3,IF(N10="REGULAR",4,IF(N10="MALA",5,""))))))</f>
        <v>3</v>
      </c>
      <c r="P10" s="50">
        <f>IF(OR(K10="",O10=""),"",K10*O10)</f>
        <v>12</v>
      </c>
      <c r="Q10" s="58">
        <f>IF(P10="","",(K10/9))</f>
        <v>0.44444444444444442</v>
      </c>
      <c r="R10" s="58">
        <f>IF(P10="","",(P10/45))</f>
        <v>0.26666666666666666</v>
      </c>
      <c r="S10" s="510">
        <f>IF(T10=0,"",(SUM(K10:K12)/U10))</f>
        <v>0.44444444444444442</v>
      </c>
      <c r="T10" s="509">
        <f>COUNT(K10:K12)</f>
        <v>1</v>
      </c>
      <c r="U10" s="509">
        <f>T10*9</f>
        <v>9</v>
      </c>
      <c r="V10" s="509">
        <f>U10*5</f>
        <v>45</v>
      </c>
      <c r="W10" s="510">
        <f>IF(T10=0,"",(SUM(P10:P52)/V10))</f>
        <v>3.7555555555555555</v>
      </c>
    </row>
    <row r="11" spans="1:31" ht="84.75" customHeight="1">
      <c r="A11" s="517"/>
      <c r="B11" s="518"/>
      <c r="C11" s="519"/>
      <c r="D11" s="56"/>
      <c r="E11" s="56"/>
      <c r="F11" s="56"/>
      <c r="G11" s="57"/>
      <c r="H11" s="57"/>
      <c r="I11" s="42" t="str">
        <f>IF(G11="","",IF(G11="ALTA",3,IF(G11="MEDIA",2,IF(G11="BAJA",1,""))))</f>
        <v/>
      </c>
      <c r="J11" s="42" t="str">
        <f>IF(H11="","",IF(H11="ALTO",3,IF(H11="MANEJABLE",2,IF(H11="NULO",1,""))))</f>
        <v/>
      </c>
      <c r="K11" s="50" t="str">
        <f>IF(OR(I11="",J11=""),"",I11*J11)</f>
        <v/>
      </c>
      <c r="L11" s="289"/>
      <c r="N11" s="57"/>
      <c r="O11" s="42" t="str">
        <f t="shared" ref="O11:O52" si="0">IF(N11="","",IF(N11="EXCELENTE",1,IF(N11="MUY BUENA",2,IF(N11="BUENA",3,IF(N11="REGULAR",4,IF(N11="MALA",5,""))))))</f>
        <v/>
      </c>
      <c r="P11" s="50" t="str">
        <f>IF(OR(K11="",O11=""),"",K11*O11)</f>
        <v/>
      </c>
      <c r="Q11" s="58" t="str">
        <f>IF(P11="","",(K11/9))</f>
        <v/>
      </c>
      <c r="R11" s="58" t="str">
        <f>IF(P11="","",(P11/45))</f>
        <v/>
      </c>
      <c r="S11" s="511"/>
      <c r="T11" s="509"/>
      <c r="U11" s="509"/>
      <c r="V11" s="509"/>
      <c r="W11" s="511"/>
    </row>
    <row r="12" spans="1:31" ht="84.75" customHeight="1">
      <c r="A12" s="520"/>
      <c r="B12" s="521"/>
      <c r="C12" s="522"/>
      <c r="D12" s="56"/>
      <c r="E12" s="56"/>
      <c r="F12" s="56"/>
      <c r="G12" s="57"/>
      <c r="H12" s="57"/>
      <c r="I12" s="42" t="str">
        <f>IF(G12="","",IF(G12="ALTA",3,IF(G12="MEDIA",2,IF(G12="BAJA",1,""))))</f>
        <v/>
      </c>
      <c r="J12" s="42" t="str">
        <f>IF(H12="","",IF(H12="ALTO",3,IF(H12="MANEJABLE",2,IF(H12="NULO",1,""))))</f>
        <v/>
      </c>
      <c r="K12" s="50" t="str">
        <f>IF(OR(I12="",J12=""),"",I12*J12)</f>
        <v/>
      </c>
      <c r="L12" s="56"/>
      <c r="M12" s="56"/>
      <c r="N12" s="57"/>
      <c r="O12" s="42" t="str">
        <f t="shared" si="0"/>
        <v/>
      </c>
      <c r="P12" s="50" t="str">
        <f>IF(OR(K12="",O12=""),"",K12*O12)</f>
        <v/>
      </c>
      <c r="Q12" s="58" t="str">
        <f>IF(P12="","",(K12/9))</f>
        <v/>
      </c>
      <c r="R12" s="58" t="str">
        <f>IF(P12="","",(P12/45))</f>
        <v/>
      </c>
      <c r="S12" s="511"/>
      <c r="T12" s="509"/>
      <c r="U12" s="509"/>
      <c r="V12" s="509"/>
      <c r="W12" s="511"/>
    </row>
    <row r="13" spans="1:31" ht="27.75">
      <c r="A13" s="55"/>
      <c r="B13" s="55"/>
      <c r="C13" s="55"/>
      <c r="D13" s="55"/>
      <c r="E13" s="55"/>
      <c r="F13" s="55"/>
      <c r="G13" s="55"/>
      <c r="H13" s="55"/>
      <c r="I13" s="55"/>
      <c r="J13" s="55"/>
      <c r="K13" s="55"/>
      <c r="L13" s="55"/>
      <c r="M13" s="55"/>
      <c r="N13" s="55"/>
      <c r="O13" s="55"/>
      <c r="P13" s="55"/>
      <c r="Q13" s="55"/>
      <c r="R13" s="55"/>
      <c r="S13" s="55"/>
      <c r="T13" s="55"/>
      <c r="U13" s="55"/>
      <c r="V13" s="55"/>
      <c r="W13" s="511"/>
    </row>
    <row r="14" spans="1:31" ht="90" customHeight="1">
      <c r="A14" s="514" t="str">
        <f>'Materno Inf '!A7</f>
        <v>2. MORBI MORTALIDAD MATERNA, PERINATAL E INFATIL DISMINUIDAS</v>
      </c>
      <c r="B14" s="515"/>
      <c r="C14" s="516"/>
      <c r="D14" s="56" t="s">
        <v>390</v>
      </c>
      <c r="E14" s="56" t="s">
        <v>391</v>
      </c>
      <c r="F14" s="56" t="s">
        <v>392</v>
      </c>
      <c r="G14" s="57" t="s">
        <v>388</v>
      </c>
      <c r="H14" s="57" t="s">
        <v>389</v>
      </c>
      <c r="I14" s="42">
        <f>IF(G14="","",IF(G14="ALTA",3,IF(G14="MEDIA",2,IF(G14="BAJA",1,""))))</f>
        <v>2</v>
      </c>
      <c r="J14" s="42">
        <f>IF(H14="","",IF(H14="ALTO",3,IF(H14="MANEJABLE",2,IF(H14="NULO",1,""))))</f>
        <v>2</v>
      </c>
      <c r="K14" s="50">
        <f>IF(OR(I14="",J14=""),"",I14*J14)</f>
        <v>4</v>
      </c>
      <c r="L14" s="279" t="s">
        <v>393</v>
      </c>
      <c r="M14" s="280" t="s">
        <v>394</v>
      </c>
      <c r="N14" s="57" t="s">
        <v>395</v>
      </c>
      <c r="O14" s="42">
        <f t="shared" si="0"/>
        <v>3</v>
      </c>
      <c r="P14" s="50">
        <f>IF(OR(K14="",O14=""),"",K14*O14)</f>
        <v>12</v>
      </c>
      <c r="Q14" s="58">
        <f>IF(P14="","",(K14/9))</f>
        <v>0.44444444444444442</v>
      </c>
      <c r="R14" s="58">
        <f>IF(P14="","",(P14/45))</f>
        <v>0.26666666666666666</v>
      </c>
      <c r="S14" s="510">
        <f>IF(T14=0,"",(SUM(K14:K16)/U14))</f>
        <v>0.44444444444444442</v>
      </c>
      <c r="T14" s="509">
        <f>COUNT(K14:K16)</f>
        <v>1</v>
      </c>
      <c r="U14" s="509">
        <f>T14*9</f>
        <v>9</v>
      </c>
      <c r="V14" s="509">
        <f>U14*5</f>
        <v>45</v>
      </c>
      <c r="W14" s="511"/>
    </row>
    <row r="15" spans="1:31" ht="90" customHeight="1">
      <c r="A15" s="517"/>
      <c r="B15" s="518"/>
      <c r="C15" s="519"/>
      <c r="D15" s="56"/>
      <c r="E15" s="56"/>
      <c r="F15" s="56"/>
      <c r="G15" s="57"/>
      <c r="H15" s="57"/>
      <c r="I15" s="42" t="str">
        <f>IF(G15="","",IF(G15="ALTA",3,IF(G15="MEDIA",2,IF(G15="BAJA",1,""))))</f>
        <v/>
      </c>
      <c r="J15" s="42" t="str">
        <f>IF(H15="","",IF(H15="ALTO",3,IF(H15="MANEJABLE",2,IF(H15="NULO",1,""))))</f>
        <v/>
      </c>
      <c r="K15" s="50" t="str">
        <f>IF(OR(I15="",J15=""),"",I15*J15)</f>
        <v/>
      </c>
      <c r="L15" s="56"/>
      <c r="M15" s="56"/>
      <c r="N15" s="57"/>
      <c r="O15" s="42" t="str">
        <f t="shared" si="0"/>
        <v/>
      </c>
      <c r="P15" s="50" t="str">
        <f>IF(OR(K15="",O15=""),"",K15*O15)</f>
        <v/>
      </c>
      <c r="Q15" s="58" t="str">
        <f>IF(P15="","",(K15/9))</f>
        <v/>
      </c>
      <c r="R15" s="58" t="str">
        <f>IF(P15="","",(P15/45))</f>
        <v/>
      </c>
      <c r="S15" s="511"/>
      <c r="T15" s="509"/>
      <c r="U15" s="509"/>
      <c r="V15" s="509"/>
      <c r="W15" s="511"/>
    </row>
    <row r="16" spans="1:31" ht="90" customHeight="1">
      <c r="A16" s="520"/>
      <c r="B16" s="521"/>
      <c r="C16" s="522"/>
      <c r="D16" s="56"/>
      <c r="E16" s="56"/>
      <c r="F16" s="56"/>
      <c r="G16" s="57"/>
      <c r="H16" s="57"/>
      <c r="I16" s="42" t="str">
        <f>IF(G16="","",IF(G16="ALTA",3,IF(G16="MEDIA",2,IF(G16="BAJA",1,""))))</f>
        <v/>
      </c>
      <c r="J16" s="42" t="str">
        <f>IF(H16="","",IF(H16="ALTO",3,IF(H16="MANEJABLE",2,IF(H16="NULO",1,""))))</f>
        <v/>
      </c>
      <c r="K16" s="50" t="str">
        <f>IF(OR(I16="",J16=""),"",I16*J16)</f>
        <v/>
      </c>
      <c r="L16" s="56"/>
      <c r="M16" s="56"/>
      <c r="N16" s="57"/>
      <c r="O16" s="42" t="str">
        <f t="shared" si="0"/>
        <v/>
      </c>
      <c r="P16" s="50" t="str">
        <f>IF(OR(K16="",O16=""),"",K16*O16)</f>
        <v/>
      </c>
      <c r="Q16" s="58" t="str">
        <f>IF(P16="","",(K16/9))</f>
        <v/>
      </c>
      <c r="R16" s="58" t="str">
        <f>IF(P16="","",(P16/45))</f>
        <v/>
      </c>
      <c r="S16" s="511"/>
      <c r="T16" s="509"/>
      <c r="U16" s="509"/>
      <c r="V16" s="509"/>
      <c r="W16" s="511"/>
    </row>
    <row r="17" spans="1:23" ht="27.75">
      <c r="A17" s="55"/>
      <c r="B17" s="55"/>
      <c r="C17" s="55"/>
      <c r="D17" s="55"/>
      <c r="E17" s="55"/>
      <c r="F17" s="55"/>
      <c r="G17" s="55"/>
      <c r="H17" s="55"/>
      <c r="I17" s="55"/>
      <c r="J17" s="55"/>
      <c r="K17" s="55"/>
      <c r="L17" s="55"/>
      <c r="M17" s="55"/>
      <c r="N17" s="55"/>
      <c r="O17" s="55"/>
      <c r="P17" s="55"/>
      <c r="Q17" s="55"/>
      <c r="R17" s="55"/>
      <c r="S17" s="55"/>
      <c r="T17" s="55"/>
      <c r="U17" s="55"/>
      <c r="V17" s="55"/>
      <c r="W17" s="511"/>
    </row>
    <row r="18" spans="1:23" ht="90" customHeight="1">
      <c r="A18" s="514" t="str">
        <f>'Salu.Mental '!A7</f>
        <v xml:space="preserve">3. SALUD MENTAL PROMOVIDA Y MEJORADA  </v>
      </c>
      <c r="B18" s="515"/>
      <c r="C18" s="516"/>
      <c r="D18" s="56" t="s">
        <v>88</v>
      </c>
      <c r="E18" s="56" t="s">
        <v>396</v>
      </c>
      <c r="F18" s="56" t="s">
        <v>397</v>
      </c>
      <c r="G18" s="57" t="s">
        <v>388</v>
      </c>
      <c r="H18" s="57" t="s">
        <v>389</v>
      </c>
      <c r="I18" s="42">
        <f>IF(G18="","",IF(G18="ALTA",3,IF(G18="MEDIA",2,IF(G18="BAJA",1,""))))</f>
        <v>2</v>
      </c>
      <c r="J18" s="42">
        <f>IF(H18="","",IF(H18="ALTO",3,IF(H18="MANEJABLE",2,IF(H18="NULO",1,""))))</f>
        <v>2</v>
      </c>
      <c r="K18" s="50">
        <f>IF(OR(I18="",J18=""),"",I18*J18)</f>
        <v>4</v>
      </c>
      <c r="L18" s="281" t="s">
        <v>398</v>
      </c>
      <c r="M18" s="281" t="s">
        <v>410</v>
      </c>
      <c r="N18" s="57" t="s">
        <v>395</v>
      </c>
      <c r="O18" s="42">
        <f t="shared" si="0"/>
        <v>3</v>
      </c>
      <c r="P18" s="50">
        <f>IF(OR(K18="",O18=""),"",K18*O18)</f>
        <v>12</v>
      </c>
      <c r="Q18" s="58">
        <f>IF(P18="","",(K18/9))</f>
        <v>0.44444444444444442</v>
      </c>
      <c r="R18" s="58">
        <f>IF(P18="","",(P18/45))</f>
        <v>0.26666666666666666</v>
      </c>
      <c r="S18" s="510">
        <f>IF(T18=0,"",(SUM(K18:K20)/U18))</f>
        <v>0.44444444444444442</v>
      </c>
      <c r="T18" s="509">
        <f>COUNT(K18:K20)</f>
        <v>1</v>
      </c>
      <c r="U18" s="509">
        <f>T18*9</f>
        <v>9</v>
      </c>
      <c r="V18" s="509">
        <f>U18*5</f>
        <v>45</v>
      </c>
      <c r="W18" s="511"/>
    </row>
    <row r="19" spans="1:23" ht="90" customHeight="1">
      <c r="A19" s="517"/>
      <c r="B19" s="518"/>
      <c r="C19" s="519"/>
      <c r="D19" s="56"/>
      <c r="E19" s="56"/>
      <c r="F19" s="56"/>
      <c r="G19" s="57"/>
      <c r="H19" s="57"/>
      <c r="I19" s="42" t="str">
        <f>IF(G19="","",IF(G19="ALTA",3,IF(G19="MEDIA",2,IF(G19="BAJA",1,""))))</f>
        <v/>
      </c>
      <c r="J19" s="42" t="str">
        <f>IF(H19="","",IF(H19="ALTO",3,IF(H19="MANEJABLE",2,IF(H19="NULO",1,""))))</f>
        <v/>
      </c>
      <c r="K19" s="50" t="str">
        <f>IF(OR(I19="",J19=""),"",I19*J19)</f>
        <v/>
      </c>
      <c r="L19" s="56"/>
      <c r="M19" s="56"/>
      <c r="N19" s="57"/>
      <c r="O19" s="42" t="str">
        <f t="shared" si="0"/>
        <v/>
      </c>
      <c r="P19" s="50" t="str">
        <f>IF(OR(K19="",O19=""),"",K19*O19)</f>
        <v/>
      </c>
      <c r="Q19" s="58" t="str">
        <f>IF(P19="","",(K19/9))</f>
        <v/>
      </c>
      <c r="R19" s="58" t="str">
        <f>IF(P19="","",(P19/45))</f>
        <v/>
      </c>
      <c r="S19" s="511"/>
      <c r="T19" s="509"/>
      <c r="U19" s="509"/>
      <c r="V19" s="509"/>
      <c r="W19" s="511"/>
    </row>
    <row r="20" spans="1:23" ht="90" customHeight="1">
      <c r="A20" s="520"/>
      <c r="B20" s="521"/>
      <c r="C20" s="522"/>
      <c r="D20" s="56"/>
      <c r="E20" s="56"/>
      <c r="F20" s="56"/>
      <c r="G20" s="57"/>
      <c r="H20" s="57"/>
      <c r="I20" s="42" t="str">
        <f>IF(G20="","",IF(G20="ALTA",3,IF(G20="MEDIA",2,IF(G20="BAJA",1,""))))</f>
        <v/>
      </c>
      <c r="J20" s="42" t="str">
        <f>IF(H20="","",IF(H20="ALTO",3,IF(H20="MANEJABLE",2,IF(H20="NULO",1,""))))</f>
        <v/>
      </c>
      <c r="K20" s="50" t="str">
        <f>IF(OR(I20="",J20=""),"",I20*J20)</f>
        <v/>
      </c>
      <c r="L20" s="56"/>
      <c r="M20" s="56"/>
      <c r="N20" s="57"/>
      <c r="O20" s="42" t="str">
        <f t="shared" si="0"/>
        <v/>
      </c>
      <c r="P20" s="50" t="str">
        <f>IF(OR(K20="",O20=""),"",K20*O20)</f>
        <v/>
      </c>
      <c r="Q20" s="58" t="str">
        <f>IF(P20="","",(K20/9))</f>
        <v/>
      </c>
      <c r="R20" s="58" t="str">
        <f>IF(P20="","",(P20/45))</f>
        <v/>
      </c>
      <c r="S20" s="511"/>
      <c r="T20" s="509"/>
      <c r="U20" s="509"/>
      <c r="V20" s="509"/>
      <c r="W20" s="511"/>
    </row>
    <row r="21" spans="1:23" ht="27.75">
      <c r="A21" s="55"/>
      <c r="B21" s="55"/>
      <c r="C21" s="55"/>
      <c r="D21" s="55"/>
      <c r="E21" s="55"/>
      <c r="F21" s="55"/>
      <c r="G21" s="55"/>
      <c r="H21" s="55"/>
      <c r="I21" s="55"/>
      <c r="J21" s="55"/>
      <c r="K21" s="55"/>
      <c r="L21" s="55"/>
      <c r="M21" s="55"/>
      <c r="N21" s="55"/>
      <c r="O21" s="55"/>
      <c r="P21" s="55"/>
      <c r="Q21" s="55"/>
      <c r="R21" s="55"/>
      <c r="S21" s="55"/>
      <c r="T21" s="55"/>
      <c r="U21" s="55"/>
      <c r="V21" s="55"/>
      <c r="W21" s="511"/>
    </row>
    <row r="22" spans="1:23" ht="90" customHeight="1">
      <c r="A22" s="514" t="str">
        <f>'Promo.Salud '!A7</f>
        <v>4. PROMOCIÓN DE LA SALUD Y ESTILOS DE VIDA SALUDABLES FORTALECIDOS EN LA POBLACIÓN</v>
      </c>
      <c r="B22" s="515"/>
      <c r="C22" s="516"/>
      <c r="D22" s="56" t="s">
        <v>116</v>
      </c>
      <c r="E22" s="56" t="s">
        <v>399</v>
      </c>
      <c r="F22" s="56" t="s">
        <v>400</v>
      </c>
      <c r="G22" s="57" t="s">
        <v>388</v>
      </c>
      <c r="H22" s="57" t="s">
        <v>389</v>
      </c>
      <c r="I22" s="42">
        <f>IF(G22="","",IF(G22="ALTA",3,IF(G22="MEDIA",2,IF(G22="BAJA",1,""))))</f>
        <v>2</v>
      </c>
      <c r="J22" s="42">
        <f>IF(H22="","",IF(H22="ALTO",3,IF(H22="MANEJABLE",2,IF(H22="NULO",1,""))))</f>
        <v>2</v>
      </c>
      <c r="K22" s="50">
        <f>IF(OR(I22="",J22=""),"",I22*J22)</f>
        <v>4</v>
      </c>
      <c r="L22" s="278" t="s">
        <v>401</v>
      </c>
      <c r="M22" s="281" t="s">
        <v>411</v>
      </c>
      <c r="N22" s="57" t="s">
        <v>395</v>
      </c>
      <c r="O22" s="42">
        <f t="shared" si="0"/>
        <v>3</v>
      </c>
      <c r="P22" s="50">
        <f>IF(OR(K22="",O22=""),"",K22*O22)</f>
        <v>12</v>
      </c>
      <c r="Q22" s="58">
        <f>IF(P22="","",(K22/9))</f>
        <v>0.44444444444444442</v>
      </c>
      <c r="R22" s="58">
        <f>IF(P22="","",(P22/45))</f>
        <v>0.26666666666666666</v>
      </c>
      <c r="S22" s="510">
        <f>IF(T22=0,"",(SUM(K22:K24)/U22))</f>
        <v>0.44444444444444442</v>
      </c>
      <c r="T22" s="509">
        <f>COUNT(K22:K24)</f>
        <v>1</v>
      </c>
      <c r="U22" s="509">
        <f>T22*9</f>
        <v>9</v>
      </c>
      <c r="V22" s="509">
        <f>U22*5</f>
        <v>45</v>
      </c>
      <c r="W22" s="511"/>
    </row>
    <row r="23" spans="1:23" ht="90" customHeight="1">
      <c r="A23" s="517"/>
      <c r="B23" s="518"/>
      <c r="C23" s="519"/>
      <c r="D23" s="56"/>
      <c r="E23" s="56"/>
      <c r="F23" s="56"/>
      <c r="G23" s="57"/>
      <c r="H23" s="57"/>
      <c r="I23" s="42" t="str">
        <f>IF(G23="","",IF(G23="ALTA",3,IF(G23="MEDIA",2,IF(G23="BAJA",1,""))))</f>
        <v/>
      </c>
      <c r="J23" s="42" t="str">
        <f>IF(H23="","",IF(H23="ALTO",3,IF(H23="MANEJABLE",2,IF(H23="NULO",1,""))))</f>
        <v/>
      </c>
      <c r="K23" s="50" t="str">
        <f>IF(OR(I23="",J23=""),"",I23*J23)</f>
        <v/>
      </c>
      <c r="L23" s="56"/>
      <c r="M23" s="56"/>
      <c r="N23" s="57"/>
      <c r="O23" s="42" t="str">
        <f t="shared" si="0"/>
        <v/>
      </c>
      <c r="P23" s="50" t="str">
        <f>IF(OR(K23="",O23=""),"",K23*O23)</f>
        <v/>
      </c>
      <c r="Q23" s="58" t="str">
        <f>IF(P23="","",(K23/9))</f>
        <v/>
      </c>
      <c r="R23" s="58" t="str">
        <f>IF(P23="","",(P23/45))</f>
        <v/>
      </c>
      <c r="S23" s="511"/>
      <c r="T23" s="509"/>
      <c r="U23" s="509"/>
      <c r="V23" s="509"/>
      <c r="W23" s="511"/>
    </row>
    <row r="24" spans="1:23" ht="90" customHeight="1">
      <c r="A24" s="520"/>
      <c r="B24" s="521"/>
      <c r="C24" s="522"/>
      <c r="D24" s="56"/>
      <c r="E24" s="56"/>
      <c r="F24" s="56"/>
      <c r="G24" s="57"/>
      <c r="H24" s="57"/>
      <c r="I24" s="42" t="str">
        <f>IF(G24="","",IF(G24="ALTA",3,IF(G24="MEDIA",2,IF(G24="BAJA",1,""))))</f>
        <v/>
      </c>
      <c r="J24" s="42" t="str">
        <f>IF(H24="","",IF(H24="ALTO",3,IF(H24="MANEJABLE",2,IF(H24="NULO",1,""))))</f>
        <v/>
      </c>
      <c r="K24" s="50" t="str">
        <f>IF(OR(I24="",J24=""),"",I24*J24)</f>
        <v/>
      </c>
      <c r="L24" s="56"/>
      <c r="M24" s="56"/>
      <c r="N24" s="57"/>
      <c r="O24" s="42" t="str">
        <f t="shared" si="0"/>
        <v/>
      </c>
      <c r="P24" s="50" t="str">
        <f>IF(OR(K24="",O24=""),"",K24*O24)</f>
        <v/>
      </c>
      <c r="Q24" s="58" t="str">
        <f>IF(P24="","",(K24/9))</f>
        <v/>
      </c>
      <c r="R24" s="58" t="str">
        <f>IF(P24="","",(P24/45))</f>
        <v/>
      </c>
      <c r="S24" s="511"/>
      <c r="T24" s="509"/>
      <c r="U24" s="509"/>
      <c r="V24" s="509"/>
      <c r="W24" s="511"/>
    </row>
    <row r="25" spans="1:23" ht="27.75">
      <c r="A25" s="55"/>
      <c r="B25" s="55"/>
      <c r="C25" s="55"/>
      <c r="D25" s="55"/>
      <c r="E25" s="55"/>
      <c r="F25" s="55"/>
      <c r="G25" s="55"/>
      <c r="H25" s="55"/>
      <c r="I25" s="55"/>
      <c r="J25" s="55"/>
      <c r="K25" s="55"/>
      <c r="L25" s="55"/>
      <c r="M25" s="55"/>
      <c r="N25" s="55"/>
      <c r="O25" s="55"/>
      <c r="P25" s="55"/>
      <c r="Q25" s="55"/>
      <c r="R25" s="55"/>
      <c r="S25" s="55"/>
      <c r="T25" s="55"/>
      <c r="U25" s="55"/>
      <c r="V25" s="55"/>
      <c r="W25" s="511"/>
    </row>
    <row r="26" spans="1:23" ht="90" customHeight="1">
      <c r="A26" s="514" t="str">
        <f>'Ambient Human'!A7</f>
        <v>5. PROTECCIÓN Y RECUPERACIÓN DEL  AMBIENTE HUMANO</v>
      </c>
      <c r="B26" s="515"/>
      <c r="C26" s="516"/>
      <c r="D26" s="56" t="s">
        <v>390</v>
      </c>
      <c r="E26" s="56" t="s">
        <v>391</v>
      </c>
      <c r="F26" s="56" t="s">
        <v>392</v>
      </c>
      <c r="G26" s="57" t="s">
        <v>386</v>
      </c>
      <c r="H26" s="57" t="s">
        <v>387</v>
      </c>
      <c r="I26" s="42">
        <f>IF(G26="","",IF(G26="ALTA",3,IF(G26="MEDIA",2,IF(G26="BAJA",1,""))))</f>
        <v>3</v>
      </c>
      <c r="J26" s="42">
        <f>IF(H26="","",IF(H26="ALTO",3,IF(H26="MANEJABLE",2,IF(H26="NULO",1,""))))</f>
        <v>3</v>
      </c>
      <c r="K26" s="50">
        <f>IF(OR(I26="",J26=""),"",I26*J26)</f>
        <v>9</v>
      </c>
      <c r="L26" s="279" t="s">
        <v>393</v>
      </c>
      <c r="M26" s="280" t="s">
        <v>394</v>
      </c>
      <c r="N26" s="57" t="s">
        <v>395</v>
      </c>
      <c r="O26" s="42">
        <f t="shared" si="0"/>
        <v>3</v>
      </c>
      <c r="P26" s="50">
        <f>IF(OR(K26="",O26=""),"",K26*O26)</f>
        <v>27</v>
      </c>
      <c r="Q26" s="58">
        <f>IF(P26="","",(K26/9))</f>
        <v>1</v>
      </c>
      <c r="R26" s="58">
        <f>IF(P26="","",(P26/45))</f>
        <v>0.6</v>
      </c>
      <c r="S26" s="510">
        <f>IF(T26=0,"",(SUM(K26:K28)/U26))</f>
        <v>1</v>
      </c>
      <c r="T26" s="509">
        <f>COUNT(K26:K28)</f>
        <v>1</v>
      </c>
      <c r="U26" s="509">
        <f>T26*9</f>
        <v>9</v>
      </c>
      <c r="V26" s="509">
        <f>U26*5</f>
        <v>45</v>
      </c>
      <c r="W26" s="511"/>
    </row>
    <row r="27" spans="1:23" ht="90" customHeight="1">
      <c r="A27" s="517"/>
      <c r="B27" s="518"/>
      <c r="C27" s="519"/>
      <c r="D27" s="56"/>
      <c r="E27" s="56"/>
      <c r="F27" s="56"/>
      <c r="G27" s="57"/>
      <c r="H27" s="57"/>
      <c r="I27" s="42" t="str">
        <f>IF(G27="","",IF(G27="ALTA",3,IF(G27="MEDIA",2,IF(G27="BAJA",1,""))))</f>
        <v/>
      </c>
      <c r="J27" s="42" t="str">
        <f>IF(H27="","",IF(H27="ALTO",3,IF(H27="MANEJABLE",2,IF(H27="NULO",1,""))))</f>
        <v/>
      </c>
      <c r="K27" s="50" t="str">
        <f>IF(OR(I27="",J27=""),"",I27*J27)</f>
        <v/>
      </c>
      <c r="L27" s="56"/>
      <c r="M27" s="56"/>
      <c r="N27" s="57"/>
      <c r="O27" s="42" t="str">
        <f t="shared" si="0"/>
        <v/>
      </c>
      <c r="P27" s="50" t="str">
        <f>IF(OR(K27="",O27=""),"",K27*O27)</f>
        <v/>
      </c>
      <c r="Q27" s="58" t="str">
        <f>IF(P27="","",(K27/9))</f>
        <v/>
      </c>
      <c r="R27" s="58" t="str">
        <f>IF(P27="","",(P27/45))</f>
        <v/>
      </c>
      <c r="S27" s="511"/>
      <c r="T27" s="509"/>
      <c r="U27" s="509"/>
      <c r="V27" s="509"/>
      <c r="W27" s="511"/>
    </row>
    <row r="28" spans="1:23" ht="90" customHeight="1">
      <c r="A28" s="520"/>
      <c r="B28" s="521"/>
      <c r="C28" s="522"/>
      <c r="D28" s="56"/>
      <c r="E28" s="56"/>
      <c r="F28" s="56"/>
      <c r="G28" s="57"/>
      <c r="H28" s="57"/>
      <c r="I28" s="42" t="str">
        <f>IF(G28="","",IF(G28="ALTA",3,IF(G28="MEDIA",2,IF(G28="BAJA",1,""))))</f>
        <v/>
      </c>
      <c r="J28" s="42" t="str">
        <f>IF(H28="","",IF(H28="ALTO",3,IF(H28="MANEJABLE",2,IF(H28="NULO",1,""))))</f>
        <v/>
      </c>
      <c r="K28" s="50" t="str">
        <f>IF(OR(I28="",J28=""),"",I28*J28)</f>
        <v/>
      </c>
      <c r="L28" s="56"/>
      <c r="M28" s="56"/>
      <c r="N28" s="57"/>
      <c r="O28" s="42" t="str">
        <f t="shared" si="0"/>
        <v/>
      </c>
      <c r="P28" s="50" t="str">
        <f>IF(OR(K28="",O28=""),"",K28*O28)</f>
        <v/>
      </c>
      <c r="Q28" s="58" t="str">
        <f>IF(P28="","",(K28/9))</f>
        <v/>
      </c>
      <c r="R28" s="58" t="str">
        <f>IF(P28="","",(P28/45))</f>
        <v/>
      </c>
      <c r="S28" s="511"/>
      <c r="T28" s="509"/>
      <c r="U28" s="509"/>
      <c r="V28" s="509"/>
      <c r="W28" s="511"/>
    </row>
    <row r="29" spans="1:23" ht="27.75">
      <c r="A29" s="55"/>
      <c r="B29" s="55"/>
      <c r="C29" s="55"/>
      <c r="D29" s="55"/>
      <c r="E29" s="55"/>
      <c r="F29" s="55"/>
      <c r="G29" s="55"/>
      <c r="H29" s="55"/>
      <c r="I29" s="55"/>
      <c r="J29" s="55"/>
      <c r="K29" s="55"/>
      <c r="L29" s="55"/>
      <c r="M29" s="55"/>
      <c r="N29" s="55"/>
      <c r="O29" s="55"/>
      <c r="P29" s="55"/>
      <c r="Q29" s="55"/>
      <c r="R29" s="55"/>
      <c r="S29" s="55"/>
      <c r="T29" s="55"/>
      <c r="U29" s="55"/>
      <c r="V29" s="55"/>
      <c r="W29" s="511"/>
    </row>
    <row r="30" spans="1:23" ht="90" customHeight="1">
      <c r="A30" s="514" t="str">
        <f>Vig.Salu!A7</f>
        <v>6. VIGILANCIA DE LA SALUD FORTALECIDA</v>
      </c>
      <c r="B30" s="515"/>
      <c r="C30" s="516"/>
      <c r="D30" s="56" t="s">
        <v>390</v>
      </c>
      <c r="E30" s="56" t="s">
        <v>391</v>
      </c>
      <c r="F30" s="56" t="s">
        <v>392</v>
      </c>
      <c r="G30" s="57" t="s">
        <v>388</v>
      </c>
      <c r="H30" s="57" t="s">
        <v>389</v>
      </c>
      <c r="I30" s="42">
        <f>IF(G30="","",IF(G30="ALTA",3,IF(G30="MEDIA",2,IF(G30="BAJA",1,""))))</f>
        <v>2</v>
      </c>
      <c r="J30" s="42">
        <f>IF(H30="","",IF(H30="ALTO",3,IF(H30="MANEJABLE",2,IF(H30="NULO",1,""))))</f>
        <v>2</v>
      </c>
      <c r="K30" s="50">
        <f>IF(OR(I30="",J30=""),"",I30*J30)</f>
        <v>4</v>
      </c>
      <c r="L30" s="279" t="s">
        <v>393</v>
      </c>
      <c r="M30" s="280" t="s">
        <v>394</v>
      </c>
      <c r="N30" s="57" t="s">
        <v>395</v>
      </c>
      <c r="O30" s="42">
        <f t="shared" si="0"/>
        <v>3</v>
      </c>
      <c r="P30" s="50">
        <f>IF(OR(K30="",O30=""),"",K30*O30)</f>
        <v>12</v>
      </c>
      <c r="Q30" s="58">
        <f>IF(P30="","",(K30/9))</f>
        <v>0.44444444444444442</v>
      </c>
      <c r="R30" s="58">
        <f>IF(P30="","",(P30/45))</f>
        <v>0.26666666666666666</v>
      </c>
      <c r="S30" s="510">
        <f>IF(T30=0,"",(SUM(K30:K32)/U30))</f>
        <v>0.44444444444444442</v>
      </c>
      <c r="T30" s="509">
        <f>COUNT(K30:K32)</f>
        <v>1</v>
      </c>
      <c r="U30" s="509">
        <f>T30*9</f>
        <v>9</v>
      </c>
      <c r="V30" s="509">
        <f>U30*5</f>
        <v>45</v>
      </c>
      <c r="W30" s="511"/>
    </row>
    <row r="31" spans="1:23" ht="90" customHeight="1">
      <c r="A31" s="517"/>
      <c r="B31" s="518"/>
      <c r="C31" s="519"/>
      <c r="D31" s="56"/>
      <c r="E31" s="56"/>
      <c r="F31" s="56"/>
      <c r="G31" s="57"/>
      <c r="H31" s="57"/>
      <c r="I31" s="42" t="str">
        <f>IF(G31="","",IF(G31="ALTA",3,IF(G31="MEDIA",2,IF(G31="BAJA",1,""))))</f>
        <v/>
      </c>
      <c r="J31" s="42" t="str">
        <f>IF(H31="","",IF(H31="ALTO",3,IF(H31="MANEJABLE",2,IF(H31="NULO",1,""))))</f>
        <v/>
      </c>
      <c r="K31" s="50" t="str">
        <f>IF(OR(I31="",J31=""),"",I31*J31)</f>
        <v/>
      </c>
      <c r="L31" s="279"/>
      <c r="M31" s="280"/>
      <c r="N31" s="57"/>
      <c r="O31" s="42" t="str">
        <f t="shared" si="0"/>
        <v/>
      </c>
      <c r="P31" s="50" t="str">
        <f>IF(OR(K31="",O31=""),"",K31*O31)</f>
        <v/>
      </c>
      <c r="Q31" s="58" t="str">
        <f>IF(P31="","",(K31/9))</f>
        <v/>
      </c>
      <c r="R31" s="58" t="str">
        <f>IF(P31="","",(P31/45))</f>
        <v/>
      </c>
      <c r="S31" s="511"/>
      <c r="T31" s="509"/>
      <c r="U31" s="509"/>
      <c r="V31" s="509"/>
      <c r="W31" s="511"/>
    </row>
    <row r="32" spans="1:23" ht="90" customHeight="1">
      <c r="A32" s="520"/>
      <c r="B32" s="521"/>
      <c r="C32" s="522"/>
      <c r="D32" s="56"/>
      <c r="E32" s="56"/>
      <c r="F32" s="56"/>
      <c r="G32" s="57"/>
      <c r="H32" s="57"/>
      <c r="I32" s="42" t="str">
        <f>IF(G32="","",IF(G32="ALTA",3,IF(G32="MEDIA",2,IF(G32="BAJA",1,""))))</f>
        <v/>
      </c>
      <c r="J32" s="42" t="str">
        <f>IF(H32="","",IF(H32="ALTO",3,IF(H32="MANEJABLE",2,IF(H32="NULO",1,""))))</f>
        <v/>
      </c>
      <c r="K32" s="50" t="str">
        <f>IF(OR(I32="",J32=""),"",I32*J32)</f>
        <v/>
      </c>
      <c r="L32" s="56"/>
      <c r="M32" s="56"/>
      <c r="N32" s="57"/>
      <c r="O32" s="42" t="str">
        <f t="shared" si="0"/>
        <v/>
      </c>
      <c r="P32" s="50" t="str">
        <f>IF(OR(K32="",O32=""),"",K32*O32)</f>
        <v/>
      </c>
      <c r="Q32" s="58" t="str">
        <f>IF(P32="","",(K32/9))</f>
        <v/>
      </c>
      <c r="R32" s="58" t="str">
        <f>IF(P32="","",(P32/45))</f>
        <v/>
      </c>
      <c r="S32" s="511"/>
      <c r="T32" s="509"/>
      <c r="U32" s="509"/>
      <c r="V32" s="509"/>
      <c r="W32" s="511"/>
    </row>
    <row r="33" spans="1:23" ht="27.75">
      <c r="A33" s="55"/>
      <c r="B33" s="55"/>
      <c r="C33" s="55"/>
      <c r="D33" s="55"/>
      <c r="E33" s="55"/>
      <c r="F33" s="55"/>
      <c r="G33" s="55"/>
      <c r="H33" s="55"/>
      <c r="I33" s="55"/>
      <c r="J33" s="55"/>
      <c r="K33" s="55"/>
      <c r="L33" s="55"/>
      <c r="M33" s="55"/>
      <c r="N33" s="55"/>
      <c r="O33" s="55"/>
      <c r="P33" s="55"/>
      <c r="Q33" s="55"/>
      <c r="R33" s="55"/>
      <c r="S33" s="55"/>
      <c r="T33" s="55"/>
      <c r="U33" s="55"/>
      <c r="V33" s="55"/>
      <c r="W33" s="511"/>
    </row>
    <row r="34" spans="1:23" ht="90" customHeight="1">
      <c r="A34" s="514" t="str">
        <f>Regulac!A7</f>
        <v>7. PRODUCTOS DE INTERÉS SANITARIO SEGUROS</v>
      </c>
      <c r="B34" s="515"/>
      <c r="C34" s="516"/>
      <c r="D34" s="56" t="s">
        <v>390</v>
      </c>
      <c r="E34" s="56" t="s">
        <v>391</v>
      </c>
      <c r="F34" s="56" t="s">
        <v>392</v>
      </c>
      <c r="G34" s="57" t="s">
        <v>388</v>
      </c>
      <c r="H34" s="57" t="s">
        <v>389</v>
      </c>
      <c r="I34" s="42">
        <f>IF(G34="","",IF(G34="ALTA",3,IF(G34="MEDIA",2,IF(G34="BAJA",1,""))))</f>
        <v>2</v>
      </c>
      <c r="J34" s="42">
        <f>IF(H34="","",IF(H34="ALTO",3,IF(H34="MANEJABLE",2,IF(H34="NULO",1,""))))</f>
        <v>2</v>
      </c>
      <c r="K34" s="50">
        <f>IF(OR(I34="",J34=""),"",I34*J34)</f>
        <v>4</v>
      </c>
      <c r="L34" s="279" t="s">
        <v>393</v>
      </c>
      <c r="M34" s="280" t="s">
        <v>394</v>
      </c>
      <c r="N34" s="57" t="s">
        <v>395</v>
      </c>
      <c r="O34" s="42">
        <f t="shared" si="0"/>
        <v>3</v>
      </c>
      <c r="P34" s="50">
        <f>IF(OR(K34="",O34=""),"",K34*O34)</f>
        <v>12</v>
      </c>
      <c r="Q34" s="58">
        <f>IF(P34="","",(K34/9))</f>
        <v>0.44444444444444442</v>
      </c>
      <c r="R34" s="58">
        <f>IF(P34="","",(P34/45))</f>
        <v>0.26666666666666666</v>
      </c>
      <c r="S34" s="510">
        <f>IF(T34=0,"",(SUM(K34:K36)/U34))</f>
        <v>0.44444444444444442</v>
      </c>
      <c r="T34" s="509">
        <f>COUNT(K34:K36)</f>
        <v>1</v>
      </c>
      <c r="U34" s="509">
        <f>T34*9</f>
        <v>9</v>
      </c>
      <c r="V34" s="509">
        <f>U34*5</f>
        <v>45</v>
      </c>
      <c r="W34" s="511"/>
    </row>
    <row r="35" spans="1:23" ht="90" customHeight="1">
      <c r="A35" s="517"/>
      <c r="B35" s="518"/>
      <c r="C35" s="519"/>
      <c r="D35" s="56"/>
      <c r="E35" s="56"/>
      <c r="F35" s="56"/>
      <c r="G35" s="57"/>
      <c r="H35" s="57"/>
      <c r="I35" s="42" t="str">
        <f>IF(G35="","",IF(G35="ALTA",3,IF(G35="MEDIA",2,IF(G35="BAJA",1,""))))</f>
        <v/>
      </c>
      <c r="J35" s="42" t="str">
        <f>IF(H35="","",IF(H35="ALTO",3,IF(H35="MANEJABLE",2,IF(H35="NULO",1,""))))</f>
        <v/>
      </c>
      <c r="K35" s="50" t="str">
        <f>IF(OR(I35="",J35=""),"",I35*J35)</f>
        <v/>
      </c>
      <c r="L35" s="56"/>
      <c r="M35" s="56"/>
      <c r="N35" s="57"/>
      <c r="O35" s="42" t="str">
        <f t="shared" si="0"/>
        <v/>
      </c>
      <c r="P35" s="50" t="str">
        <f>IF(OR(K35="",O35=""),"",K35*O35)</f>
        <v/>
      </c>
      <c r="Q35" s="58" t="str">
        <f>IF(P35="","",(K35/9))</f>
        <v/>
      </c>
      <c r="R35" s="58" t="str">
        <f>IF(P35="","",(P35/45))</f>
        <v/>
      </c>
      <c r="S35" s="511"/>
      <c r="T35" s="509"/>
      <c r="U35" s="509"/>
      <c r="V35" s="509"/>
      <c r="W35" s="511"/>
    </row>
    <row r="36" spans="1:23" ht="90" customHeight="1">
      <c r="A36" s="520"/>
      <c r="B36" s="521"/>
      <c r="C36" s="522"/>
      <c r="D36" s="56"/>
      <c r="E36" s="56"/>
      <c r="F36" s="56"/>
      <c r="G36" s="57"/>
      <c r="H36" s="57"/>
      <c r="I36" s="42" t="str">
        <f>IF(G36="","",IF(G36="ALTA",3,IF(G36="MEDIA",2,IF(G36="BAJA",1,""))))</f>
        <v/>
      </c>
      <c r="J36" s="42" t="str">
        <f>IF(H36="","",IF(H36="ALTO",3,IF(H36="MANEJABLE",2,IF(H36="NULO",1,""))))</f>
        <v/>
      </c>
      <c r="K36" s="50" t="str">
        <f>IF(OR(I36="",J36=""),"",I36*J36)</f>
        <v/>
      </c>
      <c r="L36" s="56"/>
      <c r="M36" s="56"/>
      <c r="N36" s="57"/>
      <c r="O36" s="42" t="str">
        <f t="shared" si="0"/>
        <v/>
      </c>
      <c r="P36" s="50" t="str">
        <f>IF(OR(K36="",O36=""),"",K36*O36)</f>
        <v/>
      </c>
      <c r="Q36" s="58" t="str">
        <f>IF(P36="","",(K36/9))</f>
        <v/>
      </c>
      <c r="R36" s="58" t="str">
        <f>IF(P36="","",(P36/45))</f>
        <v/>
      </c>
      <c r="S36" s="511"/>
      <c r="T36" s="509"/>
      <c r="U36" s="509"/>
      <c r="V36" s="509"/>
      <c r="W36" s="511"/>
    </row>
    <row r="37" spans="1:23" ht="27.75">
      <c r="A37" s="55"/>
      <c r="B37" s="55"/>
      <c r="C37" s="55"/>
      <c r="D37" s="55"/>
      <c r="E37" s="55"/>
      <c r="F37" s="55"/>
      <c r="G37" s="55"/>
      <c r="H37" s="55"/>
      <c r="I37" s="55"/>
      <c r="J37" s="55"/>
      <c r="K37" s="55"/>
      <c r="L37" s="55"/>
      <c r="M37" s="55"/>
      <c r="N37" s="55"/>
      <c r="O37" s="55"/>
      <c r="P37" s="55"/>
      <c r="Q37" s="55"/>
      <c r="R37" s="55"/>
      <c r="S37" s="55"/>
      <c r="T37" s="55"/>
      <c r="U37" s="55"/>
      <c r="V37" s="55"/>
      <c r="W37" s="511"/>
    </row>
    <row r="38" spans="1:23" ht="90" customHeight="1">
      <c r="A38" s="514" t="str">
        <f>'Tabaco '!A7</f>
        <v xml:space="preserve">8. REDUCCIÓN DEL  CONSUMO DE TABACO Y SUS EFECTOS NOCIVOS </v>
      </c>
      <c r="B38" s="515"/>
      <c r="C38" s="516"/>
      <c r="D38" s="56" t="s">
        <v>88</v>
      </c>
      <c r="E38" s="56" t="s">
        <v>396</v>
      </c>
      <c r="F38" s="56" t="s">
        <v>397</v>
      </c>
      <c r="G38" s="57" t="s">
        <v>388</v>
      </c>
      <c r="H38" s="57" t="s">
        <v>389</v>
      </c>
      <c r="I38" s="42">
        <f>IF(G38="","",IF(G38="ALTA",3,IF(G38="MEDIA",2,IF(G38="BAJA",1,""))))</f>
        <v>2</v>
      </c>
      <c r="J38" s="42">
        <f>IF(H38="","",IF(H38="ALTO",3,IF(H38="MANEJABLE",2,IF(H38="NULO",1,""))))</f>
        <v>2</v>
      </c>
      <c r="K38" s="50">
        <f>IF(OR(I38="",J38=""),"",I38*J38)</f>
        <v>4</v>
      </c>
      <c r="L38" s="281" t="s">
        <v>398</v>
      </c>
      <c r="M38" s="281" t="s">
        <v>412</v>
      </c>
      <c r="N38" s="57" t="s">
        <v>395</v>
      </c>
      <c r="O38" s="42">
        <f t="shared" si="0"/>
        <v>3</v>
      </c>
      <c r="P38" s="50">
        <f>IF(OR(K38="",O38=""),"",K38*O38)</f>
        <v>12</v>
      </c>
      <c r="Q38" s="58">
        <f>IF(P38="","",(K38/9))</f>
        <v>0.44444444444444442</v>
      </c>
      <c r="R38" s="58">
        <f>IF(P38="","",(P38/45))</f>
        <v>0.26666666666666666</v>
      </c>
      <c r="S38" s="510">
        <f>IF(T38=0,"",(SUM(K38:K40)/U38))</f>
        <v>0.44444444444444442</v>
      </c>
      <c r="T38" s="509">
        <f>COUNT(K38:K40)</f>
        <v>1</v>
      </c>
      <c r="U38" s="509">
        <f>T38*9</f>
        <v>9</v>
      </c>
      <c r="V38" s="509">
        <f>U38*5</f>
        <v>45</v>
      </c>
      <c r="W38" s="511"/>
    </row>
    <row r="39" spans="1:23" ht="90" customHeight="1">
      <c r="A39" s="517"/>
      <c r="B39" s="518"/>
      <c r="C39" s="519"/>
      <c r="D39" s="56"/>
      <c r="E39" s="56"/>
      <c r="F39" s="56"/>
      <c r="G39" s="57"/>
      <c r="H39" s="57"/>
      <c r="I39" s="42" t="str">
        <f>IF(G39="","",IF(G39="ALTA",3,IF(G39="MEDIA",2,IF(G39="BAJA",1,""))))</f>
        <v/>
      </c>
      <c r="J39" s="42" t="str">
        <f>IF(H39="","",IF(H39="ALTO",3,IF(H39="MANEJABLE",2,IF(H39="NULO",1,""))))</f>
        <v/>
      </c>
      <c r="K39" s="50" t="str">
        <f>IF(OR(I39="",J39=""),"",I39*J39)</f>
        <v/>
      </c>
      <c r="L39" s="56"/>
      <c r="M39" s="56"/>
      <c r="N39" s="57"/>
      <c r="O39" s="42" t="str">
        <f t="shared" si="0"/>
        <v/>
      </c>
      <c r="P39" s="50" t="str">
        <f>IF(OR(K39="",O39=""),"",K39*O39)</f>
        <v/>
      </c>
      <c r="Q39" s="58" t="str">
        <f>IF(P39="","",(K39/9))</f>
        <v/>
      </c>
      <c r="R39" s="58" t="str">
        <f>IF(P39="","",(P39/45))</f>
        <v/>
      </c>
      <c r="S39" s="511"/>
      <c r="T39" s="509"/>
      <c r="U39" s="509"/>
      <c r="V39" s="509"/>
      <c r="W39" s="511"/>
    </row>
    <row r="40" spans="1:23" ht="90" customHeight="1">
      <c r="A40" s="520"/>
      <c r="B40" s="521"/>
      <c r="C40" s="522"/>
      <c r="D40" s="56"/>
      <c r="E40" s="56"/>
      <c r="F40" s="56"/>
      <c r="G40" s="57"/>
      <c r="H40" s="57"/>
      <c r="I40" s="42" t="str">
        <f>IF(G40="","",IF(G40="ALTA",3,IF(G40="MEDIA",2,IF(G40="BAJA",1,""))))</f>
        <v/>
      </c>
      <c r="J40" s="42" t="str">
        <f>IF(H40="","",IF(H40="ALTO",3,IF(H40="MANEJABLE",2,IF(H40="NULO",1,""))))</f>
        <v/>
      </c>
      <c r="K40" s="50" t="str">
        <f>IF(OR(I40="",J40=""),"",I40*J40)</f>
        <v/>
      </c>
      <c r="L40" s="56"/>
      <c r="M40" s="56"/>
      <c r="N40" s="57"/>
      <c r="O40" s="42" t="str">
        <f t="shared" si="0"/>
        <v/>
      </c>
      <c r="P40" s="50" t="str">
        <f>IF(OR(K40="",O40=""),"",K40*O40)</f>
        <v/>
      </c>
      <c r="Q40" s="58" t="str">
        <f>IF(P40="","",(K40/9))</f>
        <v/>
      </c>
      <c r="R40" s="58" t="str">
        <f>IF(P40="","",(P40/45))</f>
        <v/>
      </c>
      <c r="S40" s="511"/>
      <c r="T40" s="509"/>
      <c r="U40" s="509"/>
      <c r="V40" s="509"/>
      <c r="W40" s="511"/>
    </row>
    <row r="41" spans="1:23" ht="27.75">
      <c r="A41" s="55"/>
      <c r="B41" s="55"/>
      <c r="C41" s="55"/>
      <c r="D41" s="55"/>
      <c r="E41" s="55"/>
      <c r="F41" s="55"/>
      <c r="G41" s="55"/>
      <c r="H41" s="55"/>
      <c r="I41" s="55"/>
      <c r="J41" s="55"/>
      <c r="K41" s="55"/>
      <c r="L41" s="55"/>
      <c r="M41" s="55"/>
      <c r="N41" s="55"/>
      <c r="O41" s="55"/>
      <c r="P41" s="55"/>
      <c r="Q41" s="55"/>
      <c r="R41" s="55"/>
      <c r="S41" s="55"/>
      <c r="T41" s="55"/>
      <c r="U41" s="55"/>
      <c r="V41" s="55"/>
      <c r="W41" s="511"/>
    </row>
    <row r="42" spans="1:23" ht="90" customHeight="1">
      <c r="A42" s="514" t="str">
        <f>DireccyConducc!A7</f>
        <v>9. DIRECCION Y CONDUCCIÓN EN SALUD</v>
      </c>
      <c r="B42" s="515"/>
      <c r="C42" s="516"/>
      <c r="D42" s="56" t="s">
        <v>403</v>
      </c>
      <c r="E42" s="56" t="s">
        <v>404</v>
      </c>
      <c r="F42" s="56" t="s">
        <v>405</v>
      </c>
      <c r="G42" s="57" t="s">
        <v>388</v>
      </c>
      <c r="H42" s="57" t="s">
        <v>389</v>
      </c>
      <c r="I42" s="42">
        <f>IF(G42="","",IF(G42="ALTA",3,IF(G42="MEDIA",2,IF(G42="BAJA",1,""))))</f>
        <v>2</v>
      </c>
      <c r="J42" s="42">
        <f>IF(H42="","",IF(H42="ALTO",3,IF(H42="MANEJABLE",2,IF(H42="NULO",1,""))))</f>
        <v>2</v>
      </c>
      <c r="K42" s="50">
        <f>IF(OR(I42="",J42=""),"",I42*J42)</f>
        <v>4</v>
      </c>
      <c r="L42" s="278" t="s">
        <v>406</v>
      </c>
      <c r="M42" s="278" t="s">
        <v>407</v>
      </c>
      <c r="N42" s="57" t="s">
        <v>402</v>
      </c>
      <c r="O42" s="42">
        <f t="shared" si="0"/>
        <v>1</v>
      </c>
      <c r="P42" s="50">
        <f>IF(OR(K42="",O42=""),"",K42*O42)</f>
        <v>4</v>
      </c>
      <c r="Q42" s="58">
        <f>IF(P42="","",(K42/9))</f>
        <v>0.44444444444444442</v>
      </c>
      <c r="R42" s="58">
        <f>IF(P42="","",(P42/45))</f>
        <v>8.8888888888888892E-2</v>
      </c>
      <c r="S42" s="510">
        <f>IF(T42=0,"",(SUM(K42:K44)/U42))</f>
        <v>0.44444444444444442</v>
      </c>
      <c r="T42" s="509">
        <f>COUNT(K42:K44)</f>
        <v>1</v>
      </c>
      <c r="U42" s="509">
        <f>T42*9</f>
        <v>9</v>
      </c>
      <c r="V42" s="509">
        <f>U42*5</f>
        <v>45</v>
      </c>
      <c r="W42" s="511"/>
    </row>
    <row r="43" spans="1:23" ht="90" customHeight="1">
      <c r="A43" s="517"/>
      <c r="B43" s="518"/>
      <c r="C43" s="519"/>
      <c r="D43" s="56"/>
      <c r="E43" s="56"/>
      <c r="F43" s="56"/>
      <c r="G43" s="57"/>
      <c r="H43" s="57"/>
      <c r="I43" s="42" t="str">
        <f>IF(G43="","",IF(G43="ALTA",3,IF(G43="MEDIA",2,IF(G43="BAJA",1,""))))</f>
        <v/>
      </c>
      <c r="J43" s="42" t="str">
        <f>IF(H43="","",IF(H43="ALTO",3,IF(H43="MANEJABLE",2,IF(H43="NULO",1,""))))</f>
        <v/>
      </c>
      <c r="K43" s="50" t="str">
        <f>IF(OR(I43="",J43=""),"",I43*J43)</f>
        <v/>
      </c>
      <c r="L43" s="56"/>
      <c r="M43" s="56"/>
      <c r="N43" s="57"/>
      <c r="O43" s="42" t="str">
        <f t="shared" si="0"/>
        <v/>
      </c>
      <c r="P43" s="50" t="str">
        <f>IF(OR(K43="",O43=""),"",K43*O43)</f>
        <v/>
      </c>
      <c r="Q43" s="58" t="str">
        <f>IF(P43="","",(K43/9))</f>
        <v/>
      </c>
      <c r="R43" s="58" t="str">
        <f>IF(P43="","",(P43/45))</f>
        <v/>
      </c>
      <c r="S43" s="511"/>
      <c r="T43" s="509"/>
      <c r="U43" s="509"/>
      <c r="V43" s="509"/>
      <c r="W43" s="511"/>
    </row>
    <row r="44" spans="1:23" ht="90" customHeight="1">
      <c r="A44" s="520"/>
      <c r="B44" s="521"/>
      <c r="C44" s="522"/>
      <c r="D44" s="56"/>
      <c r="E44" s="56"/>
      <c r="F44" s="56"/>
      <c r="G44" s="57"/>
      <c r="H44" s="57"/>
      <c r="I44" s="42" t="str">
        <f>IF(G44="","",IF(G44="ALTA",3,IF(G44="MEDIA",2,IF(G44="BAJA",1,""))))</f>
        <v/>
      </c>
      <c r="J44" s="42" t="str">
        <f>IF(H44="","",IF(H44="ALTO",3,IF(H44="MANEJABLE",2,IF(H44="NULO",1,""))))</f>
        <v/>
      </c>
      <c r="K44" s="50" t="str">
        <f>IF(OR(I44="",J44=""),"",I44*J44)</f>
        <v/>
      </c>
      <c r="L44" s="56"/>
      <c r="M44" s="56"/>
      <c r="N44" s="57"/>
      <c r="O44" s="42" t="str">
        <f t="shared" si="0"/>
        <v/>
      </c>
      <c r="P44" s="50" t="str">
        <f>IF(OR(K44="",O44=""),"",K44*O44)</f>
        <v/>
      </c>
      <c r="Q44" s="58" t="str">
        <f>IF(P44="","",(K44/9))</f>
        <v/>
      </c>
      <c r="R44" s="58" t="str">
        <f>IF(P44="","",(P44/45))</f>
        <v/>
      </c>
      <c r="S44" s="511"/>
      <c r="T44" s="509"/>
      <c r="U44" s="509"/>
      <c r="V44" s="509"/>
      <c r="W44" s="511"/>
    </row>
    <row r="45" spans="1:23" ht="27.75">
      <c r="A45" s="55"/>
      <c r="B45" s="55"/>
      <c r="C45" s="55"/>
      <c r="D45" s="55"/>
      <c r="E45" s="55"/>
      <c r="F45" s="55"/>
      <c r="G45" s="55"/>
      <c r="H45" s="55"/>
      <c r="I45" s="55"/>
      <c r="J45" s="55"/>
      <c r="K45" s="55"/>
      <c r="L45" s="55"/>
      <c r="M45" s="55"/>
      <c r="N45" s="55"/>
      <c r="O45" s="55"/>
      <c r="P45" s="55"/>
      <c r="Q45" s="55"/>
      <c r="R45" s="55"/>
      <c r="S45" s="55"/>
      <c r="T45" s="55"/>
      <c r="U45" s="55"/>
      <c r="V45" s="55"/>
      <c r="W45" s="511"/>
    </row>
    <row r="46" spans="1:23" ht="113.25" customHeight="1">
      <c r="A46" s="514" t="str">
        <f>'Gest. Institucional '!A7</f>
        <v>10. GESTIÓN INSTITUCIONAL</v>
      </c>
      <c r="B46" s="515"/>
      <c r="C46" s="516"/>
      <c r="D46" s="56" t="s">
        <v>390</v>
      </c>
      <c r="E46" s="56" t="s">
        <v>391</v>
      </c>
      <c r="F46" s="56" t="s">
        <v>392</v>
      </c>
      <c r="G46" s="57" t="s">
        <v>386</v>
      </c>
      <c r="H46" s="57" t="s">
        <v>387</v>
      </c>
      <c r="I46" s="42">
        <f>IF(G46="","",IF(G46="ALTA",3,IF(G46="MEDIA",2,IF(G46="BAJA",1,""))))</f>
        <v>3</v>
      </c>
      <c r="J46" s="42">
        <f>IF(H46="","",IF(H46="ALTO",3,IF(H46="MANEJABLE",2,IF(H46="NULO",1,""))))</f>
        <v>3</v>
      </c>
      <c r="K46" s="50">
        <f>IF(OR(I46="",J46=""),"",I46*J46)</f>
        <v>9</v>
      </c>
      <c r="L46" s="279" t="s">
        <v>393</v>
      </c>
      <c r="M46" s="280" t="s">
        <v>394</v>
      </c>
      <c r="N46" s="57" t="s">
        <v>395</v>
      </c>
      <c r="O46" s="42">
        <f t="shared" si="0"/>
        <v>3</v>
      </c>
      <c r="P46" s="50">
        <f>IF(OR(K46="",O46=""),"",K46*O46)</f>
        <v>27</v>
      </c>
      <c r="Q46" s="58">
        <f>IF(P46="","",(K46/9))</f>
        <v>1</v>
      </c>
      <c r="R46" s="58">
        <f>IF(P46="","",(P46/45))</f>
        <v>0.6</v>
      </c>
      <c r="S46" s="510">
        <f>IF(T46=0,"",(SUM(K46:K48)/U46))</f>
        <v>1</v>
      </c>
      <c r="T46" s="509">
        <f>COUNT(K46:K48)</f>
        <v>1</v>
      </c>
      <c r="U46" s="509">
        <f>T46*9</f>
        <v>9</v>
      </c>
      <c r="V46" s="509">
        <f>U46*5</f>
        <v>45</v>
      </c>
      <c r="W46" s="511"/>
    </row>
    <row r="47" spans="1:23" ht="90" customHeight="1">
      <c r="A47" s="517"/>
      <c r="B47" s="518"/>
      <c r="C47" s="519"/>
      <c r="D47" s="56"/>
      <c r="E47" s="56"/>
      <c r="F47" s="56"/>
      <c r="G47" s="57"/>
      <c r="H47" s="57"/>
      <c r="I47" s="42" t="str">
        <f>IF(G47="","",IF(G47="ALTA",3,IF(G47="MEDIA",2,IF(G47="BAJA",1,""))))</f>
        <v/>
      </c>
      <c r="J47" s="42" t="str">
        <f>IF(H47="","",IF(H47="ALTO",3,IF(H47="MANEJABLE",2,IF(H47="NULO",1,""))))</f>
        <v/>
      </c>
      <c r="K47" s="50" t="str">
        <f>IF(OR(I47="",J47=""),"",I47*J47)</f>
        <v/>
      </c>
      <c r="L47" s="56"/>
      <c r="M47" s="56"/>
      <c r="N47" s="57"/>
      <c r="O47" s="42" t="str">
        <f t="shared" si="0"/>
        <v/>
      </c>
      <c r="P47" s="50" t="str">
        <f>IF(OR(K47="",O47=""),"",K47*O47)</f>
        <v/>
      </c>
      <c r="Q47" s="58" t="str">
        <f>IF(P47="","",(K47/9))</f>
        <v/>
      </c>
      <c r="R47" s="58" t="str">
        <f>IF(P47="","",(P47/45))</f>
        <v/>
      </c>
      <c r="S47" s="511"/>
      <c r="T47" s="509"/>
      <c r="U47" s="509"/>
      <c r="V47" s="509"/>
      <c r="W47" s="511"/>
    </row>
    <row r="48" spans="1:23" ht="90" customHeight="1">
      <c r="A48" s="520"/>
      <c r="B48" s="521"/>
      <c r="C48" s="522"/>
      <c r="D48" s="56"/>
      <c r="E48" s="56"/>
      <c r="F48" s="56"/>
      <c r="G48" s="57"/>
      <c r="H48" s="57"/>
      <c r="I48" s="42" t="str">
        <f>IF(G48="","",IF(G48="ALTA",3,IF(G48="MEDIA",2,IF(G48="BAJA",1,""))))</f>
        <v/>
      </c>
      <c r="J48" s="42" t="str">
        <f>IF(H48="","",IF(H48="ALTO",3,IF(H48="MANEJABLE",2,IF(H48="NULO",1,""))))</f>
        <v/>
      </c>
      <c r="K48" s="50" t="str">
        <f>IF(OR(I48="",J48=""),"",I48*J48)</f>
        <v/>
      </c>
      <c r="L48" s="56"/>
      <c r="M48" s="56"/>
      <c r="N48" s="57"/>
      <c r="O48" s="42" t="str">
        <f t="shared" si="0"/>
        <v/>
      </c>
      <c r="P48" s="50" t="str">
        <f>IF(OR(K48="",O48=""),"",K48*O48)</f>
        <v/>
      </c>
      <c r="Q48" s="58" t="str">
        <f>IF(P48="","",(K48/9))</f>
        <v/>
      </c>
      <c r="R48" s="58" t="str">
        <f>IF(P48="","",(P48/45))</f>
        <v/>
      </c>
      <c r="S48" s="511"/>
      <c r="T48" s="509"/>
      <c r="U48" s="509"/>
      <c r="V48" s="509"/>
      <c r="W48" s="511"/>
    </row>
    <row r="49" spans="1:23" ht="27.75">
      <c r="A49" s="55"/>
      <c r="B49" s="55"/>
      <c r="C49" s="55"/>
      <c r="D49" s="55"/>
      <c r="E49" s="55"/>
      <c r="F49" s="55"/>
      <c r="G49" s="55"/>
      <c r="H49" s="55"/>
      <c r="I49" s="55"/>
      <c r="J49" s="55"/>
      <c r="K49" s="55"/>
      <c r="L49" s="55"/>
      <c r="M49" s="55"/>
      <c r="N49" s="55"/>
      <c r="O49" s="55"/>
      <c r="P49" s="55"/>
      <c r="Q49" s="55"/>
      <c r="R49" s="55"/>
      <c r="S49" s="55"/>
      <c r="T49" s="55"/>
      <c r="U49" s="55"/>
      <c r="V49" s="55"/>
      <c r="W49" s="511"/>
    </row>
    <row r="50" spans="1:23" ht="94.5" customHeight="1">
      <c r="A50" s="514" t="str">
        <f>'TI '!A7</f>
        <v>11. TECNOLOGÍAS DE LA INFORMACIÓN FORTALECIDAS</v>
      </c>
      <c r="B50" s="515"/>
      <c r="C50" s="516"/>
      <c r="D50" s="56" t="s">
        <v>390</v>
      </c>
      <c r="E50" s="56" t="s">
        <v>408</v>
      </c>
      <c r="F50" s="56" t="s">
        <v>392</v>
      </c>
      <c r="G50" s="57" t="s">
        <v>386</v>
      </c>
      <c r="H50" s="57" t="s">
        <v>387</v>
      </c>
      <c r="I50" s="42">
        <f>IF(G50="","",IF(G50="ALTA",3,IF(G50="MEDIA",2,IF(G50="BAJA",1,""))))</f>
        <v>3</v>
      </c>
      <c r="J50" s="42">
        <f>IF(H50="","",IF(H50="ALTO",3,IF(H50="MANEJABLE",2,IF(H50="NULO",1,""))))</f>
        <v>3</v>
      </c>
      <c r="K50" s="50">
        <f>IF(OR(I50="",J50=""),"",I50*J50)</f>
        <v>9</v>
      </c>
      <c r="L50" s="279" t="s">
        <v>393</v>
      </c>
      <c r="M50" s="280" t="s">
        <v>394</v>
      </c>
      <c r="N50" s="57" t="s">
        <v>395</v>
      </c>
      <c r="O50" s="42">
        <f t="shared" si="0"/>
        <v>3</v>
      </c>
      <c r="P50" s="50">
        <f>IF(OR(K50="",O50=""),"",K50*O50)</f>
        <v>27</v>
      </c>
      <c r="Q50" s="58">
        <f>IF(P50="","",(K50/9))</f>
        <v>1</v>
      </c>
      <c r="R50" s="58">
        <f>IF(P50="","",(P50/45))</f>
        <v>0.6</v>
      </c>
      <c r="S50" s="510">
        <f>IF(T50=0,"",(SUM(K50:K52)/U50))</f>
        <v>1</v>
      </c>
      <c r="T50" s="509">
        <f>COUNT(K50:K52)</f>
        <v>1</v>
      </c>
      <c r="U50" s="509">
        <f>T50*9</f>
        <v>9</v>
      </c>
      <c r="V50" s="509">
        <f>U50*5</f>
        <v>45</v>
      </c>
      <c r="W50" s="511"/>
    </row>
    <row r="51" spans="1:23" ht="90" customHeight="1">
      <c r="A51" s="517"/>
      <c r="B51" s="518"/>
      <c r="C51" s="519"/>
      <c r="D51" s="56"/>
      <c r="E51" s="56"/>
      <c r="F51" s="56"/>
      <c r="G51" s="57"/>
      <c r="H51" s="57"/>
      <c r="I51" s="42" t="str">
        <f>IF(G51="","",IF(G51="ALTA",3,IF(G51="MEDIA",2,IF(G51="BAJA",1,""))))</f>
        <v/>
      </c>
      <c r="J51" s="42" t="str">
        <f>IF(H51="","",IF(H51="ALTO",3,IF(H51="MANEJABLE",2,IF(H51="NULO",1,""))))</f>
        <v/>
      </c>
      <c r="K51" s="50" t="str">
        <f>IF(OR(I51="",J51=""),"",I51*J51)</f>
        <v/>
      </c>
      <c r="L51" s="56"/>
      <c r="M51" s="56"/>
      <c r="N51" s="57"/>
      <c r="O51" s="42" t="str">
        <f t="shared" si="0"/>
        <v/>
      </c>
      <c r="P51" s="50" t="str">
        <f>IF(OR(K51="",O51=""),"",K51*O51)</f>
        <v/>
      </c>
      <c r="Q51" s="58" t="str">
        <f>IF(P51="","",(K51/9))</f>
        <v/>
      </c>
      <c r="R51" s="58" t="str">
        <f>IF(P51="","",(P51/45))</f>
        <v/>
      </c>
      <c r="S51" s="511"/>
      <c r="T51" s="509"/>
      <c r="U51" s="509"/>
      <c r="V51" s="509"/>
      <c r="W51" s="96"/>
    </row>
    <row r="52" spans="1:23" ht="90" customHeight="1">
      <c r="A52" s="520"/>
      <c r="B52" s="521"/>
      <c r="C52" s="522"/>
      <c r="D52" s="56"/>
      <c r="E52" s="56"/>
      <c r="F52" s="56"/>
      <c r="G52" s="57"/>
      <c r="H52" s="57"/>
      <c r="I52" s="42" t="str">
        <f>IF(G52="","",IF(G52="ALTA",3,IF(G52="MEDIA",2,IF(G52="BAJA",1,""))))</f>
        <v/>
      </c>
      <c r="J52" s="42" t="str">
        <f>IF(H52="","",IF(H52="ALTO",3,IF(H52="MANEJABLE",2,IF(H52="NULO",1,""))))</f>
        <v/>
      </c>
      <c r="K52" s="50" t="str">
        <f>IF(OR(I52="",J52=""),"",I52*J52)</f>
        <v/>
      </c>
      <c r="L52" s="56"/>
      <c r="M52" s="56"/>
      <c r="N52" s="57"/>
      <c r="O52" s="42" t="str">
        <f t="shared" si="0"/>
        <v/>
      </c>
      <c r="P52" s="50" t="str">
        <f>IF(OR(K52="",O52=""),"",K52*O52)</f>
        <v/>
      </c>
      <c r="Q52" s="58" t="str">
        <f>IF(P52="","",(K52/9))</f>
        <v/>
      </c>
      <c r="R52" s="58" t="str">
        <f>IF(P52="","",(P52/45))</f>
        <v/>
      </c>
      <c r="S52" s="511"/>
      <c r="T52" s="509"/>
      <c r="U52" s="509"/>
      <c r="V52" s="509"/>
      <c r="W52" s="96"/>
    </row>
    <row r="53" spans="1:23" ht="4.5" customHeight="1">
      <c r="A53" s="52"/>
      <c r="B53" s="53"/>
      <c r="C53" s="53"/>
      <c r="D53" s="53"/>
      <c r="E53" s="53"/>
      <c r="F53" s="53"/>
      <c r="G53" s="53"/>
      <c r="H53" s="53"/>
      <c r="I53" s="53"/>
      <c r="J53" s="53"/>
      <c r="K53" s="53"/>
      <c r="L53" s="53"/>
      <c r="M53" s="53"/>
      <c r="N53" s="53"/>
      <c r="O53" s="53"/>
      <c r="P53" s="53"/>
      <c r="Q53" s="53"/>
      <c r="R53" s="53"/>
      <c r="S53" s="53"/>
      <c r="T53" s="53"/>
      <c r="U53" s="53"/>
      <c r="V53" s="53"/>
      <c r="W53" s="54"/>
    </row>
    <row r="54" spans="1:23" ht="31.5" customHeight="1">
      <c r="A54" s="512" t="s">
        <v>3</v>
      </c>
      <c r="B54" s="81"/>
      <c r="C54" s="512" t="s">
        <v>3</v>
      </c>
      <c r="D54" s="512" t="s">
        <v>3</v>
      </c>
      <c r="E54" s="512" t="s">
        <v>3</v>
      </c>
      <c r="F54" s="512" t="s">
        <v>3</v>
      </c>
      <c r="G54" s="59" t="s">
        <v>3</v>
      </c>
      <c r="H54" s="59" t="s">
        <v>3</v>
      </c>
      <c r="I54" s="59" t="s">
        <v>3</v>
      </c>
      <c r="J54" s="59" t="s">
        <v>3</v>
      </c>
      <c r="K54" s="59" t="s">
        <v>3</v>
      </c>
      <c r="L54" s="59" t="s">
        <v>3</v>
      </c>
      <c r="M54" s="59" t="s">
        <v>3</v>
      </c>
      <c r="N54" s="59" t="s">
        <v>3</v>
      </c>
      <c r="O54" s="59" t="s">
        <v>3</v>
      </c>
      <c r="P54" s="59" t="s">
        <v>3</v>
      </c>
      <c r="Q54" s="59" t="s">
        <v>3</v>
      </c>
      <c r="R54" s="59" t="s">
        <v>3</v>
      </c>
      <c r="S54" s="59" t="s">
        <v>3</v>
      </c>
      <c r="T54" s="60"/>
      <c r="U54" s="59" t="s">
        <v>3</v>
      </c>
      <c r="V54" s="59" t="s">
        <v>3</v>
      </c>
      <c r="W54" s="59" t="s">
        <v>3</v>
      </c>
    </row>
    <row r="55" spans="1:23" ht="18">
      <c r="A55" s="513"/>
      <c r="B55" s="82"/>
      <c r="C55" s="513"/>
      <c r="D55" s="513"/>
      <c r="E55" s="513"/>
      <c r="F55" s="513"/>
      <c r="G55" s="61"/>
      <c r="H55" s="61"/>
      <c r="I55" s="61"/>
      <c r="J55" s="61"/>
      <c r="K55" s="61"/>
      <c r="L55" s="61"/>
      <c r="M55" s="61"/>
      <c r="N55" s="61"/>
      <c r="O55" s="61"/>
      <c r="P55" s="61"/>
      <c r="Q55" s="61"/>
      <c r="R55" s="61"/>
      <c r="S55" s="61"/>
      <c r="T55" s="60"/>
      <c r="U55" s="61"/>
      <c r="V55" s="61"/>
      <c r="W55" s="61"/>
    </row>
  </sheetData>
  <protectedRanges>
    <protectedRange sqref="L18 L38" name="Rango3_2_1_1"/>
  </protectedRanges>
  <dataConsolidate/>
  <mergeCells count="76">
    <mergeCell ref="A1:AE4"/>
    <mergeCell ref="O6:O7"/>
    <mergeCell ref="P5:P6"/>
    <mergeCell ref="Q5:Q6"/>
    <mergeCell ref="A5:C7"/>
    <mergeCell ref="D5:D7"/>
    <mergeCell ref="E5:E7"/>
    <mergeCell ref="F5:F7"/>
    <mergeCell ref="G5:H5"/>
    <mergeCell ref="I5:J6"/>
    <mergeCell ref="R5:R6"/>
    <mergeCell ref="W5:W6"/>
    <mergeCell ref="K5:K6"/>
    <mergeCell ref="L5:L7"/>
    <mergeCell ref="M5:M7"/>
    <mergeCell ref="D54:D55"/>
    <mergeCell ref="W10:W50"/>
    <mergeCell ref="A14:C16"/>
    <mergeCell ref="A18:C20"/>
    <mergeCell ref="A22:C24"/>
    <mergeCell ref="A26:C28"/>
    <mergeCell ref="A30:C32"/>
    <mergeCell ref="E54:E55"/>
    <mergeCell ref="F54:F55"/>
    <mergeCell ref="T10:T12"/>
    <mergeCell ref="U10:U12"/>
    <mergeCell ref="V10:V12"/>
    <mergeCell ref="S10:S12"/>
    <mergeCell ref="A34:C36"/>
    <mergeCell ref="A38:C40"/>
    <mergeCell ref="A10:C12"/>
    <mergeCell ref="A54:A55"/>
    <mergeCell ref="C54:C55"/>
    <mergeCell ref="A42:C44"/>
    <mergeCell ref="A46:C48"/>
    <mergeCell ref="A50:C52"/>
    <mergeCell ref="S14:S16"/>
    <mergeCell ref="S22:S24"/>
    <mergeCell ref="V14:V16"/>
    <mergeCell ref="S18:S20"/>
    <mergeCell ref="T18:T20"/>
    <mergeCell ref="U18:U20"/>
    <mergeCell ref="V18:V20"/>
    <mergeCell ref="V22:V24"/>
    <mergeCell ref="T14:T16"/>
    <mergeCell ref="U14:U16"/>
    <mergeCell ref="T22:T24"/>
    <mergeCell ref="U22:U24"/>
    <mergeCell ref="S26:S28"/>
    <mergeCell ref="T26:T28"/>
    <mergeCell ref="U26:U28"/>
    <mergeCell ref="V26:V28"/>
    <mergeCell ref="V30:V32"/>
    <mergeCell ref="T30:T32"/>
    <mergeCell ref="U30:U32"/>
    <mergeCell ref="S34:S36"/>
    <mergeCell ref="T34:T36"/>
    <mergeCell ref="U34:U36"/>
    <mergeCell ref="V34:V36"/>
    <mergeCell ref="S30:S32"/>
    <mergeCell ref="V38:V40"/>
    <mergeCell ref="S42:S44"/>
    <mergeCell ref="T42:T44"/>
    <mergeCell ref="U42:U44"/>
    <mergeCell ref="V42:V44"/>
    <mergeCell ref="S38:S40"/>
    <mergeCell ref="T38:T40"/>
    <mergeCell ref="U38:U40"/>
    <mergeCell ref="V46:V48"/>
    <mergeCell ref="S50:S52"/>
    <mergeCell ref="T50:T52"/>
    <mergeCell ref="U50:U52"/>
    <mergeCell ref="V50:V52"/>
    <mergeCell ref="S46:S48"/>
    <mergeCell ref="T46:T48"/>
    <mergeCell ref="U46:U48"/>
  </mergeCells>
  <conditionalFormatting sqref="W10:W52">
    <cfRule type="cellIs" dxfId="13" priority="356" stopIfTrue="1" operator="between">
      <formula>#REF!</formula>
      <formula>#REF!</formula>
    </cfRule>
    <cfRule type="cellIs" dxfId="12" priority="357" stopIfTrue="1" operator="between">
      <formula>#REF!</formula>
      <formula>#REF!</formula>
    </cfRule>
    <cfRule type="cellIs" dxfId="11" priority="358" stopIfTrue="1" operator="between">
      <formula>#REF!</formula>
      <formula>#REF!</formula>
    </cfRule>
  </conditionalFormatting>
  <conditionalFormatting sqref="W10:W52 R10:S12 R14:S16 R18:S20 R22:S24 R26:S28 R30:S32 R34:S36 R38:S40 R42:S44 R46:S48 R50:S52">
    <cfRule type="cellIs" dxfId="10" priority="353" stopIfTrue="1" operator="between">
      <formula>$Y$7</formula>
      <formula>$Z$7</formula>
    </cfRule>
    <cfRule type="cellIs" dxfId="9" priority="354" stopIfTrue="1" operator="between">
      <formula>$Y$6</formula>
      <formula>$Z$6</formula>
    </cfRule>
    <cfRule type="cellIs" dxfId="8" priority="355" stopIfTrue="1" operator="between">
      <formula>$Y$5</formula>
      <formula>$Z$5</formula>
    </cfRule>
  </conditionalFormatting>
  <conditionalFormatting sqref="J53:K53">
    <cfRule type="cellIs" dxfId="7" priority="163" stopIfTrue="1" operator="greaterThan">
      <formula>0</formula>
    </cfRule>
  </conditionalFormatting>
  <conditionalFormatting sqref="E53:G53">
    <cfRule type="cellIs" dxfId="6" priority="162" stopIfTrue="1" operator="greaterThan">
      <formula>0%</formula>
    </cfRule>
  </conditionalFormatting>
  <conditionalFormatting sqref="W10:W12">
    <cfRule type="cellIs" dxfId="5" priority="136" stopIfTrue="1" operator="between">
      <formula>#REF!</formula>
      <formula>#REF!</formula>
    </cfRule>
    <cfRule type="cellIs" dxfId="4" priority="137" stopIfTrue="1" operator="between">
      <formula>#REF!</formula>
      <formula>#REF!</formula>
    </cfRule>
    <cfRule type="cellIs" dxfId="3" priority="138" stopIfTrue="1" operator="between">
      <formula>#REF!</formula>
      <formula>#REF!</formula>
    </cfRule>
  </conditionalFormatting>
  <conditionalFormatting sqref="S10:S12 S14:S16 S18:S20 S22:S24 S26:S28 S30:S32 S34:S36 S38:S40 S42:S44 S46:S48 S50:S52">
    <cfRule type="cellIs" dxfId="2" priority="97" stopIfTrue="1" operator="between">
      <formula>#REF!</formula>
      <formula>#REF!</formula>
    </cfRule>
    <cfRule type="cellIs" dxfId="1" priority="98" stopIfTrue="1" operator="between">
      <formula>#REF!</formula>
      <formula>#REF!</formula>
    </cfRule>
    <cfRule type="cellIs" dxfId="0" priority="99"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4.xml><?xml version="1.0" encoding="utf-8"?>
<worksheet xmlns="http://schemas.openxmlformats.org/spreadsheetml/2006/main" xmlns:r="http://schemas.openxmlformats.org/officeDocument/2006/relationships">
  <sheetPr codeName="Hoja11"/>
  <dimension ref="A1:K21"/>
  <sheetViews>
    <sheetView showGridLines="0" zoomScale="85" zoomScaleNormal="85" workbookViewId="0">
      <selection activeCell="H8" sqref="H8"/>
    </sheetView>
  </sheetViews>
  <sheetFormatPr baseColWidth="10" defaultRowHeight="15"/>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1.42578125" style="14"/>
  </cols>
  <sheetData>
    <row r="1" spans="1:11" ht="48" customHeight="1" thickBot="1">
      <c r="A1" s="552" t="s">
        <v>1</v>
      </c>
      <c r="B1" s="553"/>
      <c r="C1" s="553"/>
      <c r="D1" s="553"/>
      <c r="E1" s="553"/>
      <c r="F1" s="553"/>
      <c r="G1" s="553"/>
      <c r="H1" s="553"/>
      <c r="I1" s="554"/>
    </row>
    <row r="2" spans="1:11" ht="3.75" customHeight="1" thickBot="1">
      <c r="A2" s="15"/>
      <c r="B2" s="15"/>
      <c r="C2" s="15"/>
      <c r="D2" s="15"/>
      <c r="E2" s="15"/>
      <c r="F2" s="16"/>
      <c r="G2" s="15"/>
      <c r="H2" s="15"/>
      <c r="I2" s="15"/>
    </row>
    <row r="3" spans="1:11" ht="30" customHeight="1" thickBot="1">
      <c r="C3" s="558" t="s">
        <v>8</v>
      </c>
      <c r="D3" s="559"/>
      <c r="E3" s="560"/>
      <c r="F3" s="17"/>
      <c r="G3" s="561"/>
      <c r="H3" s="561"/>
      <c r="I3" s="561"/>
      <c r="J3" s="18"/>
      <c r="K3" s="18"/>
    </row>
    <row r="4" spans="1:11" ht="15.75" thickBot="1">
      <c r="C4" s="62" t="s">
        <v>9</v>
      </c>
      <c r="D4" s="63" t="s">
        <v>10</v>
      </c>
      <c r="E4" s="64" t="s">
        <v>11</v>
      </c>
      <c r="F4" s="22"/>
      <c r="G4" s="23"/>
      <c r="H4" s="23"/>
      <c r="I4" s="23"/>
    </row>
    <row r="5" spans="1:11" ht="30" customHeight="1">
      <c r="C5" s="65" t="s">
        <v>12</v>
      </c>
      <c r="D5" s="66">
        <v>3</v>
      </c>
      <c r="E5" s="67" t="s">
        <v>68</v>
      </c>
      <c r="F5" s="27"/>
      <c r="G5" s="28"/>
      <c r="H5" s="28"/>
      <c r="I5" s="28"/>
    </row>
    <row r="6" spans="1:11" ht="30" customHeight="1">
      <c r="C6" s="29" t="s">
        <v>13</v>
      </c>
      <c r="D6" s="30">
        <v>2</v>
      </c>
      <c r="E6" s="68" t="s">
        <v>69</v>
      </c>
      <c r="F6" s="27"/>
      <c r="G6" s="28"/>
      <c r="H6" s="28"/>
      <c r="I6" s="28"/>
    </row>
    <row r="7" spans="1:11" ht="30" customHeight="1" thickBot="1">
      <c r="C7" s="32" t="s">
        <v>14</v>
      </c>
      <c r="D7" s="33">
        <v>1</v>
      </c>
      <c r="E7" s="69" t="s">
        <v>70</v>
      </c>
      <c r="F7" s="27"/>
      <c r="G7" s="28"/>
      <c r="H7" s="28"/>
      <c r="I7" s="28"/>
    </row>
    <row r="8" spans="1:11" ht="42.75" customHeight="1" thickBot="1">
      <c r="C8" s="35"/>
      <c r="D8" s="35"/>
      <c r="E8" s="35"/>
      <c r="F8" s="27"/>
      <c r="G8" s="36"/>
      <c r="H8" s="36"/>
      <c r="I8" s="36"/>
    </row>
    <row r="9" spans="1:11" ht="24" customHeight="1" thickBot="1">
      <c r="C9" s="558" t="s">
        <v>26</v>
      </c>
      <c r="D9" s="559"/>
      <c r="E9" s="560"/>
      <c r="F9" s="17"/>
    </row>
    <row r="10" spans="1:11" ht="15.75" customHeight="1" thickBot="1">
      <c r="C10" s="70" t="s">
        <v>15</v>
      </c>
      <c r="D10" s="63" t="s">
        <v>10</v>
      </c>
      <c r="E10" s="71" t="s">
        <v>11</v>
      </c>
      <c r="F10" s="37"/>
      <c r="G10" s="561"/>
      <c r="H10" s="561"/>
      <c r="I10" s="561"/>
    </row>
    <row r="11" spans="1:11" ht="30" customHeight="1">
      <c r="C11" s="24" t="s">
        <v>16</v>
      </c>
      <c r="D11" s="25">
        <v>3</v>
      </c>
      <c r="E11" s="26" t="s">
        <v>19</v>
      </c>
      <c r="F11" s="27"/>
      <c r="G11" s="38"/>
      <c r="H11" s="38"/>
      <c r="I11" s="28"/>
    </row>
    <row r="12" spans="1:11" ht="29.25" customHeight="1">
      <c r="C12" s="29" t="s">
        <v>17</v>
      </c>
      <c r="D12" s="30">
        <v>2</v>
      </c>
      <c r="E12" s="31" t="s">
        <v>20</v>
      </c>
      <c r="F12" s="27"/>
      <c r="G12" s="38"/>
      <c r="H12" s="38"/>
      <c r="I12" s="39"/>
    </row>
    <row r="13" spans="1:11" ht="31.5" customHeight="1" thickBot="1">
      <c r="C13" s="32" t="s">
        <v>18</v>
      </c>
      <c r="D13" s="33">
        <v>1</v>
      </c>
      <c r="E13" s="34" t="s">
        <v>21</v>
      </c>
      <c r="F13" s="27"/>
      <c r="G13" s="38"/>
      <c r="H13" s="38"/>
      <c r="I13" s="39"/>
    </row>
    <row r="14" spans="1:11" ht="43.5" customHeight="1" thickBot="1"/>
    <row r="15" spans="1:11" ht="16.5" customHeight="1" thickBot="1">
      <c r="C15" s="555" t="s">
        <v>39</v>
      </c>
      <c r="D15" s="556"/>
      <c r="E15" s="557"/>
    </row>
    <row r="16" spans="1:11" ht="15.75" thickBot="1">
      <c r="C16" s="19" t="s">
        <v>9</v>
      </c>
      <c r="D16" s="20" t="s">
        <v>10</v>
      </c>
      <c r="E16" s="21" t="s">
        <v>11</v>
      </c>
    </row>
    <row r="17" spans="3:5" ht="45">
      <c r="C17" s="24" t="s">
        <v>40</v>
      </c>
      <c r="D17" s="25">
        <v>1</v>
      </c>
      <c r="E17" s="26" t="s">
        <v>42</v>
      </c>
    </row>
    <row r="18" spans="3:5" ht="60.75" customHeight="1">
      <c r="C18" s="65" t="s">
        <v>71</v>
      </c>
      <c r="D18" s="66">
        <v>2</v>
      </c>
      <c r="E18" s="72" t="s">
        <v>72</v>
      </c>
    </row>
    <row r="19" spans="3:5" ht="30" customHeight="1">
      <c r="C19" s="29" t="s">
        <v>41</v>
      </c>
      <c r="D19" s="30">
        <v>3</v>
      </c>
      <c r="E19" s="31" t="s">
        <v>73</v>
      </c>
    </row>
    <row r="20" spans="3:5" ht="45">
      <c r="C20" s="73" t="s">
        <v>74</v>
      </c>
      <c r="D20" s="74">
        <v>4</v>
      </c>
      <c r="E20" s="31" t="s">
        <v>75</v>
      </c>
    </row>
    <row r="21" spans="3:5" ht="45.75" thickBot="1">
      <c r="C21" s="32" t="s">
        <v>14</v>
      </c>
      <c r="D21" s="33">
        <v>5</v>
      </c>
      <c r="E21" s="34" t="s">
        <v>76</v>
      </c>
    </row>
  </sheetData>
  <mergeCells count="6">
    <mergeCell ref="A1:I1"/>
    <mergeCell ref="C15:E15"/>
    <mergeCell ref="C3:E3"/>
    <mergeCell ref="G3:I3"/>
    <mergeCell ref="C9:E9"/>
    <mergeCell ref="G10:I10"/>
  </mergeCells>
  <phoneticPr fontId="20" type="noConversion"/>
  <pageMargins left="0.75" right="0.75" top="1" bottom="1" header="0" footer="0"/>
  <headerFooter alignWithMargins="0"/>
  <drawing r:id="rId1"/>
</worksheet>
</file>

<file path=xl/worksheets/sheet15.xml><?xml version="1.0" encoding="utf-8"?>
<worksheet xmlns="http://schemas.openxmlformats.org/spreadsheetml/2006/main" xmlns:r="http://schemas.openxmlformats.org/officeDocument/2006/relationships">
  <sheetPr codeName="Hoja6"/>
  <dimension ref="A1:K108"/>
  <sheetViews>
    <sheetView showGridLines="0" topLeftCell="A36" zoomScale="80" workbookViewId="0">
      <selection activeCell="D91" sqref="D91:D93"/>
    </sheetView>
  </sheetViews>
  <sheetFormatPr baseColWidth="10" defaultRowHeight="12.75"/>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c r="A1" s="1" t="s">
        <v>48</v>
      </c>
      <c r="B1" s="5" t="s">
        <v>4</v>
      </c>
      <c r="E1" s="5"/>
      <c r="F1" s="5"/>
    </row>
    <row r="2" spans="1:11" ht="18.75" customHeight="1">
      <c r="A2" s="75" t="s">
        <v>28</v>
      </c>
      <c r="B2" s="76" t="s">
        <v>5</v>
      </c>
    </row>
    <row r="3" spans="1:11" ht="18.75" customHeight="1">
      <c r="A3" s="75" t="s">
        <v>29</v>
      </c>
      <c r="B3" s="76" t="s">
        <v>6</v>
      </c>
      <c r="D3" s="273"/>
    </row>
    <row r="4" spans="1:11" ht="18.75" customHeight="1">
      <c r="A4" s="75" t="s">
        <v>30</v>
      </c>
      <c r="B4" s="76" t="s">
        <v>7</v>
      </c>
      <c r="D4" s="273"/>
    </row>
    <row r="5" spans="1:11" ht="18.75" customHeight="1">
      <c r="A5" s="75" t="s">
        <v>31</v>
      </c>
      <c r="B5" s="77" t="s">
        <v>77</v>
      </c>
      <c r="D5" s="273"/>
    </row>
    <row r="6" spans="1:11" ht="18.75" customHeight="1">
      <c r="A6" s="75" t="s">
        <v>32</v>
      </c>
      <c r="B6" s="77" t="s">
        <v>78</v>
      </c>
      <c r="D6" s="273"/>
    </row>
    <row r="7" spans="1:11" ht="18.75" customHeight="1">
      <c r="A7" s="75" t="s">
        <v>33</v>
      </c>
      <c r="B7" s="77" t="s">
        <v>79</v>
      </c>
      <c r="D7" s="273"/>
    </row>
    <row r="8" spans="1:11" ht="18.75" customHeight="1">
      <c r="A8" s="75" t="s">
        <v>34</v>
      </c>
      <c r="B8" s="77" t="s">
        <v>80</v>
      </c>
      <c r="D8" s="273"/>
    </row>
    <row r="9" spans="1:11" ht="18.75" customHeight="1">
      <c r="A9" s="75" t="s">
        <v>35</v>
      </c>
      <c r="B9" s="83" t="s">
        <v>123</v>
      </c>
      <c r="D9" s="273"/>
    </row>
    <row r="10" spans="1:11" ht="18.75" customHeight="1">
      <c r="A10" s="75" t="s">
        <v>36</v>
      </c>
      <c r="B10" s="83" t="s">
        <v>81</v>
      </c>
      <c r="D10" s="273"/>
    </row>
    <row r="11" spans="1:11" ht="18.75" customHeight="1">
      <c r="A11" s="75" t="s">
        <v>37</v>
      </c>
      <c r="B11" s="77" t="s">
        <v>82</v>
      </c>
      <c r="D11" s="273"/>
    </row>
    <row r="12" spans="1:11" ht="18.75" customHeight="1">
      <c r="A12" s="75"/>
      <c r="B12" s="77"/>
      <c r="D12" s="273"/>
    </row>
    <row r="13" spans="1:11" hidden="1"/>
    <row r="14" spans="1:11" ht="30" hidden="1" customHeight="1">
      <c r="C14" s="563"/>
      <c r="D14" s="563"/>
      <c r="E14" s="563"/>
      <c r="F14" s="10"/>
      <c r="G14" s="564"/>
      <c r="H14" s="564"/>
      <c r="I14" s="564"/>
      <c r="J14" s="2"/>
      <c r="K14" s="2"/>
    </row>
    <row r="15" spans="1:11" hidden="1">
      <c r="C15" s="9"/>
      <c r="D15" s="9"/>
      <c r="E15" s="9"/>
      <c r="F15" s="9"/>
      <c r="G15" s="9"/>
      <c r="H15" s="9"/>
      <c r="I15" s="9"/>
    </row>
    <row r="16" spans="1:11" ht="42.75" hidden="1" customHeight="1">
      <c r="C16" s="7"/>
      <c r="D16" s="7"/>
      <c r="E16" s="7"/>
      <c r="F16" s="7"/>
      <c r="G16" s="7"/>
      <c r="H16" s="7"/>
      <c r="I16" s="7"/>
    </row>
    <row r="17" spans="3:9" ht="40.5" hidden="1" customHeight="1">
      <c r="C17" s="7"/>
      <c r="D17" s="7"/>
      <c r="E17" s="7"/>
      <c r="F17" s="7"/>
      <c r="G17" s="7"/>
      <c r="H17" s="7"/>
      <c r="I17" s="7"/>
    </row>
    <row r="18" spans="3:9" ht="43.5" hidden="1" customHeight="1">
      <c r="C18" s="7"/>
      <c r="D18" s="7"/>
      <c r="E18" s="7"/>
      <c r="F18" s="7"/>
      <c r="G18" s="7"/>
      <c r="H18" s="7"/>
      <c r="I18" s="7"/>
    </row>
    <row r="19" spans="3:9" ht="15" hidden="1" customHeight="1">
      <c r="C19" s="7"/>
      <c r="D19" s="7"/>
      <c r="E19" s="7"/>
      <c r="F19" s="7"/>
      <c r="G19" s="7"/>
      <c r="H19" s="7"/>
      <c r="I19" s="7"/>
    </row>
    <row r="20" spans="3:9" ht="24" hidden="1" customHeight="1">
      <c r="C20" s="563"/>
      <c r="D20" s="563"/>
      <c r="E20" s="563"/>
      <c r="F20" s="10"/>
      <c r="G20" s="11"/>
      <c r="H20" s="11"/>
      <c r="I20" s="11"/>
    </row>
    <row r="21" spans="3:9" ht="15.75" hidden="1" customHeight="1">
      <c r="C21" s="12"/>
      <c r="D21" s="9"/>
      <c r="E21" s="12"/>
      <c r="F21" s="12"/>
      <c r="G21" s="564"/>
      <c r="H21" s="564"/>
      <c r="I21" s="564"/>
    </row>
    <row r="22" spans="3:9" ht="45.75" hidden="1" customHeight="1">
      <c r="C22" s="7"/>
      <c r="D22" s="7"/>
      <c r="E22" s="7"/>
      <c r="F22" s="7"/>
      <c r="G22" s="6"/>
      <c r="H22" s="6"/>
      <c r="I22" s="7"/>
    </row>
    <row r="23" spans="3:9" ht="50.25" hidden="1" customHeight="1">
      <c r="C23" s="7"/>
      <c r="D23" s="7"/>
      <c r="E23" s="7"/>
      <c r="F23" s="7"/>
      <c r="G23" s="6"/>
      <c r="H23" s="6"/>
      <c r="I23" s="8"/>
    </row>
    <row r="24" spans="3:9" ht="47.25" hidden="1" customHeight="1">
      <c r="C24" s="7"/>
      <c r="D24" s="7"/>
      <c r="E24" s="7"/>
      <c r="F24" s="7"/>
      <c r="G24" s="6"/>
      <c r="H24" s="6"/>
      <c r="I24" s="8"/>
    </row>
    <row r="25" spans="3:9" hidden="1"/>
    <row r="26" spans="3:9" hidden="1"/>
    <row r="27" spans="3:9" hidden="1"/>
    <row r="28" spans="3:9" hidden="1"/>
    <row r="29" spans="3:9" hidden="1"/>
    <row r="30" spans="3:9" hidden="1"/>
    <row r="31" spans="3:9" hidden="1"/>
    <row r="32" spans="3:9" hidden="1"/>
    <row r="33" spans="2:11" ht="13.5" thickBot="1"/>
    <row r="34" spans="2:11" ht="26.25" thickBot="1">
      <c r="B34" s="4" t="s">
        <v>47</v>
      </c>
    </row>
    <row r="35" spans="2:11" ht="18">
      <c r="B35" s="78" t="s">
        <v>83</v>
      </c>
      <c r="D35" s="273"/>
      <c r="H35" s="562"/>
      <c r="I35" s="562"/>
      <c r="J35" s="562"/>
      <c r="K35" s="562"/>
    </row>
    <row r="36" spans="2:11" ht="18">
      <c r="B36" s="79" t="s">
        <v>354</v>
      </c>
      <c r="D36" s="273"/>
    </row>
    <row r="37" spans="2:11" ht="18">
      <c r="B37" s="79" t="s">
        <v>84</v>
      </c>
      <c r="D37" s="273"/>
    </row>
    <row r="38" spans="2:11" ht="18">
      <c r="B38" s="79" t="s">
        <v>355</v>
      </c>
      <c r="D38" s="273"/>
    </row>
    <row r="39" spans="2:11" ht="36">
      <c r="B39" s="79" t="s">
        <v>356</v>
      </c>
      <c r="D39" s="273"/>
      <c r="E39" s="273"/>
    </row>
    <row r="40" spans="2:11" ht="18">
      <c r="B40" s="79" t="s">
        <v>357</v>
      </c>
      <c r="D40" s="274"/>
    </row>
    <row r="41" spans="2:11" ht="18">
      <c r="B41" s="79" t="s">
        <v>358</v>
      </c>
    </row>
    <row r="42" spans="2:11" ht="18">
      <c r="B42" s="78" t="s">
        <v>85</v>
      </c>
      <c r="D42" s="273"/>
    </row>
    <row r="43" spans="2:11" ht="18">
      <c r="B43" s="79" t="s">
        <v>86</v>
      </c>
      <c r="D43" s="273"/>
    </row>
    <row r="44" spans="2:11" ht="18">
      <c r="B44" s="79" t="s">
        <v>87</v>
      </c>
      <c r="D44" s="273"/>
    </row>
    <row r="45" spans="2:11" ht="18">
      <c r="B45" s="79" t="s">
        <v>88</v>
      </c>
      <c r="D45" s="273"/>
    </row>
    <row r="46" spans="2:11" ht="18">
      <c r="B46" s="79" t="s">
        <v>89</v>
      </c>
      <c r="D46" s="273"/>
    </row>
    <row r="47" spans="2:11" ht="18">
      <c r="B47" s="78" t="s">
        <v>90</v>
      </c>
      <c r="C47" s="273"/>
    </row>
    <row r="48" spans="2:11" ht="18">
      <c r="B48" s="79" t="s">
        <v>91</v>
      </c>
      <c r="C48" s="273"/>
    </row>
    <row r="49" spans="2:4" ht="18">
      <c r="B49" s="79" t="s">
        <v>92</v>
      </c>
      <c r="C49" s="273"/>
    </row>
    <row r="50" spans="2:4" ht="18">
      <c r="B50" s="79" t="s">
        <v>359</v>
      </c>
      <c r="C50" s="273"/>
    </row>
    <row r="51" spans="2:4" ht="18">
      <c r="B51" s="79" t="s">
        <v>108</v>
      </c>
      <c r="C51" s="273"/>
    </row>
    <row r="52" spans="2:4" ht="18">
      <c r="B52" s="79" t="s">
        <v>93</v>
      </c>
      <c r="C52" s="273"/>
    </row>
    <row r="53" spans="2:4" ht="18">
      <c r="B53" s="79" t="s">
        <v>360</v>
      </c>
      <c r="C53" s="273"/>
    </row>
    <row r="54" spans="2:4" ht="18">
      <c r="B54" s="79" t="s">
        <v>94</v>
      </c>
      <c r="C54" s="273"/>
    </row>
    <row r="55" spans="2:4" ht="18">
      <c r="B55" s="79" t="s">
        <v>361</v>
      </c>
      <c r="C55" s="273"/>
    </row>
    <row r="56" spans="2:4" ht="18">
      <c r="B56" s="79" t="s">
        <v>95</v>
      </c>
      <c r="C56" s="273"/>
    </row>
    <row r="57" spans="2:4" ht="18">
      <c r="B57" s="79" t="s">
        <v>367</v>
      </c>
      <c r="C57" s="273"/>
    </row>
    <row r="58" spans="2:4" ht="18">
      <c r="B58" s="78" t="s">
        <v>104</v>
      </c>
      <c r="D58" s="273"/>
    </row>
    <row r="59" spans="2:4" ht="18">
      <c r="B59" s="79" t="s">
        <v>109</v>
      </c>
      <c r="D59" s="273"/>
    </row>
    <row r="60" spans="2:4" ht="18">
      <c r="B60" s="79" t="s">
        <v>110</v>
      </c>
      <c r="D60" s="273"/>
    </row>
    <row r="61" spans="2:4" ht="18">
      <c r="B61" s="79" t="s">
        <v>111</v>
      </c>
      <c r="D61" s="273"/>
    </row>
    <row r="62" spans="2:4" ht="18">
      <c r="B62" s="79" t="s">
        <v>112</v>
      </c>
      <c r="D62" s="273"/>
    </row>
    <row r="63" spans="2:4" ht="18">
      <c r="B63" s="79" t="s">
        <v>368</v>
      </c>
      <c r="D63" s="273"/>
    </row>
    <row r="64" spans="2:4" ht="18">
      <c r="B64" s="79" t="s">
        <v>369</v>
      </c>
      <c r="D64" s="273"/>
    </row>
    <row r="65" spans="2:4" ht="18">
      <c r="B65" s="78" t="s">
        <v>96</v>
      </c>
      <c r="D65" s="273"/>
    </row>
    <row r="66" spans="2:4" ht="18">
      <c r="B66" s="79" t="s">
        <v>113</v>
      </c>
      <c r="D66" s="273"/>
    </row>
    <row r="67" spans="2:4" ht="18">
      <c r="B67" s="79" t="s">
        <v>114</v>
      </c>
      <c r="D67" s="273"/>
    </row>
    <row r="68" spans="2:4" ht="18">
      <c r="B68" s="79" t="s">
        <v>366</v>
      </c>
      <c r="D68" s="273"/>
    </row>
    <row r="69" spans="2:4" ht="36">
      <c r="B69" s="79" t="s">
        <v>115</v>
      </c>
      <c r="D69" s="273"/>
    </row>
    <row r="70" spans="2:4" ht="36">
      <c r="B70" s="79" t="s">
        <v>116</v>
      </c>
      <c r="D70" s="273"/>
    </row>
    <row r="71" spans="2:4" ht="18">
      <c r="B71" s="79" t="s">
        <v>363</v>
      </c>
      <c r="D71" s="273"/>
    </row>
    <row r="72" spans="2:4" ht="18">
      <c r="B72" s="79" t="s">
        <v>362</v>
      </c>
      <c r="D72" s="273"/>
    </row>
    <row r="73" spans="2:4" ht="18">
      <c r="B73" s="78" t="s">
        <v>97</v>
      </c>
      <c r="D73" s="273"/>
    </row>
    <row r="74" spans="2:4" ht="18">
      <c r="B74" s="79" t="s">
        <v>364</v>
      </c>
      <c r="D74" s="273"/>
    </row>
    <row r="75" spans="2:4" ht="18">
      <c r="B75" s="79" t="s">
        <v>98</v>
      </c>
      <c r="D75" s="273"/>
    </row>
    <row r="76" spans="2:4" ht="18">
      <c r="B76" s="79" t="s">
        <v>365</v>
      </c>
      <c r="D76" s="273"/>
    </row>
    <row r="77" spans="2:4" ht="36">
      <c r="B77" s="78" t="s">
        <v>99</v>
      </c>
      <c r="D77" s="273"/>
    </row>
    <row r="78" spans="2:4" ht="18">
      <c r="B78" s="79" t="s">
        <v>370</v>
      </c>
      <c r="D78" s="273"/>
    </row>
    <row r="79" spans="2:4" ht="18">
      <c r="B79" s="79" t="s">
        <v>371</v>
      </c>
      <c r="D79" s="273"/>
    </row>
    <row r="80" spans="2:4" ht="18">
      <c r="B80" s="79" t="s">
        <v>117</v>
      </c>
      <c r="D80" s="273"/>
    </row>
    <row r="81" spans="2:4" ht="18">
      <c r="B81" s="78" t="s">
        <v>105</v>
      </c>
      <c r="D81" s="273"/>
    </row>
    <row r="82" spans="2:4" ht="18">
      <c r="B82" s="79" t="s">
        <v>118</v>
      </c>
      <c r="D82" s="273"/>
    </row>
    <row r="83" spans="2:4" ht="36">
      <c r="B83" s="79" t="s">
        <v>119</v>
      </c>
      <c r="D83" s="273"/>
    </row>
    <row r="84" spans="2:4" ht="18">
      <c r="B84" s="79" t="s">
        <v>120</v>
      </c>
      <c r="D84" s="273"/>
    </row>
    <row r="85" spans="2:4" ht="18">
      <c r="B85" s="79" t="s">
        <v>121</v>
      </c>
      <c r="D85" s="274"/>
    </row>
    <row r="86" spans="2:4" ht="36">
      <c r="B86" s="78" t="s">
        <v>106</v>
      </c>
      <c r="D86" s="273"/>
    </row>
    <row r="87" spans="2:4" ht="18">
      <c r="B87" s="79" t="s">
        <v>100</v>
      </c>
      <c r="D87" s="273"/>
    </row>
    <row r="88" spans="2:4" ht="18">
      <c r="B88" s="79" t="s">
        <v>101</v>
      </c>
      <c r="D88" s="273"/>
    </row>
    <row r="89" spans="2:4" ht="18">
      <c r="B89" s="79" t="s">
        <v>122</v>
      </c>
      <c r="D89" s="273"/>
    </row>
    <row r="90" spans="2:4" ht="36">
      <c r="B90" s="79" t="s">
        <v>372</v>
      </c>
      <c r="D90" s="273"/>
    </row>
    <row r="91" spans="2:4" ht="18">
      <c r="B91" s="78" t="s">
        <v>107</v>
      </c>
      <c r="D91" s="273"/>
    </row>
    <row r="92" spans="2:4" ht="18">
      <c r="B92" s="79" t="s">
        <v>102</v>
      </c>
      <c r="D92" s="273"/>
    </row>
    <row r="93" spans="2:4" ht="18">
      <c r="B93" s="79" t="s">
        <v>103</v>
      </c>
      <c r="D93" s="273"/>
    </row>
    <row r="94" spans="2:4" ht="18.75" thickBot="1">
      <c r="B94" s="13" t="s">
        <v>3</v>
      </c>
    </row>
    <row r="96" spans="2:4" ht="13.5" thickBot="1"/>
    <row r="97" spans="2:2" ht="18">
      <c r="B97" s="80" t="s">
        <v>49</v>
      </c>
    </row>
    <row r="98" spans="2:2" ht="18">
      <c r="B98" s="78" t="s">
        <v>83</v>
      </c>
    </row>
    <row r="99" spans="2:2" ht="18">
      <c r="B99" s="78" t="s">
        <v>85</v>
      </c>
    </row>
    <row r="100" spans="2:2" ht="18">
      <c r="B100" s="78" t="s">
        <v>90</v>
      </c>
    </row>
    <row r="101" spans="2:2" ht="18">
      <c r="B101" s="78" t="s">
        <v>104</v>
      </c>
    </row>
    <row r="102" spans="2:2" ht="18">
      <c r="B102" s="78" t="s">
        <v>96</v>
      </c>
    </row>
    <row r="103" spans="2:2" ht="18">
      <c r="B103" s="78" t="s">
        <v>97</v>
      </c>
    </row>
    <row r="104" spans="2:2" ht="36">
      <c r="B104" s="78" t="s">
        <v>99</v>
      </c>
    </row>
    <row r="105" spans="2:2" ht="18">
      <c r="B105" s="78" t="s">
        <v>105</v>
      </c>
    </row>
    <row r="106" spans="2:2" ht="36">
      <c r="B106" s="78" t="s">
        <v>106</v>
      </c>
    </row>
    <row r="107" spans="2:2" ht="18">
      <c r="B107" s="78" t="s">
        <v>107</v>
      </c>
    </row>
    <row r="108" spans="2:2" ht="18.75" thickBot="1">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4</vt:i4>
      </vt:variant>
    </vt:vector>
  </HeadingPairs>
  <TitlesOfParts>
    <vt:vector size="19" baseType="lpstr">
      <vt:lpstr>Serv.Salud</vt:lpstr>
      <vt:lpstr>Materno Inf </vt:lpstr>
      <vt:lpstr>Salu.Mental </vt:lpstr>
      <vt:lpstr>Promo.Salud </vt:lpstr>
      <vt:lpstr>Ambient Human</vt:lpstr>
      <vt:lpstr>Vig.Salu</vt:lpstr>
      <vt:lpstr>Regulac</vt:lpstr>
      <vt:lpstr>Tabaco </vt:lpstr>
      <vt:lpstr>DireccyConducc</vt:lpstr>
      <vt:lpstr>Gest. Institucional </vt:lpstr>
      <vt:lpstr>TI </vt:lpstr>
      <vt:lpstr>MONTOS ESTIMADOS</vt:lpstr>
      <vt:lpstr>Valoración_Riesgo </vt:lpstr>
      <vt:lpstr>SEVRI-INFO</vt:lpstr>
      <vt:lpstr>bd</vt:lpstr>
      <vt:lpstr>Serv.Salud!Área_de_impresión</vt:lpstr>
      <vt:lpstr>categoriasr</vt:lpstr>
      <vt:lpstr>inventarioriesgos</vt:lpstr>
      <vt:lpstr>riesgos</vt:lpstr>
    </vt:vector>
  </TitlesOfParts>
  <Company>Oficina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usuario</cp:lastModifiedBy>
  <cp:lastPrinted>2011-11-07T21:13:52Z</cp:lastPrinted>
  <dcterms:created xsi:type="dcterms:W3CDTF">2007-10-09T06:09:30Z</dcterms:created>
  <dcterms:modified xsi:type="dcterms:W3CDTF">2015-01-28T21:26:51Z</dcterms:modified>
</cp:coreProperties>
</file>