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15" windowWidth="15480" windowHeight="11010" tabRatio="959"/>
  </bookViews>
  <sheets>
    <sheet name="Serv.Salud" sheetId="32" r:id="rId1"/>
    <sheet name="Materno Inf " sheetId="33" r:id="rId2"/>
    <sheet name="Salu.Mental " sheetId="34" r:id="rId3"/>
    <sheet name="Promo.Salud " sheetId="35" r:id="rId4"/>
    <sheet name="Ambient Human" sheetId="36" r:id="rId5"/>
    <sheet name="Vig.Salud" sheetId="37" r:id="rId6"/>
    <sheet name="Regulac" sheetId="38" r:id="rId7"/>
    <sheet name="Tabaco " sheetId="39" r:id="rId8"/>
    <sheet name="DireccyConducc" sheetId="40" r:id="rId9"/>
    <sheet name="Gest. Institucional " sheetId="41" r:id="rId10"/>
    <sheet name="TI " sheetId="42" r:id="rId11"/>
    <sheet name="MONTOS ESTIMADOS" sheetId="43" r:id="rId12"/>
    <sheet name="Valoración_Riesgo " sheetId="31" r:id="rId13"/>
    <sheet name="SEVRI-INFO" sheetId="21" r:id="rId14"/>
    <sheet name="bd" sheetId="7" r:id="rId15"/>
  </sheets>
  <externalReferences>
    <externalReference r:id="rId16"/>
    <externalReference r:id="rId17"/>
  </externalReferences>
  <definedNames>
    <definedName name="a" localSheetId="0">#REF!</definedName>
    <definedName name="a">#REF!</definedName>
    <definedName name="aasa">#REF!</definedName>
    <definedName name="_xlnm.Print_Area" localSheetId="0">Serv.Salud!$A$1:$H$7</definedName>
    <definedName name="as" localSheetId="0">#REF!</definedName>
    <definedName name="as">#REF!</definedName>
    <definedName name="categoriasr">bd!$B$97:$B$108</definedName>
    <definedName name="categoriasriesgo" localSheetId="0">[1]bd!#REF!</definedName>
    <definedName name="categoriasriesgo" localSheetId="12">[2]bd!#REF!</definedName>
    <definedName name="categoriasriesgo">bd!#REF!</definedName>
    <definedName name="CostInd" localSheetId="0">#REF!</definedName>
    <definedName name="CostInd" localSheetId="12">'[2]Inventario recursos'!#REF!</definedName>
    <definedName name="CostInd">#REF!</definedName>
    <definedName name="inventarioriesgos">bd!$B$35:$B$94</definedName>
    <definedName name="l" localSheetId="0">#REF!</definedName>
    <definedName name="l">#REF!</definedName>
    <definedName name="riesgos">bd!$B$1:$B$12</definedName>
    <definedName name="SisyTec" localSheetId="0">#REF!</definedName>
    <definedName name="SisyTec" localSheetId="12">'[2]Inventario recursos'!#REF!</definedName>
    <definedName name="SisyTec">#REF!</definedName>
  </definedNames>
  <calcPr calcId="125725"/>
</workbook>
</file>

<file path=xl/calcChain.xml><?xml version="1.0" encoding="utf-8"?>
<calcChain xmlns="http://schemas.openxmlformats.org/spreadsheetml/2006/main">
  <c r="J22" i="31"/>
  <c r="I22"/>
  <c r="K22" s="1"/>
  <c r="O22"/>
  <c r="O18"/>
  <c r="J18"/>
  <c r="I18"/>
  <c r="K18" s="1"/>
  <c r="O38"/>
  <c r="J38"/>
  <c r="I38"/>
  <c r="K38"/>
  <c r="O26"/>
  <c r="J26"/>
  <c r="I26"/>
  <c r="K26"/>
  <c r="I16" i="39"/>
  <c r="I18" i="38"/>
  <c r="I20" i="36"/>
  <c r="A2" i="42"/>
  <c r="A2" i="41"/>
  <c r="A2" i="40"/>
  <c r="A2" i="39"/>
  <c r="A2" i="38"/>
  <c r="A2" i="37"/>
  <c r="A2" i="36"/>
  <c r="A2" i="35"/>
  <c r="A2" i="34"/>
  <c r="A2" i="33"/>
  <c r="H3" i="42"/>
  <c r="C13" i="43"/>
  <c r="H3" i="41"/>
  <c r="C12" i="43" s="1"/>
  <c r="H3" i="40"/>
  <c r="C11" i="43"/>
  <c r="H3" i="39"/>
  <c r="C10" i="43"/>
  <c r="H3" i="38"/>
  <c r="C9" i="43"/>
  <c r="H3" i="37"/>
  <c r="C8" i="43"/>
  <c r="H3" i="36"/>
  <c r="C7" i="43"/>
  <c r="H3" i="35"/>
  <c r="C6" i="43" s="1"/>
  <c r="H3" i="34"/>
  <c r="C5" i="43"/>
  <c r="H3" i="33"/>
  <c r="C4" i="43"/>
  <c r="H3" i="32"/>
  <c r="C3" i="43"/>
  <c r="B6"/>
  <c r="I19" i="33"/>
  <c r="I18"/>
  <c r="I17"/>
  <c r="I17" i="32"/>
  <c r="I16"/>
  <c r="I15"/>
  <c r="B13" i="43"/>
  <c r="B12"/>
  <c r="B11"/>
  <c r="B10"/>
  <c r="B9"/>
  <c r="B8"/>
  <c r="B7"/>
  <c r="B5"/>
  <c r="B3"/>
  <c r="B4"/>
  <c r="B16" i="42"/>
  <c r="B15"/>
  <c r="B42" i="41"/>
  <c r="B41"/>
  <c r="B30" i="40"/>
  <c r="B31"/>
  <c r="B29"/>
  <c r="B17" i="39"/>
  <c r="B18"/>
  <c r="B19" i="38"/>
  <c r="B20"/>
  <c r="B21" i="37"/>
  <c r="B22"/>
  <c r="B21" i="36"/>
  <c r="B22"/>
  <c r="B22" i="35"/>
  <c r="B23"/>
  <c r="B21"/>
  <c r="B13" i="34"/>
  <c r="B14"/>
  <c r="B12"/>
  <c r="B19" i="33"/>
  <c r="I16" i="42"/>
  <c r="I15"/>
  <c r="I14"/>
  <c r="I42" i="41"/>
  <c r="I41"/>
  <c r="I40"/>
  <c r="I31" i="40"/>
  <c r="I30"/>
  <c r="I29"/>
  <c r="I18" i="39"/>
  <c r="I17"/>
  <c r="I20" i="38"/>
  <c r="I19"/>
  <c r="I22" i="37"/>
  <c r="I21"/>
  <c r="I20"/>
  <c r="I22" i="36"/>
  <c r="I21"/>
  <c r="I23" i="35"/>
  <c r="I22"/>
  <c r="I21"/>
  <c r="I14" i="34"/>
  <c r="I13"/>
  <c r="I12"/>
  <c r="B17" i="32"/>
  <c r="B16"/>
  <c r="O52" i="31"/>
  <c r="O51"/>
  <c r="O50"/>
  <c r="O48"/>
  <c r="O47"/>
  <c r="O46"/>
  <c r="O44"/>
  <c r="O43"/>
  <c r="O42"/>
  <c r="O40"/>
  <c r="O39"/>
  <c r="O36"/>
  <c r="O35"/>
  <c r="O34"/>
  <c r="O32"/>
  <c r="O31"/>
  <c r="O30"/>
  <c r="O28"/>
  <c r="O27"/>
  <c r="O24"/>
  <c r="O23"/>
  <c r="O20"/>
  <c r="O19"/>
  <c r="O16"/>
  <c r="O15"/>
  <c r="O14"/>
  <c r="O12"/>
  <c r="O11"/>
  <c r="A50"/>
  <c r="A46"/>
  <c r="A42"/>
  <c r="A38"/>
  <c r="A34"/>
  <c r="A30"/>
  <c r="A26"/>
  <c r="A22"/>
  <c r="A18"/>
  <c r="A14"/>
  <c r="A10"/>
  <c r="J52"/>
  <c r="I52"/>
  <c r="J51"/>
  <c r="I51"/>
  <c r="K51"/>
  <c r="J50"/>
  <c r="I50"/>
  <c r="J48"/>
  <c r="I48"/>
  <c r="J47"/>
  <c r="K47"/>
  <c r="I47"/>
  <c r="J46"/>
  <c r="I46"/>
  <c r="K46"/>
  <c r="J44"/>
  <c r="I44"/>
  <c r="K44"/>
  <c r="P44"/>
  <c r="J43"/>
  <c r="I43"/>
  <c r="K43"/>
  <c r="P43"/>
  <c r="J42"/>
  <c r="I42"/>
  <c r="J40"/>
  <c r="I40"/>
  <c r="K40"/>
  <c r="P40"/>
  <c r="J39"/>
  <c r="I39"/>
  <c r="K39"/>
  <c r="P39"/>
  <c r="J36"/>
  <c r="K36"/>
  <c r="P36"/>
  <c r="I36"/>
  <c r="J35"/>
  <c r="K35"/>
  <c r="P35"/>
  <c r="I35"/>
  <c r="J34"/>
  <c r="I34"/>
  <c r="K34"/>
  <c r="J32"/>
  <c r="I32"/>
  <c r="K32"/>
  <c r="P32"/>
  <c r="J31"/>
  <c r="I31"/>
  <c r="K31"/>
  <c r="J30"/>
  <c r="I30"/>
  <c r="J28"/>
  <c r="K28"/>
  <c r="P28"/>
  <c r="I28"/>
  <c r="J27"/>
  <c r="K27"/>
  <c r="P27"/>
  <c r="I27"/>
  <c r="J24"/>
  <c r="I24"/>
  <c r="K24"/>
  <c r="P24"/>
  <c r="J23"/>
  <c r="K23"/>
  <c r="I23"/>
  <c r="J20"/>
  <c r="I20"/>
  <c r="K20"/>
  <c r="P20"/>
  <c r="J19"/>
  <c r="I19"/>
  <c r="K19"/>
  <c r="P19"/>
  <c r="J16"/>
  <c r="I16"/>
  <c r="J15"/>
  <c r="I15"/>
  <c r="K15"/>
  <c r="J14"/>
  <c r="I14"/>
  <c r="K14"/>
  <c r="T14"/>
  <c r="J12"/>
  <c r="I12"/>
  <c r="K12"/>
  <c r="J11"/>
  <c r="K11"/>
  <c r="P11"/>
  <c r="I11"/>
  <c r="O10"/>
  <c r="J10"/>
  <c r="I10"/>
  <c r="K52"/>
  <c r="P52"/>
  <c r="P46"/>
  <c r="Q52"/>
  <c r="R52"/>
  <c r="Q46"/>
  <c r="R46"/>
  <c r="K16"/>
  <c r="P16"/>
  <c r="R16"/>
  <c r="Q16"/>
  <c r="P12"/>
  <c r="Q19"/>
  <c r="R19"/>
  <c r="Q20"/>
  <c r="R20"/>
  <c r="P23"/>
  <c r="Q32"/>
  <c r="R32"/>
  <c r="R35"/>
  <c r="Q35"/>
  <c r="R36"/>
  <c r="Q36"/>
  <c r="R24"/>
  <c r="Q24"/>
  <c r="Q27"/>
  <c r="R27"/>
  <c r="R28"/>
  <c r="Q28"/>
  <c r="R39"/>
  <c r="Q39"/>
  <c r="Q40"/>
  <c r="R40"/>
  <c r="R43"/>
  <c r="Q43"/>
  <c r="R44"/>
  <c r="Q44"/>
  <c r="P47"/>
  <c r="P51"/>
  <c r="R23"/>
  <c r="Q23"/>
  <c r="R51"/>
  <c r="Q51"/>
  <c r="R47"/>
  <c r="Q47"/>
  <c r="Q12"/>
  <c r="R12"/>
  <c r="P15"/>
  <c r="R15"/>
  <c r="Q15"/>
  <c r="U14"/>
  <c r="V14"/>
  <c r="P14"/>
  <c r="P31"/>
  <c r="K30"/>
  <c r="R31"/>
  <c r="Q31"/>
  <c r="P30"/>
  <c r="T30"/>
  <c r="R14"/>
  <c r="Q14"/>
  <c r="S14"/>
  <c r="R30"/>
  <c r="Q30"/>
  <c r="U30"/>
  <c r="V30"/>
  <c r="S30"/>
  <c r="T38"/>
  <c r="P38"/>
  <c r="T34"/>
  <c r="P34"/>
  <c r="T26"/>
  <c r="P26"/>
  <c r="K10"/>
  <c r="R11"/>
  <c r="Q11"/>
  <c r="P10"/>
  <c r="T10"/>
  <c r="Q38"/>
  <c r="R38"/>
  <c r="U38"/>
  <c r="V38"/>
  <c r="S38"/>
  <c r="U34"/>
  <c r="V34"/>
  <c r="S34"/>
  <c r="Q34"/>
  <c r="R34"/>
  <c r="Q26"/>
  <c r="R26"/>
  <c r="U26"/>
  <c r="V26"/>
  <c r="S26"/>
  <c r="U10"/>
  <c r="V10"/>
  <c r="S10"/>
  <c r="R10"/>
  <c r="Q10"/>
  <c r="K42" l="1"/>
  <c r="T42"/>
  <c r="U42" s="1"/>
  <c r="V42" s="1"/>
  <c r="P42"/>
  <c r="K48"/>
  <c r="P48"/>
  <c r="T46"/>
  <c r="K50"/>
  <c r="P50"/>
  <c r="T50"/>
  <c r="C14" i="43"/>
  <c r="T22" i="31"/>
  <c r="R18"/>
  <c r="T18"/>
  <c r="S42" l="1"/>
  <c r="R42"/>
  <c r="Q42"/>
  <c r="U46"/>
  <c r="V46" s="1"/>
  <c r="S46"/>
  <c r="Q48"/>
  <c r="R48"/>
  <c r="Q50"/>
  <c r="R50"/>
  <c r="U50"/>
  <c r="V50" s="1"/>
  <c r="S50"/>
  <c r="R22"/>
  <c r="U22"/>
  <c r="V22" s="1"/>
  <c r="W10"/>
  <c r="U18"/>
  <c r="V18" s="1"/>
</calcChain>
</file>

<file path=xl/comments1.xml><?xml version="1.0" encoding="utf-8"?>
<comments xmlns="http://schemas.openxmlformats.org/spreadsheetml/2006/main">
  <authors>
    <author xml:space="preserve"> </author>
  </authors>
  <commentList>
    <comment ref="C7" authorId="0">
      <text>
        <r>
          <rPr>
            <b/>
            <sz val="8"/>
            <color indexed="81"/>
            <rFont val="Tahoma"/>
            <family val="2"/>
          </rPr>
          <t xml:space="preserve"> Norma desarrollada, implica: 
1) Elaboración (ajuste).
2) Divulgación
3) Implementación.
4) Seguimiento.
Cada nivel de gestión programa de acuerdo a su competencia.</t>
        </r>
      </text>
    </comment>
    <comment ref="C9" authorId="0">
      <text>
        <r>
          <rPr>
            <sz val="8"/>
            <color indexed="81"/>
            <rFont val="Tahoma"/>
            <family val="2"/>
          </rPr>
          <t xml:space="preserve">Se evaluará una muestra  de los establecimientos de servicios de salud públicos de los tres niveles una red seleccionada con la trazadora de diabetes mellitus.
</t>
        </r>
      </text>
    </comment>
  </commentList>
</comments>
</file>

<file path=xl/comments2.xml><?xml version="1.0" encoding="utf-8"?>
<comments xmlns="http://schemas.openxmlformats.org/spreadsheetml/2006/main">
  <authors>
    <author xml:space="preserve"> </author>
  </authors>
  <commentList>
    <comment ref="C7" authorId="0">
      <text>
        <r>
          <rPr>
            <sz val="8"/>
            <color indexed="81"/>
            <rFont val="Tahoma"/>
            <family val="2"/>
          </rPr>
          <t>Norma desarrollada, implica: 
1) Elaboración (ajuste).
2) Divulgación
3) Implementación.
4) Seguimiento.
Cada nivel de gestión programa de acuerdo a su competencia.</t>
        </r>
      </text>
    </comment>
  </commentList>
</comments>
</file>

<file path=xl/comments3.xml><?xml version="1.0" encoding="utf-8"?>
<comments xmlns="http://schemas.openxmlformats.org/spreadsheetml/2006/main">
  <authors>
    <author>AlexPortatil</author>
  </authors>
  <commentList>
    <comment ref="C15" authorId="0">
      <text>
        <r>
          <rPr>
            <b/>
            <sz val="9"/>
            <color indexed="81"/>
            <rFont val="Tahoma"/>
            <family val="2"/>
          </rPr>
          <t>AlexPortatil:</t>
        </r>
        <r>
          <rPr>
            <sz val="9"/>
            <color indexed="81"/>
            <rFont val="Tahoma"/>
            <family val="2"/>
          </rPr>
          <t xml:space="preserve">
Incluir estas en actividades con un solo indicador.</t>
        </r>
      </text>
    </comment>
  </commentList>
</comments>
</file>

<file path=xl/comments4.xml><?xml version="1.0" encoding="utf-8"?>
<comments xmlns="http://schemas.openxmlformats.org/spreadsheetml/2006/main">
  <authors>
    <author xml:space="preserve"> </author>
  </authors>
  <commentList>
    <comment ref="C7" authorId="0">
      <text>
        <r>
          <rPr>
            <sz val="8"/>
            <color indexed="81"/>
            <rFont val="Tahoma"/>
            <family val="2"/>
          </rPr>
          <t>Norma desarrollada, implica: 
1) Elaboración (ajuste).
2) Divulgación
3) Implementación.
4) Seguimiento.
Cada nivel de gestión programa de acuerdo a su competencia.</t>
        </r>
      </text>
    </comment>
  </commentList>
</comments>
</file>

<file path=xl/comments5.xml><?xml version="1.0" encoding="utf-8"?>
<comments xmlns="http://schemas.openxmlformats.org/spreadsheetml/2006/main">
  <authors>
    <author xml:space="preserve"> </author>
    <author>admloc</author>
  </authors>
  <commentList>
    <comment ref="C7" authorId="0">
      <text>
        <r>
          <rPr>
            <sz val="8"/>
            <color indexed="81"/>
            <rFont val="Tahoma"/>
            <family val="2"/>
          </rPr>
          <t>El ASIS debe estar actualizado en los tres niveles de gestión en el primer trimestre del 2015, con insumo para la planificación.</t>
        </r>
      </text>
    </comment>
    <comment ref="C13" authorId="1">
      <text>
        <r>
          <rPr>
            <b/>
            <sz val="9"/>
            <color indexed="81"/>
            <rFont val="Tahoma"/>
            <family val="2"/>
          </rPr>
          <t xml:space="preserve">Incluye  los informes de:
1. Analisis de situación del PAI
2. Informes de cobertura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 xml:space="preserve"> </author>
  </authors>
  <commentList>
    <comment ref="C7" authorId="0">
      <text>
        <r>
          <rPr>
            <sz val="8"/>
            <color indexed="81"/>
            <rFont val="Tahoma"/>
            <family val="2"/>
          </rPr>
          <t>Norma desarrollada, implica: 
1) Elaboración (ajuste).
2) Divulgación
3) Implementación.
4) Seguimiento.
Cada nivel de gestión programa de acuerdo a su competencia.</t>
        </r>
      </text>
    </comment>
  </commentList>
</comments>
</file>

<file path=xl/comments7.xml><?xml version="1.0" encoding="utf-8"?>
<comments xmlns="http://schemas.openxmlformats.org/spreadsheetml/2006/main">
  <authors>
    <author xml:space="preserve"> </author>
    <author>UAIS</author>
  </authors>
  <commentList>
    <comment ref="C7" authorId="0">
      <text>
        <r>
          <rPr>
            <sz val="8"/>
            <color indexed="81"/>
            <rFont val="Tahoma"/>
            <family val="2"/>
          </rPr>
          <t xml:space="preserve">Política desarrollada, implica: 
1) Elaboración (ajuste).
2) Divulgación
3) Implementación.
4) Seguimiento.
Cada nivel de gestión programa de acuerdo a su competencia.
</t>
        </r>
      </text>
    </comment>
    <comment ref="C9" authorId="0">
      <text>
        <r>
          <rPr>
            <sz val="8"/>
            <color indexed="81"/>
            <rFont val="Tahoma"/>
            <family val="2"/>
          </rPr>
          <t xml:space="preserve">El plan desarrollado, implica: 
1) Elaboración (ajuste).
2)Divulgación
3) Implementación.
4) Seguimiento.
Cada nivel de gestión programa de acuerdo a su competencia.
</t>
        </r>
      </text>
    </comment>
    <comment ref="C10" authorId="0">
      <text>
        <r>
          <rPr>
            <sz val="8"/>
            <color indexed="81"/>
            <rFont val="Tahoma"/>
            <family val="2"/>
          </rPr>
          <t xml:space="preserve">El plan desarrollado, implica: 
1) Elaboración (ajuste).
2)Divulgación
3) Implementación.
4) Seguimiento.
Cada nivel de gestión programa de acuerdo a su competencia.
</t>
        </r>
      </text>
    </comment>
    <comment ref="C11" authorId="0">
      <text>
        <r>
          <rPr>
            <sz val="8"/>
            <color indexed="81"/>
            <rFont val="Tahoma"/>
            <family val="2"/>
          </rPr>
          <t xml:space="preserve">El plan desarrollado, implica: 
1) Elaboración (ajuste).
2)Divulgación
3) Implementación.
4) Seguimiento.
Cada nivel de gestión programa de acuerdo a su competencia.
</t>
        </r>
      </text>
    </comment>
    <comment ref="C12" authorId="0">
      <text>
        <r>
          <rPr>
            <sz val="8"/>
            <color indexed="81"/>
            <rFont val="Tahoma"/>
            <family val="2"/>
          </rPr>
          <t>El plan desarrollado, implica: 
1) Elaboración (ajuste).
2)Divulgación
3) Implementación.
4) Seguimiento.
Cada nivel de gestión programa de acuerdo a su competencia.</t>
        </r>
      </text>
    </comment>
    <comment ref="C14" authorId="1">
      <text>
        <r>
          <rPr>
            <b/>
            <sz val="9"/>
            <color indexed="81"/>
            <rFont val="Tahoma"/>
            <family val="2"/>
          </rPr>
          <t>UAIS:</t>
        </r>
        <r>
          <rPr>
            <sz val="9"/>
            <color indexed="81"/>
            <rFont val="Tahoma"/>
            <family val="2"/>
          </rPr>
          <t xml:space="preserve">
Queda pendiente a la definición del PNS
ISM2015: 14 informes 
(trimestral, semestral y anual por parte de cada Región en el proyecto)</t>
        </r>
      </text>
    </comment>
    <comment ref="C26" authorId="0">
      <text>
        <r>
          <rPr>
            <b/>
            <sz val="8"/>
            <color indexed="81"/>
            <rFont val="Tahoma"/>
            <family val="2"/>
          </rPr>
          <t>Incluye criterio técnico y posición de país.</t>
        </r>
      </text>
    </comment>
  </commentList>
</comments>
</file>

<file path=xl/comments8.xml><?xml version="1.0" encoding="utf-8"?>
<comments xmlns="http://schemas.openxmlformats.org/spreadsheetml/2006/main">
  <authors>
    <author xml:space="preserve"> </author>
    <author>Lucía UDO</author>
    <author xml:space="preserve"> Maritza Camacho</author>
    <author>Narcín Pacheco Valverde</author>
    <author>Alonzo</author>
    <author>Nydia Amador</author>
  </authors>
  <commentList>
    <comment ref="C15" authorId="0">
      <text>
        <r>
          <rPr>
            <sz val="8"/>
            <color indexed="81"/>
            <rFont val="Tahoma"/>
            <family val="2"/>
          </rPr>
          <t xml:space="preserve">Procedimientos desarrolados, implica: 
1) Elaboración (ajuste).
2) Divulgación
3) Implementación.
4) Seguimiento.
5) Evaluación
Cada nivel de gestión programa de acuerdo a su competencia.
</t>
        </r>
      </text>
    </comment>
    <comment ref="C22" authorId="0">
      <text>
        <r>
          <rPr>
            <sz val="8"/>
            <color indexed="81"/>
            <rFont val="Tahoma"/>
            <family val="2"/>
          </rPr>
          <t>Procedimientos desarrolados, implica: 
1) Elaboración (ajuste).
2) Divulgación
3) Implementación.
4) Seguimiento.
5) Evaluación
Cada nivel de gestión programa de acuerdo a su competencia.</t>
        </r>
      </text>
    </comment>
    <comment ref="C23" authorId="0">
      <text>
        <r>
          <rPr>
            <b/>
            <sz val="8"/>
            <color indexed="81"/>
            <rFont val="Tahoma"/>
            <family val="2"/>
          </rPr>
          <t xml:space="preserve">1.Percepción imagen externa
2.Comunicación Organizacional interna
3.Manual de Identidad gráfica
</t>
        </r>
      </text>
    </comment>
    <comment ref="C25" authorId="1">
      <text>
        <r>
          <rPr>
            <sz val="9"/>
            <color indexed="81"/>
            <rFont val="Tahoma"/>
            <family val="2"/>
          </rPr>
          <t>MIDEPLAN,HACIENDA,CGR,MS(POI)</t>
        </r>
      </text>
    </comment>
    <comment ref="C26" authorId="0">
      <text>
        <r>
          <rPr>
            <sz val="8"/>
            <color indexed="81"/>
            <rFont val="Tahoma"/>
            <family val="2"/>
          </rPr>
          <t>Incluye: 
1) Autoevaluación de control interno
2) Plan de mejora de control interno.
3) Informe word de control interno.
4) Informe de ética institucional.</t>
        </r>
      </text>
    </comment>
    <comment ref="C27" authorId="0">
      <text>
        <r>
          <rPr>
            <sz val="8"/>
            <color indexed="81"/>
            <rFont val="Tahoma"/>
            <family val="2"/>
          </rPr>
          <t xml:space="preserve">Incluye verificación de:
1) Metas POI
2) Los "SI" de la Autoevaluación de Control Interno
3) Plan de mejora
4) Riesgos
</t>
        </r>
      </text>
    </comment>
    <comment ref="C29" authorId="1">
      <text>
        <r>
          <rPr>
            <sz val="9"/>
            <color indexed="81"/>
            <rFont val="Tahoma"/>
            <family val="2"/>
          </rPr>
          <t xml:space="preserve">Estos informes corresponden a:
1) Memoria institucional anual. 
2) Informe de logros.
3) Informe Índice de Gestión Institucional. </t>
        </r>
      </text>
    </comment>
    <comment ref="B50" authorId="2">
      <text>
        <r>
          <rPr>
            <b/>
            <sz val="18"/>
            <color indexed="81"/>
            <rFont val="Tahoma"/>
            <family val="2"/>
          </rPr>
          <t>Periodo que se esta evaluando.</t>
        </r>
        <r>
          <rPr>
            <sz val="18"/>
            <color indexed="81"/>
            <rFont val="Tahoma"/>
            <family val="2"/>
          </rPr>
          <t xml:space="preserve">
</t>
        </r>
      </text>
    </comment>
    <comment ref="D51" authorId="3">
      <text>
        <r>
          <rPr>
            <b/>
            <sz val="14"/>
            <color indexed="81"/>
            <rFont val="Tahoma"/>
            <family val="2"/>
          </rPr>
          <t>Poner el Normbre de la Unidad Organizativa Encargada de los Procesos</t>
        </r>
      </text>
    </comment>
    <comment ref="C53" authorId="4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D53" authorId="5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comments9.xml><?xml version="1.0" encoding="utf-8"?>
<comments xmlns="http://schemas.openxmlformats.org/spreadsheetml/2006/main">
  <authors>
    <author>Juan Pablo Pacheco</author>
  </authors>
  <commentList>
    <comment ref="H6" authorId="0">
      <text>
        <r>
          <rPr>
            <b/>
            <sz val="14"/>
            <color indexed="81"/>
            <rFont val="Tahoma"/>
            <family val="2"/>
          </rPr>
          <t xml:space="preserve">Impacto: Grado del efecto, en términos cualitativos, del riesgo en cuanto a la consecución del objetivo estratégico
</t>
        </r>
      </text>
    </comment>
  </commentList>
</comments>
</file>

<file path=xl/sharedStrings.xml><?xml version="1.0" encoding="utf-8"?>
<sst xmlns="http://schemas.openxmlformats.org/spreadsheetml/2006/main" count="1225" uniqueCount="596">
  <si>
    <t>ALTO</t>
  </si>
  <si>
    <t>Referencias del Marco Orientador del SEVRI</t>
  </si>
  <si>
    <t>Peor escenario Inherente</t>
  </si>
  <si>
    <t>FIN</t>
  </si>
  <si>
    <t xml:space="preserve">Portafolio de Riesgos </t>
  </si>
  <si>
    <t>Riesgos del Entorno</t>
  </si>
  <si>
    <t>Riesgos de procesos</t>
  </si>
  <si>
    <t>Riesgo de operaciones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</si>
  <si>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</si>
  <si>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</si>
  <si>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</si>
  <si>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</si>
  <si>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</si>
  <si>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Media</t>
  </si>
  <si>
    <t>Baja</t>
  </si>
  <si>
    <t xml:space="preserve">Calificación  </t>
  </si>
  <si>
    <t>Alto</t>
  </si>
  <si>
    <t>Manejable</t>
  </si>
  <si>
    <t>Nulo</t>
  </si>
  <si>
    <t>Si el evento ocurre no se logran los objetivos institucionales</t>
  </si>
  <si>
    <t>Si el evento ocurre podría atrasar el logro de los objetivos institucionales</t>
  </si>
  <si>
    <t>Si el evento ocurre no hay consecuencias en el logro de los objetivos institucionales</t>
  </si>
  <si>
    <t>Probabilidad</t>
  </si>
  <si>
    <t>Impacto</t>
  </si>
  <si>
    <t>Cualitativa</t>
  </si>
  <si>
    <t>Cuantitativa</t>
  </si>
  <si>
    <t>Calificación de riesgos por impacto</t>
  </si>
  <si>
    <t>PxI (INHERENTE)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</si>
  <si>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</si>
  <si>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</si>
  <si>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</si>
  <si>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</si>
  <si>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</si>
  <si>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</si>
  <si>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</si>
  <si>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</si>
  <si>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</si>
  <si>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</si>
  <si>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</si>
  <si>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Calificación de las medidas de control aplicadas a los riesgos para reducir sus consecuencias en la consecución de objetivos.</t>
  </si>
  <si>
    <t>Excelente</t>
  </si>
  <si>
    <t>Buena</t>
  </si>
  <si>
    <t>La medida de control contribuye que el efecto del riesgo sea contrarrestado totalmente, de manera que no afecte el logro de los objetivos estratégicos.</t>
  </si>
  <si>
    <t>Aceptable</t>
  </si>
  <si>
    <t>Tomar precauciones</t>
  </si>
  <si>
    <t>Inaceptable</t>
  </si>
  <si>
    <t>DE</t>
  </si>
  <si>
    <t>Inventario de Riesgos</t>
  </si>
  <si>
    <t>COD</t>
  </si>
  <si>
    <t>CATEGORÍAS DE RIESGOS</t>
  </si>
  <si>
    <t>Acecptable</t>
  </si>
  <si>
    <t>Causas de Riesgo</t>
  </si>
  <si>
    <t>Consecuencias de Riesgo</t>
  </si>
  <si>
    <t>Medidas Institucionales para Administrar el Riesgo</t>
  </si>
  <si>
    <t>Nivel de Riesgo (Individual)</t>
  </si>
  <si>
    <t>Riesgo Residual (Individual)</t>
  </si>
  <si>
    <t>Nivel de Riesgo (Consolidado)</t>
  </si>
  <si>
    <t>Riesgo Residual (Consolidado)</t>
  </si>
  <si>
    <t xml:space="preserve">(INHERENTE X CALIDAD) </t>
  </si>
  <si>
    <t>Valores de Riesgo (Individual)</t>
  </si>
  <si>
    <t>Meta</t>
  </si>
  <si>
    <t>Indicador</t>
  </si>
  <si>
    <t>Medidas tomadas por la Unidad Organizativa para minimizar los efectos de los riesgos</t>
  </si>
  <si>
    <t>Factores de Riesgo (s)</t>
  </si>
  <si>
    <t>Valor medida minimizadora</t>
  </si>
  <si>
    <t>Valoraciòn del riesgo</t>
  </si>
  <si>
    <t>Calificación de la medida</t>
  </si>
  <si>
    <t>Máximo riesgo residual</t>
  </si>
  <si>
    <t>El evento podría ocurrir cinco o más veces al año</t>
  </si>
  <si>
    <t>El evento podría ocurrir tres veces al año</t>
  </si>
  <si>
    <t>El evento podría ocurrir una vez al año</t>
  </si>
  <si>
    <t>Muy buena</t>
  </si>
  <si>
    <t>El efecto de la medida de control sobre el riesgo, contribuye a que se logren los objetivos institucionales en un 80% hasta un 94.9%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</si>
  <si>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</si>
  <si>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</si>
  <si>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</si>
  <si>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</si>
  <si>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Riesgos de Recursos Humanos</t>
  </si>
  <si>
    <t>Riesgos Financieros</t>
  </si>
  <si>
    <t>Riesgos de Dirección</t>
  </si>
  <si>
    <t>Riegos de Tecnología de Información</t>
  </si>
  <si>
    <t>Riesgos de Salud y Seguridad Ocupacional</t>
  </si>
  <si>
    <t>Riesgos de imagen institucional</t>
  </si>
  <si>
    <t>I. RIESGOS DEL ENTORNO</t>
  </si>
  <si>
    <t>I.B. Legal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</si>
  <si>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</si>
  <si>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</si>
  <si>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</si>
  <si>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</si>
  <si>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</si>
  <si>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</si>
  <si>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</si>
  <si>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</si>
  <si>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III.E. Liderazgo como ente rector</t>
  </si>
  <si>
    <t>III.G. Capacidad de adaptación al entorno</t>
  </si>
  <si>
    <t>III.I. Transporte</t>
  </si>
  <si>
    <t>V. RIESGOS FINANCIEROS</t>
  </si>
  <si>
    <t>VI. RIESGOS DE DIRECCIÓN</t>
  </si>
  <si>
    <t>VI.B. Autoridad/limite</t>
  </si>
  <si>
    <t>VII. RIESGOS DE TECNOLOGÍA DE INFORMACIÓN</t>
  </si>
  <si>
    <t>X.A. Ergonomía ocupacional</t>
  </si>
  <si>
    <t>X.B. Organización del trabajo</t>
  </si>
  <si>
    <t>XI.A. Calidad del Servicio</t>
  </si>
  <si>
    <t>XI.B. Perdida de confianza</t>
  </si>
  <si>
    <t>IV. RIESGO DE RECURSOS HUMANOS</t>
  </si>
  <si>
    <t>VIII. RIESGOS DE INFORMACIÓN</t>
  </si>
  <si>
    <t>IX. RIESGOS DE SALUD Y SEGURIDAD OCUPACIONAL</t>
  </si>
  <si>
    <t>X. RIESGOS DE IMAGEN INSTITUCIONAL</t>
  </si>
  <si>
    <t>III.D. Incumplimiento institucional</t>
  </si>
  <si>
    <t>IV.A. Fraude de empleados / terceros</t>
  </si>
  <si>
    <t>IV.B. Reclutamiento y selección</t>
  </si>
  <si>
    <t>IV.C. Rotación de personal</t>
  </si>
  <si>
    <t>IV.D. Eliminación o congelación de plazas</t>
  </si>
  <si>
    <t>V.A. De liquidez</t>
  </si>
  <si>
    <t>V.B. De oportunidad en realizar tranferencias</t>
  </si>
  <si>
    <t>V.D. De determinación de costos del servicio institucional</t>
  </si>
  <si>
    <t>V.E. Presupuesto desvinculado de la planificación institucional</t>
  </si>
  <si>
    <t>VII.C. Seguridad de la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</si>
  <si>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</si>
  <si>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</si>
  <si>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</si>
  <si>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</si>
  <si>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X.C. Contaminantes ambientales</t>
  </si>
  <si>
    <t>Riesgos de información</t>
  </si>
  <si>
    <t>Valoración del Riesgo por unidad organizativa</t>
  </si>
  <si>
    <t>Cantidad de Riesgos por prioridad</t>
  </si>
  <si>
    <t>PLAN OPERATIVO INSTITUCIONAL 2015</t>
  </si>
  <si>
    <t>Número</t>
  </si>
  <si>
    <t>Porcentaje</t>
  </si>
  <si>
    <t>Nivel Central</t>
  </si>
  <si>
    <t>Establecimientos de salud y afines evaluados</t>
  </si>
  <si>
    <t>Porcentaje de establecimientos de salud evaluados</t>
  </si>
  <si>
    <t>Medidas minimizadoras del riesgo</t>
  </si>
  <si>
    <t>Meta Trimestral</t>
  </si>
  <si>
    <t>I</t>
  </si>
  <si>
    <t>II</t>
  </si>
  <si>
    <t>III</t>
  </si>
  <si>
    <t>IV</t>
  </si>
  <si>
    <t>Sistema de información automatizado de mortalidad infantil y materna implementado</t>
  </si>
  <si>
    <t>Número de funcionarios capacitados</t>
  </si>
  <si>
    <t>Conocimientos y habilidades en la prevención de trastornos neurocognitivos posicionados en los funcionarios de los servicios de salud mental de la CCSS</t>
  </si>
  <si>
    <t>Número de acciones desarrolladas para el fortalecimiento de la seguridad alimentaria y nutricional.</t>
  </si>
  <si>
    <t>Número de acciones desarrolladas para la promoción del autocuidado</t>
  </si>
  <si>
    <t>Número de acciones desarrolladas para la promoción de la actividad física</t>
  </si>
  <si>
    <t xml:space="preserve">Porcentaje de implentación de la Estrategia Nacional de Enfermedades Crónicas no Transmisibles </t>
  </si>
  <si>
    <t>Estilos de vida saludable promovidos en la población</t>
  </si>
  <si>
    <t>Estrategias para garantizar el derecho a la salud  de los grupos vulnerables implementadas</t>
  </si>
  <si>
    <t>Etapa de avance del sistema</t>
  </si>
  <si>
    <t>Sistema de Información Nacional de Gestón de Residuos (SINGIR) desarrollado.</t>
  </si>
  <si>
    <t>Establecimientos y actividades de interés sanitario cumpliendo con  normativa</t>
  </si>
  <si>
    <t>Residuos sólidos gestionados integralmente</t>
  </si>
  <si>
    <t>Número de normas desarrolladas</t>
  </si>
  <si>
    <t>Número de módulos del sistema de información en operación</t>
  </si>
  <si>
    <t>Sistema Nacional de Vigilancia de la Salud (SINAVIS)</t>
  </si>
  <si>
    <t xml:space="preserve">Porcentaje de entes notificadores públicos y privados, cumpliendo con la normativa.
</t>
  </si>
  <si>
    <t>Sistema de notificación obligatorio fortalecido.</t>
  </si>
  <si>
    <t>Programa Ampliado de Inmunizaciones (PAI) fortalecido.</t>
  </si>
  <si>
    <t>Alertas y eventos sanitarios  abordados</t>
  </si>
  <si>
    <t>Reglamento Sanitario Internacional (RSI) implementado</t>
  </si>
  <si>
    <t>ASIS actualizado</t>
  </si>
  <si>
    <t>Autoridad Reguladora Nacional cumpliendo con estándares de OPS</t>
  </si>
  <si>
    <t xml:space="preserve">Porcentaje de solicitudes de registro de medicamentos evaluados con prevención </t>
  </si>
  <si>
    <t>Porcentaje de ejecución del plan de control de productos</t>
  </si>
  <si>
    <t>Porcentaje de estudiantes de colegios públicos con estrategias de no fumado</t>
  </si>
  <si>
    <t>Dependencia de la población al tabaco y sus derivados reducida.</t>
  </si>
  <si>
    <t>Número de proyectos de cooperación internacional con acompañamiento</t>
  </si>
  <si>
    <t>Asuntos internacionales en salud respondiendo a las prioridades del país</t>
  </si>
  <si>
    <t>Programas y proyectos específicos en salud</t>
  </si>
  <si>
    <t>Etapa de avance del Plan Nacional de Ciencia y Técnología</t>
  </si>
  <si>
    <t>Número de informes de seguimiento internos y externos elaborados</t>
  </si>
  <si>
    <t>Número de procedimientos desarrollados</t>
  </si>
  <si>
    <t>Denuncias de usuarios internos y externos atendidas y con seguimiento</t>
  </si>
  <si>
    <t>Porcentaje de implementación del Plan Anual de Auditoría</t>
  </si>
  <si>
    <t>Porcentaje de asuntos de asesoria legal atendidos oportunamente</t>
  </si>
  <si>
    <t>Porcentaje de asuntos de gestión juridica atendidos en el plazo que establece la Ley</t>
  </si>
  <si>
    <t xml:space="preserve">Soporte jurídico y asesoria legal  
</t>
  </si>
  <si>
    <t>Normativa en TI desarrollada</t>
  </si>
  <si>
    <t>Resultados esperados</t>
  </si>
  <si>
    <t>Total programado</t>
  </si>
  <si>
    <t>Plan de Mejora</t>
  </si>
  <si>
    <t>Para el cumplimento de las disposiciones contempladas en la Ley General de Control Interno del Ministerio de Salud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</si>
  <si>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</si>
  <si>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</si>
  <si>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</si>
  <si>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Componente</t>
  </si>
  <si>
    <t>Descripción de los hallazgos</t>
  </si>
  <si>
    <t xml:space="preserve">Acciones correctivas </t>
  </si>
  <si>
    <t xml:space="preserve">Indicador </t>
  </si>
  <si>
    <t>Meta anual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</si>
  <si>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</si>
  <si>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</si>
  <si>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</si>
  <si>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</si>
  <si>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</si>
  <si>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</si>
  <si>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</si>
  <si>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</si>
  <si>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Sistemas de Información</t>
  </si>
  <si>
    <t>Seguimiento</t>
  </si>
  <si>
    <t>Meta en número absoluto</t>
  </si>
  <si>
    <t>6. DESCRIPCION DEL GASTO</t>
  </si>
  <si>
    <t>5. META</t>
  </si>
  <si>
    <t>4. Línea Base-2014</t>
  </si>
  <si>
    <t>3. INDICADOR</t>
  </si>
  <si>
    <t>2. PRODUCTOS</t>
  </si>
  <si>
    <t xml:space="preserve">1. RESULTADO ESPERADO </t>
  </si>
  <si>
    <t>Porcentaje de avance del Programa para la  Ejecución Ley 9028</t>
  </si>
  <si>
    <t>Normativa de servicios de salud y afines desarrollada</t>
  </si>
  <si>
    <t xml:space="preserve">Control y prevención del  cáncer </t>
  </si>
  <si>
    <t>Servicios de salud materno infantil cumpliendo con la normativa</t>
  </si>
  <si>
    <t>Normativa en salud materno infantil desarrollada</t>
  </si>
  <si>
    <t>Porcentaje de servicios de salud evaluados</t>
  </si>
  <si>
    <t>Porcentaje de planes de mejoramiento continuo en los servicios de atención materno infantil en proceso de ejecución</t>
  </si>
  <si>
    <t>Porcentaje de planes de mejoramiento continuo en los servicios de atención materno infantil con seguimiento</t>
  </si>
  <si>
    <t>Sistema Nacional de Mortalidad Materno e Infantil (SINAMI) fortalecido</t>
  </si>
  <si>
    <t>4. Línea Base. 2014</t>
  </si>
  <si>
    <t>Plan de Acción de Salud Mental 2012-2021 implementado</t>
  </si>
  <si>
    <t>Registro de enfermedades neurocognitivas y otras demencias desarrollado</t>
  </si>
  <si>
    <t>Estrategia Nacional de Promoción de la Salud elaborada</t>
  </si>
  <si>
    <t>Número de acciones desarrolladas para la prevención del trabajo infantil y sus peores formas</t>
  </si>
  <si>
    <t>Número de acciones desarrolladas de promoción de la igualdad de género, vida libre de violencia y del derecho a una sexualidad saludable e integral</t>
  </si>
  <si>
    <t>Número de acciones desarrolladas para la promoción del derecho a la salud integral de la persona adulta mayor</t>
  </si>
  <si>
    <t>Número de acciones desarrolladas para la promoción del derecho a la salud   de la población indigena y migrante</t>
  </si>
  <si>
    <t>Número de acciones desarrolladas para la promoción del derecho a la salud  de la población con discapacidad</t>
  </si>
  <si>
    <t>Número de acciones desarrolladas para la promoción de alimentación saludable</t>
  </si>
  <si>
    <t>Seguridad Alimentaria y Nutricional fortalecida</t>
  </si>
  <si>
    <t>Porcentaje de ASADAS y acueductos municipales que cumplen con la normativa</t>
  </si>
  <si>
    <t>Marco normativo desarrollado</t>
  </si>
  <si>
    <t>Efluentes de aguas residuales controlados a nivel nacional</t>
  </si>
  <si>
    <t>Emisiones de contaminantes del aire controladas</t>
  </si>
  <si>
    <t>Normativa para garantizar la inocuidad, seguridad y eficacia de los productos de interés sanitario desarrollada</t>
  </si>
  <si>
    <t>Política Nacional de Salud</t>
  </si>
  <si>
    <t>Número de informes de seguimiento del PND 2015-2018</t>
  </si>
  <si>
    <t>2. MORBI MORTALIDAD MATERNA, PERINATAL E INFATIL DISMINUIDAS</t>
  </si>
  <si>
    <t>Agua para consumo humano provista por entes operadores con vigilancia de la calidad</t>
  </si>
  <si>
    <t>Porcentaje de denuncias sanitarias atendidas</t>
  </si>
  <si>
    <t xml:space="preserve">Cobertura del Programa Saneamiento Básico Rural (SANEBAR) fortalecido </t>
  </si>
  <si>
    <t>Planes de contingencia implementado en los niveles regionales y locales.</t>
  </si>
  <si>
    <t>Número de alertas intervenidas y con informe de cierre</t>
  </si>
  <si>
    <t>Número de análisis  de la situación de los eventos vigilados.</t>
  </si>
  <si>
    <t>Número de trámites de registro de productos de interés saniario evaluados</t>
  </si>
  <si>
    <t>Porcentaje de laboratorios fabricantes de medicamentos con planes de mejora y verficación de la normativa</t>
  </si>
  <si>
    <t xml:space="preserve">8. REDUCCIÓN DEL  CONSUMO DE TABACO Y SUS EFECTOS NOCIVOS </t>
  </si>
  <si>
    <t>Porcentaje  de avance del Programa SM2015 "Prevención del Embarazo en Adolescentes"</t>
  </si>
  <si>
    <t>Reducción del riesgo, de emergencias y desastres de origen natural y antrópico con gestión oportuna y efectiva.</t>
  </si>
  <si>
    <t>Plazo para que la unidad organizativa de Gestión del Riesgo esté funcionando</t>
  </si>
  <si>
    <t>Plazo para que el Comité Sectorial de Gestión del Riesgo esté sesionando.</t>
  </si>
  <si>
    <r>
      <t xml:space="preserve">Número de informes de </t>
    </r>
    <r>
      <rPr>
        <sz val="11"/>
        <rFont val="Calibri"/>
        <family val="2"/>
      </rPr>
      <t>seguimiento del  cumplimiento de las recomendaciones emitidas</t>
    </r>
  </si>
  <si>
    <t>Planificación, Desarrollo y Mercadotecnia Institucional, fortalecidas.</t>
  </si>
  <si>
    <t>Manual de organización y  funciones actualizado</t>
  </si>
  <si>
    <t>Gestión del recurso humano eficiente y eficaz</t>
  </si>
  <si>
    <t>Documento de análisis de perfiles ocupacionales y cantidad de recurso humano para las áreas rectoras de salud</t>
  </si>
  <si>
    <t>Informes de seguimiento de planes, programas y procedimientos</t>
  </si>
  <si>
    <t>Gestión financiera eficiente y eficaz</t>
  </si>
  <si>
    <t>Plazo para que la metodología de costeo esté definida</t>
  </si>
  <si>
    <t>Plazo para que la metodología de asignación presupuestaria esté elaborada</t>
  </si>
  <si>
    <t>Gestión de bienes, servicios e infraestructura eficiente y eficaz</t>
  </si>
  <si>
    <t>Porcentaje de procesos de contratación administrativa exitosos</t>
  </si>
  <si>
    <t>Porcentaje de obras o proyectos de infraestructura desarrollados</t>
  </si>
  <si>
    <t>Infraestructura tecnológica institucional modernizada</t>
  </si>
  <si>
    <t xml:space="preserve">Sistema de gestión de calidad implementado </t>
  </si>
  <si>
    <t>Número de informes de seguimiento de planes estratégicos</t>
  </si>
  <si>
    <t>Número de informes de seguimiento de  programas estratégicos</t>
  </si>
  <si>
    <t>Plazo para la implementación del data center</t>
  </si>
  <si>
    <t>Número de unidades organizativas con redes interconectadas</t>
  </si>
  <si>
    <t>Número de unidades organizativas con infraestructura de redes modernizada</t>
  </si>
  <si>
    <t>Número de normas de servicios de salud desarrolladas</t>
  </si>
  <si>
    <t>Porcentaje de muertes maternas analizadas en el transcurso del primer trimestre posterior a la muerte</t>
  </si>
  <si>
    <t>Porcentaje de muertes infantiles analizadas en el transcurso del primer trimestre posterior a la muerte</t>
  </si>
  <si>
    <t>Porcentaje de servicios de salud con planes de mejoramiento continuo en proceso de ejecución y con seguimiento</t>
  </si>
  <si>
    <t>Porcentaje de implementación del plan</t>
  </si>
  <si>
    <t>Número de acciones ejecutadas  para el desarrollo del registro</t>
  </si>
  <si>
    <t>Número de acciones desarroladas para la prevención primaria de la violencia contra las mujeres, la niñez y la adolescencia</t>
  </si>
  <si>
    <t>Porcentaje de avance de elaboración de la estrategia.</t>
  </si>
  <si>
    <t>Porcentaje de fuentes fijas que cumplen con la normativa</t>
  </si>
  <si>
    <t>Porcentaje de efluentes cumpliendo con la normativa</t>
  </si>
  <si>
    <t>Número de acciones desarrolladas para la gestión integral de residuos sólidos</t>
  </si>
  <si>
    <t xml:space="preserve">Denuncias sanitarias atendidas oportunamente </t>
  </si>
  <si>
    <t>Pasarlo a TI</t>
  </si>
  <si>
    <t>Porcentaje de familias beneficiadas del Programa SANEBAR</t>
  </si>
  <si>
    <t>Porcentaje de ASADAS y acueductos municipales aplicando planes de mejora</t>
  </si>
  <si>
    <t>Porcentaje de establecimientos y actividades de interés sanitario que cuentan con Permiso Sanitario de Funcionamiento vigente.</t>
  </si>
  <si>
    <t>Porcentaje de planos aprobados</t>
  </si>
  <si>
    <t>Visado de planos oportunamente</t>
  </si>
  <si>
    <t>Número de acciones desarrolladas para incrementar la notificación de eventos.</t>
  </si>
  <si>
    <t>Número de informes de análisis de control de calidad de la información notificada</t>
  </si>
  <si>
    <t>Análisis de la Situación de Salud de los tres niveles de gestión actualizado</t>
  </si>
  <si>
    <t>Número de regiones de salud implementando la estrategia en forma sostenida</t>
  </si>
  <si>
    <t xml:space="preserve">Porcentaje de productos de interes sanitario registrados que cumplen con la normativa </t>
  </si>
  <si>
    <t>Porcentaje de denuncias atendidas oportunamente</t>
  </si>
  <si>
    <t>Productos de interés sanitario registrados y controlados</t>
  </si>
  <si>
    <t>Prevalencia de consumidores de tabaco en la población</t>
  </si>
  <si>
    <t>Porcentaje de denuncias de incumplimiento a la ley 9028 resueltos</t>
  </si>
  <si>
    <t xml:space="preserve">Informe del Plan de Recuperación Parrita y Aguirre  </t>
  </si>
  <si>
    <t xml:space="preserve">Porcentaje  de avance de evaluación  del programa de mensajería de texto para cesación del fumado    </t>
  </si>
  <si>
    <t>Acciones de prevención y cesación del consumo de tabaco y sus derivados evaluadas.</t>
  </si>
  <si>
    <t>Porcentaje de avance de la evaluación de pictogramas</t>
  </si>
  <si>
    <t>Política Nacional de Salud desarrollada</t>
  </si>
  <si>
    <t>Plan Estratégico Sectorial desarrollado</t>
  </si>
  <si>
    <t>Plan Nacional de Salud desarrollado</t>
  </si>
  <si>
    <t>Planes Estratégicos en Salud de los tres niveles de gestión desarrollados con participación de actores sociales y la comunidad.</t>
  </si>
  <si>
    <t>Planes estratégicos regionales y locales en salud desarrollados</t>
  </si>
  <si>
    <t>Plan Estratégico Institucional desarrollado</t>
  </si>
  <si>
    <t>Porcentaje de avance del Plan Estratégico Nacional para una Maternidad e Infancia Saludable y Segura</t>
  </si>
  <si>
    <t>Porcentaje de avance Plan Estratégico para el Control y Prevención del SIDA, 2016-2021 elaborado.</t>
  </si>
  <si>
    <t>Porcentaje de avance del Plan Sectorial de Respuesta a Desastres de Origen Natural y Antrópico</t>
  </si>
  <si>
    <t>Número de acciones puntuales de cooperación internacional en salud</t>
  </si>
  <si>
    <t>Número de acuerdos y resoluciones en salud  con  seguimiento</t>
  </si>
  <si>
    <t>Número de criterios país en salud con respuesta oportuna</t>
  </si>
  <si>
    <t>Plan Operativo Anual de Auditoría diseñado</t>
  </si>
  <si>
    <t>Porcentaje  de usuarios internos y externos atendidos</t>
  </si>
  <si>
    <t>Número de informes de encuestas de satisfacción al cliente</t>
  </si>
  <si>
    <t>Número de informes de mejoramiento de la calidad del servicio</t>
  </si>
  <si>
    <t>Porcentaje de trámites resueltos en el plazo de ley</t>
  </si>
  <si>
    <t>Número de ajustes realizados a la estructura organizativa</t>
  </si>
  <si>
    <t>Número de acciones de comunicación desarrollados</t>
  </si>
  <si>
    <t>Plazo para que el Plan Operativo Institucional 2016 esté elaborado</t>
  </si>
  <si>
    <t>Número de informes  de control interno y de ética institucional</t>
  </si>
  <si>
    <t>Porcentaje funcionarios capacitados en los temas de control interno y ética en los tres niveles de gestión</t>
  </si>
  <si>
    <t xml:space="preserve">Número de informes de rendición de cuentas solicitados por el Despacho Ministerial </t>
  </si>
  <si>
    <t>Plazo para que la estructura programática ajustada a las necesidades institucionales esté definida y aprobada.</t>
  </si>
  <si>
    <t>Número de protocolos desarrollados</t>
  </si>
  <si>
    <t>Gestión Documental</t>
  </si>
  <si>
    <t>Número de informes de resultados de la verificación de la Ley 7202 del Sistema Nacional de Archivos.</t>
  </si>
  <si>
    <t>Numero de verificaciones de la implementación de protocolos de Atención al Cliente en los tres niveles de gestión.</t>
  </si>
  <si>
    <t>Número de verificaciones del cumplimiento.</t>
  </si>
  <si>
    <t>Sistema de información gerencial integrado para la vigilancia de la salud (SINAVIS) y regulación de la salud (SERSA)</t>
  </si>
  <si>
    <t>8. ACTIVIDADES</t>
  </si>
  <si>
    <t>9. Meta anual</t>
  </si>
  <si>
    <t>7. MONTO EN  COLONES</t>
  </si>
  <si>
    <t>1. SERVICIOS DE SALUD ACCESIBLES Y CON CALIDAD</t>
  </si>
  <si>
    <t xml:space="preserve">3. SALUD MENTAL PROMOVIDA Y MEJORADA  </t>
  </si>
  <si>
    <t>4. PROMOCIÓN DE LA SALUD Y ESTILOS DE VIDA SALUDABLES FORTALECIDOS EN LA POBLACIÓN</t>
  </si>
  <si>
    <t>6. VIGILANCIA DE LA SALUD FORTALECIDA</t>
  </si>
  <si>
    <t>5. PROTECCIÓN Y RECUPERACIÓN DEL  AMBIENTE HUMANO</t>
  </si>
  <si>
    <t>7. PRODUCTOS DE INTERÉS SANITARIO SEGUROS</t>
  </si>
  <si>
    <t>9. DIRECCION Y CONDUCCIÓN EN SALUD</t>
  </si>
  <si>
    <t>10. GESTIÓN INSTITUCIONAL</t>
  </si>
  <si>
    <t>11. TECNOLOGÍAS DE LA INFORMACIÓN FORTALECIDAS</t>
  </si>
  <si>
    <t>10. I trimestre</t>
  </si>
  <si>
    <t>11. II trimestre</t>
  </si>
  <si>
    <t>12. III trimestre</t>
  </si>
  <si>
    <t>13. IV trimestre</t>
  </si>
  <si>
    <t>14. Fuente de verificación</t>
  </si>
  <si>
    <t>15. Responsable del producto</t>
  </si>
  <si>
    <t>Nombre unidad organizativa</t>
  </si>
  <si>
    <t>Monto estimado en colones</t>
  </si>
  <si>
    <t>Monto en colones medidas minizadoras</t>
  </si>
  <si>
    <t>Monto en colones plan de mejora</t>
  </si>
  <si>
    <t>I.A. Soberano político / cambios políticos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</si>
  <si>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</si>
  <si>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</si>
  <si>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</si>
  <si>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</si>
  <si>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III.C. Ineficiencia</t>
  </si>
  <si>
    <t>III.F. Capacidad instalada insuficiente</t>
  </si>
  <si>
    <t>III.H. Infraestructura inadecuada</t>
  </si>
  <si>
    <t xml:space="preserve">V.G- Ineficiencia en trámites administrativos </t>
  </si>
  <si>
    <t>V.F- Pérdida total o parcial de un activo institucional</t>
  </si>
  <si>
    <t>VI.A. Falta de liderazgo</t>
  </si>
  <si>
    <t>VI.C. Competencia gerencial</t>
  </si>
  <si>
    <t>V.C. Expiración de garantía</t>
  </si>
  <si>
    <t>III.J. Deterioro de equipos e instalaciones</t>
  </si>
  <si>
    <t>IV.E. Recurso humano insuficiente</t>
  </si>
  <si>
    <t>IV.F. Falta de capacitación</t>
  </si>
  <si>
    <t>VII.A. No disponibilidad</t>
  </si>
  <si>
    <t>VII.B. Falta de infraestructura informática</t>
  </si>
  <si>
    <t>IX.D. Condiciones inadecuadas de seguridad física de los funcionarios</t>
  </si>
  <si>
    <t>Auditoría interna para la eficiencia y eficacia de la gestión institucional</t>
  </si>
  <si>
    <t>Clientes atendidos satisfactoriamente</t>
  </si>
  <si>
    <t xml:space="preserve">Porcentaje de establecimientos  de salud  evaluados de la red seleccionada   </t>
  </si>
  <si>
    <t>Porcentaje de servicios de cuidados paliativos evaluados según la normativa de habilitación</t>
  </si>
  <si>
    <t xml:space="preserve">Número de servicios de atención de personas con VIH-SIDA  evaluados según la normativa. </t>
  </si>
  <si>
    <t xml:space="preserve">
Número  de trámites simplificados con protocolos implementados.
</t>
  </si>
  <si>
    <r>
      <t>Número de</t>
    </r>
    <r>
      <rPr>
        <sz val="11"/>
        <color indexed="10"/>
        <rFont val="Calibri"/>
        <family val="2"/>
      </rPr>
      <t xml:space="preserve"> </t>
    </r>
    <r>
      <rPr>
        <sz val="11"/>
        <color indexed="8"/>
        <rFont val="Calibri"/>
        <family val="2"/>
      </rPr>
      <t xml:space="preserve">informes nacionales e internacionales de seguimiento y  evaluación </t>
    </r>
  </si>
  <si>
    <t>Etapa de avance del SINGIR</t>
  </si>
  <si>
    <r>
      <t xml:space="preserve">Estrategia de Gestión Integrada (EGI) para el control de las enfermedades vectoriales implementada y </t>
    </r>
    <r>
      <rPr>
        <sz val="12"/>
        <rFont val="Calibri"/>
        <family val="2"/>
      </rPr>
      <t>con seguimiento.</t>
    </r>
  </si>
  <si>
    <r>
      <t xml:space="preserve">Porcentaje de puntos de entrada priorizados por el nivel central,  evaluados y </t>
    </r>
    <r>
      <rPr>
        <sz val="11"/>
        <rFont val="Calibri"/>
        <family val="2"/>
      </rPr>
      <t>con seguimiento.</t>
    </r>
    <r>
      <rPr>
        <sz val="11"/>
        <color indexed="8"/>
        <rFont val="Calibri"/>
        <family val="2"/>
      </rPr>
      <t xml:space="preserve">
</t>
    </r>
  </si>
  <si>
    <r>
      <t xml:space="preserve">Porcentaje  de avance de evaluación de la </t>
    </r>
    <r>
      <rPr>
        <sz val="11"/>
        <color indexed="8"/>
        <rFont val="Calibri"/>
        <family val="2"/>
      </rPr>
      <t>prohibición de fumar sobre los ingresos por infarto agudo de miocardio</t>
    </r>
  </si>
  <si>
    <t>Número de informes del PAI.</t>
  </si>
  <si>
    <t>Herramienta número 3: Programación para el Nivel Local</t>
  </si>
  <si>
    <t>Dra. Kattia León, M.Sc.</t>
  </si>
  <si>
    <t>NO APLICA</t>
  </si>
  <si>
    <t xml:space="preserve">Correos electronicos, libro de actas o bitácoras </t>
  </si>
  <si>
    <t xml:space="preserve">Notificar las alertas intervenidas y compilar el informe según evento </t>
  </si>
  <si>
    <t>Correos electronicos e informes de cierre compilados</t>
  </si>
  <si>
    <t>Planes locales de Cobeturas y PAI implementados</t>
  </si>
  <si>
    <t>Actualizar e implementar el Plan Local PAI y el Plan Local de Coberturas</t>
  </si>
  <si>
    <t>Dos planes actualzados e implementados</t>
  </si>
  <si>
    <t xml:space="preserve">Realizar un informe de  del control de la calidad de los registros </t>
  </si>
  <si>
    <t>Correos electrónicos</t>
  </si>
  <si>
    <t>Un informe de EGI implementado</t>
  </si>
  <si>
    <t>Enviar correos electrónicos a entes notificadores nuevos en caso necesario</t>
  </si>
  <si>
    <t>El informe de ASIS fue concluido, validado y socializado con los actores sociales</t>
  </si>
  <si>
    <t>Documento de ASIS actualizado</t>
  </si>
  <si>
    <t>Implementar la EGI para el control de enfermedades vectoriales 2015</t>
  </si>
  <si>
    <t>Un informe de ASIS actualizado, revalidado y socializado con los actores sociales clave</t>
  </si>
  <si>
    <t>Dra. Kattia León, M.Sc.     M.Sc. Grettel Balmaceda G.</t>
  </si>
  <si>
    <t>Un informe de EGI 2015</t>
  </si>
  <si>
    <t>Socializar el plan de contingencia local con actores sociales clave</t>
  </si>
  <si>
    <t>Un plan de contigencia local</t>
  </si>
  <si>
    <t>El informe de análisis de la situación de los eventos vigilados está consignado en el ASIS</t>
  </si>
  <si>
    <t>Un informe de Análisis de la Situación de los eventos vigilados</t>
  </si>
  <si>
    <t>Documento de análisis de la Situación</t>
  </si>
  <si>
    <t>Matriz de Evaluación de la calidad del registro</t>
  </si>
  <si>
    <t>Correos Electrónicos enviados y recibidos</t>
  </si>
  <si>
    <t>Vigilar que la Red de Vigilancia de la Salud Local se encuentren cumpliendo con la normativa vigente</t>
  </si>
  <si>
    <t>Porcentaje de acciones gestionadas</t>
  </si>
  <si>
    <t>100% de acciones gestionadas</t>
  </si>
  <si>
    <t>No contar con infraestructura de tecnología de la información idonea según requerimiento, necesidades y demanda del proceso</t>
  </si>
  <si>
    <t>La demanda sobrepasa la oferta relacionado con la capacidad instalada del recurso humano de vigilancia de la salud.</t>
  </si>
  <si>
    <t>Recurso humano recargado en funciones y tareas con riesgo de enfermedades laborales y sin respuesta pronta y oportuna en las diferentes actividades</t>
  </si>
  <si>
    <t>Retrabajo por sistemas de información inadecuados provocando duplicidad de funciones, vacios en el análisis de información y una toma de desiciones inoportuna</t>
  </si>
  <si>
    <t>ALTA</t>
  </si>
  <si>
    <t>MANEJABLE</t>
  </si>
  <si>
    <t>Proveer de recurso humano idóneo según demanda del proceso en la Unidad Organizativa.</t>
  </si>
  <si>
    <t>Priorización de las acciones  en el proceso de Vigilancia de la Salud, trabajo extrahorario ó gestión de apoyo en instituciones académicas para contar con estudiantes de TCU y prácticas supervisadas.</t>
  </si>
  <si>
    <t>Proveer de sistemas tecnología con tecnología de punta acorde con las necesidades del proceso</t>
  </si>
  <si>
    <t>Diagnosticar las necesidades tecnológicas en el proceso para gestionar ante los niveles superiores la adquisición de sistemas de tecnología de punta</t>
  </si>
  <si>
    <t>BUENA</t>
  </si>
  <si>
    <t>Priorización de acciones en el proceso de Vigilancia de la Salud, trabajo extraordinario ó gestión de apoyo en instituciones académicas Con estudiantes de TCU y prácticas supervisadas.</t>
  </si>
  <si>
    <t xml:space="preserve">Un sistema de Información automatizado en el cuarto trimenstre </t>
  </si>
  <si>
    <t>Número de diagnosticos de necesidades tecnologícas identificadas</t>
  </si>
  <si>
    <t xml:space="preserve">100% de acciones gestionadas </t>
  </si>
  <si>
    <t>1 diagnóstico identificado</t>
  </si>
  <si>
    <t>No se presentaron muertes maternas</t>
  </si>
  <si>
    <t>Monitorear expedientes por muestreo para vefrificar el cumplimiento de la normativa</t>
  </si>
  <si>
    <t>Matriz resultados del monitoreo</t>
  </si>
  <si>
    <t>Plan de mejoramiento continuo evaluado</t>
  </si>
  <si>
    <t>Analizar las muertes infantiles ocurridas en el período 2015</t>
  </si>
  <si>
    <t>Instrumentos 1 y 2  analizados, libro de la actas de la COLAMMI</t>
  </si>
  <si>
    <t>Instrumentos de Mortalidad Materna, libro de actas de la COLAMMI</t>
  </si>
  <si>
    <t xml:space="preserve">Digitar en el SIMMI todas las muertes ocurridas durante el período 2015 </t>
  </si>
  <si>
    <t>Analizar las muertes maternas en caso de ocurrencia durante el período 2015</t>
  </si>
  <si>
    <t>Un Plan remedial revisado</t>
  </si>
  <si>
    <t xml:space="preserve">Un Plan remedial verificado </t>
  </si>
  <si>
    <t>Revisar el Plan Remedial 2014-2015</t>
  </si>
  <si>
    <t>Verificar el  Plan Remedial 2014-2015</t>
  </si>
  <si>
    <t xml:space="preserve">Un plan de mejoramiento continuo para una maternidad saludable y segura </t>
  </si>
  <si>
    <t xml:space="preserve">Verificar la ejecución y seguimiento  del plan de Mejoramiento continuo  para una maternidad saludable y segura </t>
  </si>
  <si>
    <t>Seguimiento del cumplimiento de la normativa por muestreo</t>
  </si>
  <si>
    <t>Una norma desarrollada en su divulgación, implementación en un 100%. Falta un 50% de seguimiento.</t>
  </si>
  <si>
    <t>SIMMI con todos los casos ocurridos durante el período 2015 digitados</t>
  </si>
  <si>
    <t xml:space="preserve">Informes de inspección </t>
  </si>
  <si>
    <t>Informes de inspección</t>
  </si>
  <si>
    <t>NA</t>
  </si>
  <si>
    <t xml:space="preserve">Evaluación de servicios de cuidados paliativos para verificar normativa </t>
  </si>
  <si>
    <t>Evaluación de  los establecimientos de salud y afines para verificación de la normativa.  (A, B y C)</t>
  </si>
  <si>
    <t>Evaluación de la red de servicios de salud (trazadora de Diabetes) de acuerdo a convocatoria e indicaciones del Nivel Central</t>
  </si>
  <si>
    <t>Fortalecimiento continuo del liderazgo, negociación, concertación y articulación con los diferentes actores sociales hacia la facilitación de los proyectos prioritarios de la UO</t>
  </si>
  <si>
    <t xml:space="preserve">porcentaje de negociación, concetación y articulaciones </t>
  </si>
  <si>
    <t xml:space="preserve">100% de negociaciones </t>
  </si>
  <si>
    <t>Inspección, abordaje  y seguimiento a los  acueductos municipales, rurales, ASADAS y otros, según programación.</t>
  </si>
  <si>
    <t>Seguimiento a los  planes de mejora de acueductos municipales y ASADAS</t>
  </si>
  <si>
    <t>Informes y bitacoras</t>
  </si>
  <si>
    <t>Informes, base enviada</t>
  </si>
  <si>
    <t xml:space="preserve">Revisión y análisis de reportes operacionales, emisión de las certificaciones de calidad de agua, trámite de  solicitudes de Permisos de Ubicación  de los Sistemas de Tratamiento, inspecciones a los sistemas de tratamiento y llenado de base de datos.  </t>
  </si>
  <si>
    <t>Tramitar las solicitudes  para el otorgamiento de los permisos  sanitarios de funcionamiento de acuerdo al Decreto N° 34728-S. Realizar la inspección previa a  los establecimientos tipo A</t>
  </si>
  <si>
    <t xml:space="preserve">Atención y seguimiento de  denuncias </t>
  </si>
  <si>
    <t>Revisión de planos de menos de 300 m2.</t>
  </si>
  <si>
    <t>Participación en la elaboración y validación de la normativa (de acuerdo a convocatoria del nivel central) y/o digital. Participación en las capacitaciones sobre normas y reglamentación publicada de acuerdo a convocatoria del nivel centra</t>
  </si>
  <si>
    <t>Atención y resolución de denuncias sobre  productos de interes sanitario registrado</t>
  </si>
  <si>
    <t>Vigilancia de los productos de interés sanitario en el ámbito de competencia y de acuerdo a lo solicitado por el nivel central</t>
  </si>
  <si>
    <t>Ejecución del plan anual de control de productos de interés sanitario en lo que respecta al ámbito de competencia del nivel local y de acuerdo a las directrices establecidas por el nivel central</t>
  </si>
  <si>
    <t>Bitacoras de particicpación</t>
  </si>
  <si>
    <t>Informes de ejecución</t>
  </si>
  <si>
    <t>Inspección previa  de  laboratorios fabricantes de medicamentos para el otorgamiento del Permiso de Funcionamiento y seguimineto de planes de mejora</t>
  </si>
  <si>
    <t>Inforems de Inspección</t>
  </si>
  <si>
    <t>No corresponde al nivel local</t>
  </si>
  <si>
    <t xml:space="preserve">Porcentaje de negociación, concetación y articulaciones </t>
  </si>
  <si>
    <t>Informes elaborados</t>
  </si>
  <si>
    <t>Verificación de la aplicación de la ley en los establecimientos (visita de inspección, etiquetado, rotulación y publicidad entre otros)</t>
  </si>
  <si>
    <t>Atención de denuncias por incumplimiento de la Ley 9028 y traslado de informes sanitarios y  policiales al Organo Director del Procedimiento Sumario.</t>
  </si>
  <si>
    <t>Participación en las actividades de elaboración, validación y capacitación  en la normativa en ambiente humano, elaborada y publicada por el Nivel Central según convocatoria del nivel regional</t>
  </si>
  <si>
    <t>Seguimiento a la implementación de los Planes Municipales de GIR,  realizar visitas y seguimiento a los centros de acopio, y revisión y verificación de los planes de residuos sólidos presentados.</t>
  </si>
  <si>
    <t>Revisión de reportes operacionales, llenado de bases de datos e inspecciones a  estableciminetos con calderas y hornos de tipo indirecto.</t>
  </si>
  <si>
    <t>Participación en las actividades de elaboración, validación y capacitación  en  las normas de servicios de salud según convocatoroa de los niveles superiores</t>
  </si>
  <si>
    <t>Este tipo de servicio es intrahospitalario, no se cuenta con estableciminetos del III Nivel de Atención</t>
  </si>
  <si>
    <t>El recurso humano soprepasa la demanda</t>
  </si>
  <si>
    <t>Falta capacitación en la aplicación de la normativa que permita la agilización de la ejecución del resultado esperado</t>
  </si>
  <si>
    <t xml:space="preserve">Atención y resolución de tramites de manera inoportuna </t>
  </si>
  <si>
    <t>Elaborar un diadnostico de necesidades de capacitación</t>
  </si>
  <si>
    <t>Elaborar un programa de educación continua</t>
  </si>
  <si>
    <t xml:space="preserve">Diseño de talleres y o foros </t>
  </si>
  <si>
    <t xml:space="preserve">NA </t>
  </si>
  <si>
    <t>Un Plan Operativo Intersectorial  Atencion y prevencion de la VIF</t>
  </si>
  <si>
    <t xml:space="preserve">Particpacion en reuniones mensuales de la Red de Atencion y prevencion de la VIF </t>
  </si>
  <si>
    <t xml:space="preserve">Desarrollo de talleres de sensibilizacion </t>
  </si>
  <si>
    <t xml:space="preserve">Dos informes </t>
  </si>
  <si>
    <t xml:space="preserve">Grettel Balmaceda </t>
  </si>
  <si>
    <t xml:space="preserve">Actas  de reuniones </t>
  </si>
  <si>
    <t xml:space="preserve">Implementacion de dos talleres </t>
  </si>
  <si>
    <t xml:space="preserve">Informes </t>
  </si>
  <si>
    <t>Sensibilización y capacitación a  funcionarios de la DR y a los actores sociales regionales sobre el trabajo infantil y adolescente y su denuncia.</t>
  </si>
  <si>
    <t xml:space="preserve">Plan de promocion de los drechos a la salud de la poblacion con discapacidad </t>
  </si>
  <si>
    <t xml:space="preserve">Campañas de sensibilizacion </t>
  </si>
  <si>
    <t xml:space="preserve">Actas  de reuniones /Informe de logros </t>
  </si>
  <si>
    <t>M.Sc. Grettel Balmaceda Dra. Kattia León, M.Sc.</t>
  </si>
  <si>
    <t>Bases de datos 2015</t>
  </si>
  <si>
    <t>Consolidación, depuración y análisis de las Bases de datos 2015   (Dengue,Tuberculosis, VE01, VE02, VE03,notificación negativa, entre otros )</t>
  </si>
  <si>
    <t>Consolidación, depuración y análisis de las Bases de datos    (Dengue,Tuberculosis, VE01, VE02, VE03,notificación negativa, entre otros )</t>
  </si>
  <si>
    <t>Sensiblización sobre  de la Politica Nacional de Salud Mental y socialización del Programa Nacional de Salud Mental</t>
  </si>
  <si>
    <t>1 capacitaciòn brindada</t>
  </si>
  <si>
    <t>1. Participar en la capacitación sobre el Programa de Salud Mental dirigido a los Enlaces del Nivel Local impartido por el Nivel Regional.
2. Implementar el Programa de Salud Mental dirigido a funcionarios en el Nivel Local. 
3. Asistir a las reuniones bimensuales sobre  el proceso de implementación del programa de trabajo 
4. Realizar informes semestrales que reportan resultados de la implementación del Programa de Salud Mental y enviarlo al Enlace de Salud Mental del Nivel Regional.
5. Valorar de forma anual el impacto del programa de trabajo por medio la aplicación de un instrumento y realizar la tabulación de los resultados del impacto del programa de trabajo y enviarlo al Enlace de Salud Mental del Nivel Regional.</t>
  </si>
  <si>
    <t>5 actividades</t>
  </si>
  <si>
    <t>Lista de Asistencia, fotografías, bitacoras, informes</t>
  </si>
  <si>
    <t>Enlace Salud Mental</t>
  </si>
  <si>
    <t>0 debido a que es un producto nuevo, se requiere capacitaciòn de Nivel Central</t>
  </si>
  <si>
    <t>1 capacitaciòn recibida.</t>
  </si>
  <si>
    <t>Participar en la capacitación sobre las mhGAP, dirigido al enlace Regional y local de Salud Mental</t>
  </si>
  <si>
    <t>1 actividad</t>
  </si>
  <si>
    <t xml:space="preserve">1. Participar en la capacitaciòn sobre el decreto de Vigilancia de Salud de los Transtornos Mentales.
2. Reforzar la divulgaciòn del decreto hacia profesionales en salud en el sector pùblico y privado.
3. Elaborar el informe sobre la divulgaciòn en el àrea.
4. Enviar el informe al enlace del nivel Regional sobre la divulgaciòn del decreto  </t>
  </si>
  <si>
    <t>4 Actividades</t>
  </si>
  <si>
    <t>Bitácoras, lista de asistencias,  oficios, fotos y otros.</t>
  </si>
  <si>
    <t>Movete y Disfrutá la vida</t>
  </si>
  <si>
    <t>Actividades negociadas en las instituciones</t>
  </si>
  <si>
    <t>Las estipuladas por los colegios</t>
  </si>
  <si>
    <t>MSc. Natasha Prendas Serrano</t>
  </si>
  <si>
    <t>Falta de aplicar las actividades de los procesos a nivel de detalle de los procedimientos, metodologías e instrumentos.</t>
  </si>
  <si>
    <t>No consecucion de los objetivos interinstitucionales a Local.</t>
  </si>
  <si>
    <t>envio oportuno de las directrices y operativización de los procesos.</t>
  </si>
  <si>
    <t>Se solicita por medio de un correo la aclaración de cada una de las actividades socicitadas</t>
  </si>
  <si>
    <t>Falta de aplicar las actividades de los procesos a nivel de detalle de los procedimientos, metodologías e instrumentos,</t>
  </si>
  <si>
    <t>No consecucion de los objetivos interinstitucionales a nivel del Cantón Central de Heredia,</t>
  </si>
  <si>
    <t>Participación en capacitaciones, seguimiento a los Protocolos existentes</t>
  </si>
  <si>
    <t>Dr. Gustavo Espinoza</t>
  </si>
  <si>
    <t>Aplicación de una encuesta semestral respecto al nivel de satisfacción</t>
  </si>
  <si>
    <t>Seguimiento de directrices emitidas por el Nivel Regional al respecto</t>
  </si>
  <si>
    <t>N/A</t>
  </si>
  <si>
    <t>Elaboración y seguimiento de la Lista de Trámites</t>
  </si>
  <si>
    <t>Verificar el cumplimiento de plazos a través del seguimiento dado mediante la Lista de Trámites</t>
  </si>
  <si>
    <t>Lista de trámites se envía vía email a Nivel Regional</t>
  </si>
  <si>
    <t>No se recibió verificación de cumplimiento en el año 2014</t>
  </si>
  <si>
    <t>Elaboración de Informes mensuales, trimestrales y semestrales (según corresponda) de los diferentes procesos concernientes a la gestión de Recursos Humanos que en conjunto suman alrededor de 92 informes anuales</t>
  </si>
  <si>
    <t>Informes, oficios y nóminas</t>
  </si>
  <si>
    <t>Bach. Maritha Ramírez</t>
  </si>
  <si>
    <t>Elaborar Informes mensuales, trimestrales y semestrales (según corresponda) de los diferentes procesos concernientes a la gestión de Recursos Humanos que en conjunto suman alrededor de 90 informes anuales sin embargo el número varía dependiendo del desarrollo de actividades</t>
  </si>
  <si>
    <t>Actualizar  organigrama existente.                      Elaborar una descripción de las funciones desarrolladas por los funcionarios de Área Rectora.                               Realizar un informe de las funciones concernientes a cada puesto basada en el Manual de Puestos del Servicio Civil.</t>
  </si>
  <si>
    <t>Informes, oficios, bitácoras de reunión</t>
  </si>
  <si>
    <t>Participar en  capacitaciones brindadas por el Nivel Regional en la materia                                                           Elaborar un informe de los logros alcanzados</t>
  </si>
  <si>
    <t>Aplicar lo dispuesto en cada protocolo según el trámite correspondiente</t>
  </si>
  <si>
    <t>Según demanda</t>
  </si>
  <si>
    <t xml:space="preserve">Oficios, nóminas, Informes </t>
  </si>
  <si>
    <t>Listas de asistencia, bitácoras de reunión</t>
  </si>
  <si>
    <t>Informes, nóminas, bitácoras de reunión</t>
  </si>
  <si>
    <t>Verificar la aplicación de Protocolos en el Equipo de Atención al cliente en pro de la mejora continua</t>
  </si>
  <si>
    <t>Ninguno de los sistemas estuvo disponible en el 2014</t>
  </si>
  <si>
    <t>Solicitud de información acerca de la existencia de normativa en TI</t>
  </si>
  <si>
    <t>Infraestructura tecnológica insuficiente</t>
  </si>
  <si>
    <t>Recursos informáticos obsoletos e insuficientes</t>
  </si>
  <si>
    <t>Pérdida de información, retraso en capacidad de respuesta</t>
  </si>
  <si>
    <t>Proveer tecnología de punta, brindar capacitación para el manejo del mismo</t>
  </si>
  <si>
    <t>Desarrollar herramientas domésticas para facilitar el manejo de la información</t>
  </si>
  <si>
    <t>Recurso humano insuficiente</t>
  </si>
  <si>
    <t>Gran cantidad de demanda para poco recurso humano</t>
  </si>
  <si>
    <t>Retraso en capacidad de respuesta</t>
  </si>
  <si>
    <t>Proveer recurso humano capacitado para el desarrollo de cada proceso</t>
  </si>
  <si>
    <t>Priorizar las acciones que representen riesgo</t>
  </si>
  <si>
    <t>I.A. Soberano/Político</t>
  </si>
  <si>
    <t xml:space="preserve">Politicas carentes de factibilidad y viabilidad según proyectos prioritarios </t>
  </si>
  <si>
    <t>Poco impacto en la Salud Publica de la poblacion</t>
  </si>
  <si>
    <t>Definición de Políticas que faciliten la ejecución de proyectos prioritarios de la Unidad Organizativa</t>
  </si>
  <si>
    <t>% de articulaciones con los actores sociales</t>
  </si>
  <si>
    <t>Por demanda</t>
  </si>
  <si>
    <t>Informes de Gestión</t>
  </si>
  <si>
    <t>Atender la demanda de asuntos jurídicos ingresados a la UO</t>
  </si>
  <si>
    <t>Realizar informes de seguimiento de las recomendaciones de la Auditoría en caso de haber una auditoría</t>
  </si>
  <si>
    <t>Informe</t>
  </si>
  <si>
    <t>Atender la demanda de denuncias oportunamente</t>
  </si>
  <si>
    <t>Implementar el plan de auditoria en caso necesario</t>
  </si>
  <si>
    <t>Atender a los clientes</t>
  </si>
  <si>
    <t>Realizar el informe de mejoramiento de la calidad de servicio</t>
  </si>
  <si>
    <t>Período de evaluación:  De octubre del 2013 a setiembre del 2014</t>
  </si>
  <si>
    <t>Nivel: Local</t>
  </si>
  <si>
    <t>Unidad Organizativa: DIRECCIÓN ÁREA RECTORA DE SALUD BELÉN-FLORES</t>
  </si>
  <si>
    <t>Responsable: DR. GUSTAVO ESPINOZA CHAVES</t>
  </si>
  <si>
    <t>¿Se han divulgado a los funcionarios de la unidad organizativa las responsabilidades y sanciones  contempladas en  la Ley General de Control Interno?</t>
  </si>
  <si>
    <t>Solicitar a los niveles jerárquicos superiores mediante oficio refrescamiento de la ley general.</t>
  </si>
  <si>
    <t>N° de oficios emitidos al nivel superior</t>
  </si>
  <si>
    <t>¿Se han formalizado por escrito las responsabilidades y funciones de los funcionarios en los distintos procesos de la unidad?</t>
  </si>
  <si>
    <t>Solicitar a los niveles jerárquicos superiores mediante oficio la elaboración de los manuales de puestos según lo que establece el Servicio Civil y competencia institucional a través de la Dirección de Desarrollo Humano.</t>
  </si>
  <si>
    <t>¿Conocen los funcionarios el Plan Estratégico Institucional (PEI)?</t>
  </si>
  <si>
    <t>Solicitar a los niveles superiores jerárquicos mediante oficio la divulgación y sensibilización del Plan Estratégico Institucional.</t>
  </si>
  <si>
    <t xml:space="preserve">
¿Los funcionarios de la unidad organizativa implementan los mecanismos establecidos en el procedimiento sobre la gestión integral de la información?</t>
  </si>
  <si>
    <t xml:space="preserve">Solicitar a los niveles superiores mediante oficio la necesidad de un sistema de información,  mientras tanto el Área seguira utilizando las herramientas "caseras" para el desarrollo de las actividades </t>
  </si>
  <si>
    <t>¿Se han formalizado procedimientos para el archivo de documentación, con fundamento en el artículo N° 39 de la  Ley N° 7202  del Sistema Nacional de Archivos?</t>
  </si>
  <si>
    <t>Solicitar a los niveles superiores mediante oficio la aprobación de la Tabla de Plazos de esta Unidad Organizativa.</t>
  </si>
  <si>
    <t>¿Se realizan verificaciones de calidad técnica (supervisiones, verificaciones de control interno para cumplimiento de metas y administraciòn de riesgo e inspecciones)?</t>
  </si>
  <si>
    <t>Solicitar a los niveles superiores mediante oficio una supervisión capacitante, así como una retroalimentación en lo referente al POI para establecer oportunidades de mejora.</t>
  </si>
  <si>
    <t>Actividades de control</t>
  </si>
  <si>
    <t>¿Los manuales de procedimiento existentes son congruentes con las funciones que realiza el proceso?</t>
  </si>
  <si>
    <t>¿En la unidad organizativa se verifica el cumplimiento de las actividades y tareas  indicadas en el manual de procedimientos y protocolos institucional?</t>
  </si>
  <si>
    <t>¿Después de aplicar los controles en su unidad organizativa, se contempla el desarrollo de actividades de evaluación y mejoramiento continuo de estos controles?</t>
  </si>
  <si>
    <t>Solicitar a los niveles jerárquicos superiores mediante oficio la elaboración de los manuales de puestos según lo que establece el Servicio Civil y competencia institucional a través de la Dirección de Desarrollo Humano, y además que tenga congruencia con las funciones y el puesto.</t>
  </si>
  <si>
    <t>Solicitar a los niveles jerárquicos superiores mediante oficio una mayor coordinación entre la Dirección de Planificación Estratégica y la Dirección de Planificación Intrainstitucional.</t>
  </si>
  <si>
    <t>Solicitar a los niveles superiores jerárquicos mediante oficio instrumentos de evaluación y mejoramiento conttinuo.</t>
  </si>
</sst>
</file>

<file path=xl/styles.xml><?xml version="1.0" encoding="utf-8"?>
<styleSheet xmlns="http://schemas.openxmlformats.org/spreadsheetml/2006/main">
  <numFmts count="7">
    <numFmt numFmtId="44" formatCode="_(&quot;₡&quot;* #,##0.00_);_(&quot;₡&quot;* \(#,##0.00\);_(&quot;₡&quot;* &quot;-&quot;??_);_(@_)"/>
    <numFmt numFmtId="164" formatCode="_-* #,##0.00_-;\-* #,##0.00_-;_-* &quot;-&quot;??_-;_-@_-"/>
    <numFmt numFmtId="165" formatCode="_-&quot;₡&quot;* #,##0.00_-;\-&quot;₡&quot;* #,##0.00_-;_-&quot;₡&quot;* &quot;-&quot;??_-;_-@_-"/>
    <numFmt numFmtId="166" formatCode="0.0%"/>
    <numFmt numFmtId="167" formatCode="_([$₡-140A]* #,##0.00_);_([$₡-140A]* \(#,##0.00\);_([$₡-140A]* &quot;-&quot;??_);_(@_)"/>
    <numFmt numFmtId="168" formatCode="&quot;₡&quot;#,##0.00"/>
    <numFmt numFmtId="169" formatCode="0;[Red]0"/>
  </numFmts>
  <fonts count="66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color indexed="81"/>
      <name val="Tahoma"/>
      <family val="2"/>
    </font>
    <font>
      <sz val="20"/>
      <name val="Arial"/>
      <family val="2"/>
    </font>
    <font>
      <sz val="10"/>
      <name val="Arial"/>
      <family val="2"/>
    </font>
    <font>
      <b/>
      <sz val="16"/>
      <color indexed="81"/>
      <name val="Tahoma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b/>
      <sz val="11"/>
      <name val="Bookman Old Style"/>
      <family val="1"/>
    </font>
    <font>
      <sz val="9"/>
      <color indexed="81"/>
      <name val="Tahoma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8"/>
      <color indexed="81"/>
      <name val="Tahoma"/>
      <family val="2"/>
    </font>
    <font>
      <b/>
      <sz val="18"/>
      <color indexed="81"/>
      <name val="Tahoma"/>
      <family val="2"/>
    </font>
    <font>
      <sz val="18"/>
      <color indexed="81"/>
      <name val="Tahoma"/>
      <family val="2"/>
    </font>
    <font>
      <b/>
      <i/>
      <sz val="18"/>
      <color indexed="81"/>
      <name val="Tahoma"/>
      <family val="2"/>
    </font>
    <font>
      <sz val="12"/>
      <name val="Bookman Old Style"/>
      <family val="1"/>
    </font>
    <font>
      <sz val="12"/>
      <name val="Arial"/>
      <family val="2"/>
    </font>
    <font>
      <sz val="12"/>
      <color indexed="8"/>
      <name val="Calibri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sz val="11"/>
      <color indexed="10"/>
      <name val="Calibri"/>
      <family val="2"/>
    </font>
    <font>
      <sz val="12"/>
      <name val="Calibri"/>
      <family val="2"/>
    </font>
    <font>
      <sz val="16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name val="Arial"/>
      <family val="2"/>
    </font>
    <font>
      <sz val="11"/>
      <name val="Bookman Old Style"/>
      <family val="1"/>
    </font>
  </fonts>
  <fills count="2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6">
    <xf numFmtId="0" fontId="0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46" fillId="0" borderId="0"/>
    <xf numFmtId="0" fontId="46" fillId="0" borderId="0"/>
    <xf numFmtId="0" fontId="46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46" fillId="0" borderId="0"/>
    <xf numFmtId="0" fontId="7" fillId="0" borderId="0"/>
    <xf numFmtId="0" fontId="46" fillId="0" borderId="0"/>
    <xf numFmtId="0" fontId="46" fillId="0" borderId="0"/>
    <xf numFmtId="0" fontId="25" fillId="0" borderId="0"/>
    <xf numFmtId="0" fontId="46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64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Fill="1"/>
    <xf numFmtId="0" fontId="10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4" fillId="3" borderId="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3" fillId="0" borderId="0" xfId="0" applyFont="1" applyAlignment="1"/>
    <xf numFmtId="0" fontId="18" fillId="4" borderId="3" xfId="0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13" fillId="0" borderId="0" xfId="0" applyFont="1" applyFill="1"/>
    <xf numFmtId="0" fontId="13" fillId="0" borderId="0" xfId="18" applyFont="1"/>
    <xf numFmtId="0" fontId="17" fillId="2" borderId="10" xfId="18" applyFont="1" applyFill="1" applyBorder="1" applyAlignment="1">
      <alignment horizontal="center" vertical="center"/>
    </xf>
    <xf numFmtId="0" fontId="21" fillId="0" borderId="16" xfId="18" applyFont="1" applyBorder="1" applyAlignment="1">
      <alignment horizontal="center" vertical="center"/>
    </xf>
    <xf numFmtId="0" fontId="21" fillId="0" borderId="1" xfId="18" applyFont="1" applyBorder="1" applyAlignment="1">
      <alignment horizontal="center" vertical="center"/>
    </xf>
    <xf numFmtId="9" fontId="21" fillId="0" borderId="1" xfId="51" applyFont="1" applyBorder="1" applyAlignment="1">
      <alignment horizontal="center" vertical="center"/>
    </xf>
    <xf numFmtId="0" fontId="21" fillId="5" borderId="17" xfId="18" applyFont="1" applyFill="1" applyBorder="1" applyAlignment="1">
      <alignment horizontal="center" vertical="center" wrapText="1"/>
    </xf>
    <xf numFmtId="9" fontId="21" fillId="0" borderId="1" xfId="18" applyNumberFormat="1" applyFont="1" applyBorder="1" applyAlignment="1">
      <alignment horizontal="center" vertical="center"/>
    </xf>
    <xf numFmtId="10" fontId="21" fillId="0" borderId="1" xfId="18" applyNumberFormat="1" applyFont="1" applyBorder="1" applyAlignment="1">
      <alignment horizontal="center" vertical="center"/>
    </xf>
    <xf numFmtId="0" fontId="21" fillId="6" borderId="18" xfId="18" applyFont="1" applyFill="1" applyBorder="1" applyAlignment="1">
      <alignment horizontal="center" vertical="center" wrapText="1"/>
    </xf>
    <xf numFmtId="0" fontId="17" fillId="2" borderId="19" xfId="18" applyFont="1" applyFill="1" applyBorder="1" applyAlignment="1">
      <alignment horizontal="center" vertical="center"/>
    </xf>
    <xf numFmtId="0" fontId="21" fillId="7" borderId="20" xfId="18" applyFont="1" applyFill="1" applyBorder="1" applyAlignment="1">
      <alignment horizontal="center" vertical="center" wrapText="1"/>
    </xf>
    <xf numFmtId="0" fontId="24" fillId="3" borderId="21" xfId="18" applyFont="1" applyFill="1" applyBorder="1" applyAlignment="1">
      <alignment vertical="center"/>
    </xf>
    <xf numFmtId="0" fontId="24" fillId="3" borderId="22" xfId="18" applyFont="1" applyFill="1" applyBorder="1" applyAlignment="1">
      <alignment vertical="center"/>
    </xf>
    <xf numFmtId="0" fontId="24" fillId="3" borderId="23" xfId="18" applyFont="1" applyFill="1" applyBorder="1" applyAlignment="1">
      <alignment vertical="center"/>
    </xf>
    <xf numFmtId="0" fontId="23" fillId="8" borderId="24" xfId="18" applyFont="1" applyFill="1" applyBorder="1" applyAlignment="1">
      <alignment vertical="center"/>
    </xf>
    <xf numFmtId="0" fontId="17" fillId="0" borderId="19" xfId="18" applyFont="1" applyBorder="1" applyAlignment="1" applyProtection="1">
      <alignment horizontal="center" vertical="center" wrapText="1"/>
      <protection locked="0"/>
    </xf>
    <xf numFmtId="0" fontId="17" fillId="0" borderId="19" xfId="18" applyFont="1" applyBorder="1" applyAlignment="1" applyProtection="1">
      <alignment horizontal="center" vertical="center"/>
      <protection locked="0"/>
    </xf>
    <xf numFmtId="166" fontId="17" fillId="2" borderId="10" xfId="18" applyNumberFormat="1" applyFont="1" applyFill="1" applyBorder="1" applyAlignment="1">
      <alignment horizontal="center" vertical="center"/>
    </xf>
    <xf numFmtId="0" fontId="20" fillId="8" borderId="19" xfId="18" applyFont="1" applyFill="1" applyBorder="1" applyAlignment="1">
      <alignment vertical="center" wrapText="1"/>
    </xf>
    <xf numFmtId="0" fontId="20" fillId="8" borderId="10" xfId="18" applyFont="1" applyFill="1" applyBorder="1" applyAlignment="1">
      <alignment horizontal="center" vertical="center" wrapText="1"/>
    </xf>
    <xf numFmtId="0" fontId="20" fillId="8" borderId="25" xfId="18" applyFont="1" applyFill="1" applyBorder="1" applyAlignment="1">
      <alignment vertical="center" wrapText="1"/>
    </xf>
    <xf numFmtId="0" fontId="18" fillId="4" borderId="26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8" fillId="4" borderId="16" xfId="0" applyFont="1" applyFill="1" applyBorder="1" applyAlignment="1">
      <alignment horizontal="center" vertical="center"/>
    </xf>
    <xf numFmtId="0" fontId="13" fillId="0" borderId="27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8" fillId="4" borderId="29" xfId="0" applyFont="1" applyFill="1" applyBorder="1" applyAlignment="1">
      <alignment horizontal="center" vertical="center" wrapText="1"/>
    </xf>
    <xf numFmtId="0" fontId="18" fillId="4" borderId="30" xfId="0" applyFont="1" applyFill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7" fillId="0" borderId="0" xfId="9" applyAlignment="1">
      <alignment horizontal="center"/>
    </xf>
    <xf numFmtId="0" fontId="7" fillId="0" borderId="0" xfId="9" applyAlignment="1">
      <alignment horizontal="left"/>
    </xf>
    <xf numFmtId="0" fontId="7" fillId="0" borderId="0" xfId="9" applyFont="1" applyAlignment="1">
      <alignment horizontal="left"/>
    </xf>
    <xf numFmtId="0" fontId="5" fillId="0" borderId="32" xfId="9" applyFont="1" applyBorder="1" applyAlignment="1">
      <alignment horizontal="left" vertical="center" wrapText="1"/>
    </xf>
    <xf numFmtId="0" fontId="26" fillId="0" borderId="32" xfId="9" applyFont="1" applyBorder="1" applyAlignment="1">
      <alignment horizontal="left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20" fillId="8" borderId="19" xfId="18" applyFont="1" applyFill="1" applyBorder="1" applyAlignment="1">
      <alignment horizontal="center" vertical="center" wrapText="1"/>
    </xf>
    <xf numFmtId="0" fontId="20" fillId="8" borderId="25" xfId="18" applyFont="1" applyFill="1" applyBorder="1" applyAlignment="1">
      <alignment horizontal="center" vertical="center" wrapText="1"/>
    </xf>
    <xf numFmtId="0" fontId="0" fillId="0" borderId="0" xfId="9" applyFont="1" applyAlignment="1">
      <alignment horizontal="left"/>
    </xf>
    <xf numFmtId="0" fontId="17" fillId="9" borderId="19" xfId="18" applyFont="1" applyFill="1" applyBorder="1" applyAlignment="1">
      <alignment vertical="center" wrapText="1"/>
    </xf>
    <xf numFmtId="0" fontId="17" fillId="9" borderId="25" xfId="18" applyFont="1" applyFill="1" applyBorder="1" applyAlignment="1">
      <alignment vertical="center" wrapText="1"/>
    </xf>
    <xf numFmtId="0" fontId="13" fillId="9" borderId="19" xfId="18" applyFont="1" applyFill="1" applyBorder="1" applyAlignment="1">
      <alignment vertical="center"/>
    </xf>
    <xf numFmtId="0" fontId="16" fillId="9" borderId="19" xfId="18" applyFont="1" applyFill="1" applyBorder="1" applyAlignment="1">
      <alignment horizontal="center" vertical="center" wrapText="1"/>
    </xf>
    <xf numFmtId="0" fontId="17" fillId="9" borderId="34" xfId="18" applyFont="1" applyFill="1" applyBorder="1" applyAlignment="1">
      <alignment vertical="center" wrapText="1"/>
    </xf>
    <xf numFmtId="0" fontId="17" fillId="9" borderId="35" xfId="18" applyFont="1" applyFill="1" applyBorder="1" applyAlignment="1">
      <alignment vertical="center" wrapText="1"/>
    </xf>
    <xf numFmtId="0" fontId="17" fillId="9" borderId="36" xfId="18" applyFont="1" applyFill="1" applyBorder="1" applyAlignment="1">
      <alignment vertical="center" wrapText="1"/>
    </xf>
    <xf numFmtId="0" fontId="21" fillId="5" borderId="37" xfId="18" applyFont="1" applyFill="1" applyBorder="1" applyAlignment="1">
      <alignment horizontal="center" vertical="center" wrapText="1"/>
    </xf>
    <xf numFmtId="0" fontId="21" fillId="6" borderId="37" xfId="18" applyFont="1" applyFill="1" applyBorder="1" applyAlignment="1">
      <alignment horizontal="center" vertical="center" wrapText="1"/>
    </xf>
    <xf numFmtId="0" fontId="21" fillId="7" borderId="37" xfId="18" applyFont="1" applyFill="1" applyBorder="1" applyAlignment="1">
      <alignment horizontal="center" vertical="center" wrapText="1"/>
    </xf>
    <xf numFmtId="0" fontId="17" fillId="9" borderId="10" xfId="18" applyFont="1" applyFill="1" applyBorder="1" applyAlignment="1">
      <alignment horizontal="center" vertical="center"/>
    </xf>
    <xf numFmtId="0" fontId="17" fillId="9" borderId="34" xfId="18" applyFont="1" applyFill="1" applyBorder="1" applyAlignment="1">
      <alignment horizontal="center" vertical="center"/>
    </xf>
    <xf numFmtId="166" fontId="17" fillId="2" borderId="38" xfId="18" applyNumberFormat="1" applyFont="1" applyFill="1" applyBorder="1" applyAlignment="1">
      <alignment horizontal="center" vertical="center"/>
    </xf>
    <xf numFmtId="44" fontId="0" fillId="0" borderId="0" xfId="4" applyFont="1" applyFill="1"/>
    <xf numFmtId="0" fontId="48" fillId="0" borderId="24" xfId="41" applyFont="1" applyFill="1" applyBorder="1" applyAlignment="1"/>
    <xf numFmtId="0" fontId="49" fillId="0" borderId="10" xfId="41" applyFont="1" applyFill="1" applyBorder="1" applyAlignment="1">
      <alignment horizontal="left" vertical="center" wrapText="1"/>
    </xf>
    <xf numFmtId="0" fontId="49" fillId="0" borderId="10" xfId="41" applyFont="1" applyFill="1" applyBorder="1" applyAlignment="1">
      <alignment horizontal="center" vertical="center" wrapText="1"/>
    </xf>
    <xf numFmtId="44" fontId="49" fillId="0" borderId="34" xfId="4" applyFont="1" applyFill="1" applyBorder="1" applyAlignment="1">
      <alignment horizontal="left" vertical="center"/>
    </xf>
    <xf numFmtId="0" fontId="46" fillId="0" borderId="10" xfId="41" applyFill="1" applyBorder="1"/>
    <xf numFmtId="0" fontId="46" fillId="0" borderId="10" xfId="41" applyFill="1" applyBorder="1" applyAlignment="1">
      <alignment horizontal="left" vertical="top" wrapText="1"/>
    </xf>
    <xf numFmtId="0" fontId="46" fillId="0" borderId="10" xfId="41" applyFill="1" applyBorder="1" applyAlignment="1">
      <alignment horizontal="left" vertical="center" wrapText="1"/>
    </xf>
    <xf numFmtId="0" fontId="46" fillId="0" borderId="10" xfId="41" applyFill="1" applyBorder="1" applyAlignment="1">
      <alignment vertical="top" wrapText="1"/>
    </xf>
    <xf numFmtId="0" fontId="46" fillId="0" borderId="0" xfId="41" applyFill="1"/>
    <xf numFmtId="44" fontId="50" fillId="0" borderId="0" xfId="4" applyFont="1" applyFill="1"/>
    <xf numFmtId="10" fontId="29" fillId="2" borderId="10" xfId="0" applyNumberFormat="1" applyFont="1" applyFill="1" applyBorder="1" applyAlignment="1">
      <alignment horizontal="center" vertical="center"/>
    </xf>
    <xf numFmtId="0" fontId="49" fillId="0" borderId="0" xfId="41" applyFont="1" applyFill="1"/>
    <xf numFmtId="0" fontId="49" fillId="0" borderId="0" xfId="41" applyFont="1" applyFill="1" applyAlignment="1">
      <alignment wrapText="1"/>
    </xf>
    <xf numFmtId="0" fontId="49" fillId="0" borderId="10" xfId="41" applyFont="1" applyFill="1" applyBorder="1" applyAlignment="1">
      <alignment horizontal="left" vertical="top" wrapText="1"/>
    </xf>
    <xf numFmtId="0" fontId="49" fillId="0" borderId="19" xfId="41" applyFont="1" applyFill="1" applyBorder="1" applyAlignment="1">
      <alignment horizontal="left" vertical="top" wrapText="1"/>
    </xf>
    <xf numFmtId="9" fontId="49" fillId="0" borderId="10" xfId="41" applyNumberFormat="1" applyFont="1" applyFill="1" applyBorder="1" applyAlignment="1">
      <alignment horizontal="center" vertical="center" wrapText="1"/>
    </xf>
    <xf numFmtId="0" fontId="52" fillId="0" borderId="10" xfId="41" applyFont="1" applyFill="1" applyBorder="1" applyAlignment="1">
      <alignment horizontal="left" vertical="center" wrapText="1"/>
    </xf>
    <xf numFmtId="9" fontId="52" fillId="0" borderId="10" xfId="41" applyNumberFormat="1" applyFont="1" applyFill="1" applyBorder="1" applyAlignment="1">
      <alignment horizontal="center" vertical="center" wrapText="1"/>
    </xf>
    <xf numFmtId="0" fontId="51" fillId="0" borderId="10" xfId="41" applyFont="1" applyFill="1" applyBorder="1" applyAlignment="1">
      <alignment vertical="top" wrapText="1"/>
    </xf>
    <xf numFmtId="44" fontId="0" fillId="0" borderId="34" xfId="4" applyFont="1" applyFill="1" applyBorder="1" applyAlignment="1">
      <alignment horizontal="center" vertical="center"/>
    </xf>
    <xf numFmtId="0" fontId="46" fillId="0" borderId="10" xfId="41" applyFont="1" applyFill="1" applyBorder="1" applyAlignment="1">
      <alignment vertical="top" wrapText="1"/>
    </xf>
    <xf numFmtId="0" fontId="51" fillId="0" borderId="19" xfId="41" applyFont="1" applyFill="1" applyBorder="1" applyAlignment="1">
      <alignment vertical="top" wrapText="1"/>
    </xf>
    <xf numFmtId="0" fontId="53" fillId="0" borderId="0" xfId="41" applyFont="1" applyFill="1" applyBorder="1" applyAlignment="1">
      <alignment vertical="top" wrapText="1"/>
    </xf>
    <xf numFmtId="44" fontId="0" fillId="0" borderId="10" xfId="4" applyFont="1" applyFill="1" applyBorder="1"/>
    <xf numFmtId="44" fontId="0" fillId="0" borderId="10" xfId="4" applyFont="1" applyFill="1" applyBorder="1" applyAlignment="1">
      <alignment horizontal="center" vertical="center" wrapText="1"/>
    </xf>
    <xf numFmtId="9" fontId="54" fillId="0" borderId="10" xfId="41" applyNumberFormat="1" applyFont="1" applyFill="1" applyBorder="1" applyAlignment="1">
      <alignment horizontal="center" vertical="center" wrapText="1"/>
    </xf>
    <xf numFmtId="0" fontId="46" fillId="0" borderId="10" xfId="41" applyFill="1" applyBorder="1" applyAlignment="1">
      <alignment horizontal="center" vertical="center"/>
    </xf>
    <xf numFmtId="0" fontId="52" fillId="0" borderId="10" xfId="41" applyFont="1" applyFill="1" applyBorder="1" applyAlignment="1">
      <alignment horizontal="left" vertical="top" wrapText="1"/>
    </xf>
    <xf numFmtId="0" fontId="46" fillId="0" borderId="10" xfId="41" applyFont="1" applyFill="1" applyBorder="1" applyAlignment="1">
      <alignment horizontal="center" vertical="center"/>
    </xf>
    <xf numFmtId="0" fontId="46" fillId="0" borderId="19" xfId="41" applyFont="1" applyFill="1" applyBorder="1" applyAlignment="1">
      <alignment horizontal="left" vertical="top" wrapText="1"/>
    </xf>
    <xf numFmtId="0" fontId="46" fillId="0" borderId="0" xfId="41"/>
    <xf numFmtId="44" fontId="0" fillId="0" borderId="0" xfId="4" applyFont="1"/>
    <xf numFmtId="0" fontId="46" fillId="0" borderId="0" xfId="41" applyAlignment="1">
      <alignment wrapText="1"/>
    </xf>
    <xf numFmtId="0" fontId="46" fillId="0" borderId="10" xfId="41" applyBorder="1"/>
    <xf numFmtId="44" fontId="0" fillId="0" borderId="10" xfId="4" applyFont="1" applyBorder="1"/>
    <xf numFmtId="0" fontId="46" fillId="0" borderId="10" xfId="41" applyFont="1" applyFill="1" applyBorder="1" applyAlignment="1">
      <alignment horizontal="left" vertical="top" wrapText="1"/>
    </xf>
    <xf numFmtId="0" fontId="48" fillId="0" borderId="10" xfId="41" applyFont="1" applyFill="1" applyBorder="1" applyAlignment="1">
      <alignment horizontal="left" vertical="top" wrapText="1"/>
    </xf>
    <xf numFmtId="44" fontId="48" fillId="0" borderId="10" xfId="4" applyFont="1" applyBorder="1"/>
    <xf numFmtId="0" fontId="46" fillId="0" borderId="25" xfId="41" applyFont="1" applyFill="1" applyBorder="1" applyAlignment="1">
      <alignment horizontal="left" vertical="top" wrapText="1"/>
    </xf>
    <xf numFmtId="3" fontId="46" fillId="0" borderId="10" xfId="41" applyNumberFormat="1" applyFont="1" applyFill="1" applyBorder="1" applyAlignment="1">
      <alignment horizontal="center" vertical="center"/>
    </xf>
    <xf numFmtId="0" fontId="46" fillId="0" borderId="10" xfId="41" applyFont="1" applyFill="1" applyBorder="1" applyAlignment="1">
      <alignment horizontal="center"/>
    </xf>
    <xf numFmtId="0" fontId="46" fillId="0" borderId="0" xfId="41" applyAlignment="1">
      <alignment horizontal="left" vertical="top"/>
    </xf>
    <xf numFmtId="0" fontId="46" fillId="0" borderId="10" xfId="41" applyFont="1" applyBorder="1" applyAlignment="1">
      <alignment horizontal="left" vertical="top"/>
    </xf>
    <xf numFmtId="2" fontId="49" fillId="0" borderId="10" xfId="41" applyNumberFormat="1" applyFont="1" applyFill="1" applyBorder="1" applyAlignment="1">
      <alignment vertical="top" wrapText="1"/>
    </xf>
    <xf numFmtId="0" fontId="46" fillId="0" borderId="10" xfId="41" applyFill="1" applyBorder="1" applyAlignment="1">
      <alignment vertical="center" wrapText="1"/>
    </xf>
    <xf numFmtId="0" fontId="46" fillId="0" borderId="0" xfId="41" applyAlignment="1">
      <alignment horizontal="left" wrapText="1"/>
    </xf>
    <xf numFmtId="3" fontId="31" fillId="0" borderId="10" xfId="41" applyNumberFormat="1" applyFont="1" applyFill="1" applyBorder="1" applyAlignment="1">
      <alignment horizontal="center" vertical="top" wrapText="1"/>
    </xf>
    <xf numFmtId="0" fontId="32" fillId="0" borderId="10" xfId="41" applyFont="1" applyFill="1" applyBorder="1" applyAlignment="1">
      <alignment horizontal="center" vertical="top" wrapText="1"/>
    </xf>
    <xf numFmtId="0" fontId="32" fillId="0" borderId="10" xfId="41" applyFont="1" applyFill="1" applyBorder="1" applyAlignment="1">
      <alignment horizontal="left" vertical="top" wrapText="1"/>
    </xf>
    <xf numFmtId="9" fontId="32" fillId="0" borderId="25" xfId="41" applyNumberFormat="1" applyFont="1" applyFill="1" applyBorder="1" applyAlignment="1">
      <alignment horizontal="center" vertical="center" wrapText="1"/>
    </xf>
    <xf numFmtId="0" fontId="32" fillId="0" borderId="25" xfId="41" applyFont="1" applyFill="1" applyBorder="1" applyAlignment="1">
      <alignment horizontal="left" vertical="top" wrapText="1"/>
    </xf>
    <xf numFmtId="0" fontId="32" fillId="0" borderId="25" xfId="41" applyFont="1" applyFill="1" applyBorder="1" applyAlignment="1">
      <alignment horizontal="center" vertical="top" wrapText="1"/>
    </xf>
    <xf numFmtId="0" fontId="32" fillId="0" borderId="38" xfId="41" applyFont="1" applyFill="1" applyBorder="1" applyAlignment="1">
      <alignment vertical="center" wrapText="1"/>
    </xf>
    <xf numFmtId="0" fontId="46" fillId="0" borderId="10" xfId="41" applyFont="1" applyFill="1" applyBorder="1"/>
    <xf numFmtId="0" fontId="46" fillId="0" borderId="34" xfId="41" applyFont="1" applyFill="1" applyBorder="1" applyAlignment="1">
      <alignment horizontal="center" vertical="center" wrapText="1"/>
    </xf>
    <xf numFmtId="0" fontId="46" fillId="0" borderId="10" xfId="41" applyFont="1" applyFill="1" applyBorder="1" applyAlignment="1">
      <alignment vertical="center" wrapText="1"/>
    </xf>
    <xf numFmtId="0" fontId="46" fillId="0" borderId="38" xfId="41" applyFont="1" applyFill="1" applyBorder="1" applyAlignment="1">
      <alignment horizontal="left" vertical="top" wrapText="1"/>
    </xf>
    <xf numFmtId="0" fontId="46" fillId="0" borderId="21" xfId="41" applyFont="1" applyFill="1" applyBorder="1" applyAlignment="1">
      <alignment horizontal="left" vertical="top" wrapText="1"/>
    </xf>
    <xf numFmtId="0" fontId="46" fillId="0" borderId="25" xfId="41" applyFont="1" applyFill="1" applyBorder="1" applyAlignment="1">
      <alignment horizontal="center" vertical="center"/>
    </xf>
    <xf numFmtId="0" fontId="46" fillId="0" borderId="10" xfId="41" applyFont="1" applyFill="1" applyBorder="1" applyAlignment="1">
      <alignment horizontal="center" vertical="center" wrapText="1"/>
    </xf>
    <xf numFmtId="9" fontId="46" fillId="0" borderId="10" xfId="41" applyNumberFormat="1" applyFont="1" applyFill="1" applyBorder="1" applyAlignment="1">
      <alignment horizontal="center" vertical="center" wrapText="1"/>
    </xf>
    <xf numFmtId="168" fontId="46" fillId="0" borderId="10" xfId="41" applyNumberFormat="1" applyFont="1" applyFill="1" applyBorder="1" applyAlignment="1">
      <alignment vertical="center" wrapText="1"/>
    </xf>
    <xf numFmtId="9" fontId="33" fillId="0" borderId="10" xfId="11" applyNumberFormat="1" applyFont="1" applyFill="1" applyBorder="1" applyAlignment="1">
      <alignment horizontal="center" vertical="center" wrapText="1"/>
    </xf>
    <xf numFmtId="0" fontId="33" fillId="0" borderId="10" xfId="11" applyNumberFormat="1" applyFont="1" applyFill="1" applyBorder="1" applyAlignment="1">
      <alignment horizontal="left" vertical="center" wrapText="1"/>
    </xf>
    <xf numFmtId="0" fontId="33" fillId="0" borderId="10" xfId="11" applyNumberFormat="1" applyFont="1" applyFill="1" applyBorder="1" applyAlignment="1">
      <alignment vertical="top" wrapText="1"/>
    </xf>
    <xf numFmtId="0" fontId="46" fillId="0" borderId="10" xfId="41" applyBorder="1" applyAlignment="1">
      <alignment vertical="top" wrapText="1"/>
    </xf>
    <xf numFmtId="0" fontId="46" fillId="0" borderId="10" xfId="41" applyBorder="1" applyAlignment="1">
      <alignment wrapText="1"/>
    </xf>
    <xf numFmtId="9" fontId="46" fillId="0" borderId="10" xfId="50" applyFont="1" applyFill="1" applyBorder="1"/>
    <xf numFmtId="9" fontId="46" fillId="0" borderId="10" xfId="50" applyFont="1" applyFill="1" applyBorder="1" applyAlignment="1">
      <alignment horizontal="center"/>
    </xf>
    <xf numFmtId="0" fontId="46" fillId="0" borderId="10" xfId="41" applyFill="1" applyBorder="1" applyAlignment="1">
      <alignment horizontal="left"/>
    </xf>
    <xf numFmtId="9" fontId="15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19" xfId="41" applyFont="1" applyFill="1" applyBorder="1" applyAlignment="1">
      <alignment horizontal="left" vertical="center" wrapText="1"/>
    </xf>
    <xf numFmtId="0" fontId="55" fillId="0" borderId="10" xfId="41" applyFont="1" applyFill="1" applyBorder="1" applyAlignment="1">
      <alignment horizontal="center" vertical="center"/>
    </xf>
    <xf numFmtId="0" fontId="52" fillId="0" borderId="10" xfId="41" applyFont="1" applyFill="1" applyBorder="1" applyAlignment="1">
      <alignment vertical="top" wrapText="1"/>
    </xf>
    <xf numFmtId="0" fontId="54" fillId="0" borderId="19" xfId="41" applyFont="1" applyFill="1" applyBorder="1" applyAlignment="1">
      <alignment horizontal="left" vertical="top" wrapText="1"/>
    </xf>
    <xf numFmtId="0" fontId="49" fillId="0" borderId="19" xfId="41" applyFont="1" applyFill="1" applyBorder="1" applyAlignment="1">
      <alignment horizontal="left" vertical="top" wrapText="1"/>
    </xf>
    <xf numFmtId="0" fontId="49" fillId="10" borderId="10" xfId="41" applyFont="1" applyFill="1" applyBorder="1" applyAlignment="1">
      <alignment horizontal="left" vertical="center" wrapText="1"/>
    </xf>
    <xf numFmtId="0" fontId="46" fillId="10" borderId="10" xfId="41" applyFill="1" applyBorder="1" applyAlignment="1">
      <alignment horizontal="left" vertical="top" wrapText="1"/>
    </xf>
    <xf numFmtId="0" fontId="46" fillId="10" borderId="10" xfId="41" applyFill="1" applyBorder="1" applyAlignment="1">
      <alignment vertical="top" wrapText="1"/>
    </xf>
    <xf numFmtId="0" fontId="56" fillId="10" borderId="10" xfId="41" applyFont="1" applyFill="1" applyBorder="1" applyAlignment="1">
      <alignment horizontal="left" vertical="top" wrapText="1"/>
    </xf>
    <xf numFmtId="0" fontId="49" fillId="10" borderId="10" xfId="41" applyFont="1" applyFill="1" applyBorder="1" applyAlignment="1">
      <alignment horizontal="left" vertical="top" wrapText="1"/>
    </xf>
    <xf numFmtId="0" fontId="51" fillId="10" borderId="10" xfId="41" applyFont="1" applyFill="1" applyBorder="1" applyAlignment="1">
      <alignment vertical="center" wrapText="1"/>
    </xf>
    <xf numFmtId="0" fontId="46" fillId="10" borderId="19" xfId="41" applyFont="1" applyFill="1" applyBorder="1" applyAlignment="1">
      <alignment horizontal="left" vertical="top" wrapText="1"/>
    </xf>
    <xf numFmtId="0" fontId="48" fillId="0" borderId="10" xfId="43" applyFont="1" applyFill="1" applyBorder="1" applyAlignment="1">
      <alignment horizontal="left" vertical="top" wrapText="1"/>
    </xf>
    <xf numFmtId="0" fontId="46" fillId="0" borderId="10" xfId="43" applyFont="1" applyFill="1" applyBorder="1" applyAlignment="1">
      <alignment horizontal="left" vertical="top" wrapText="1"/>
    </xf>
    <xf numFmtId="0" fontId="46" fillId="0" borderId="10" xfId="43" applyBorder="1"/>
    <xf numFmtId="44" fontId="46" fillId="0" borderId="10" xfId="5" applyFont="1" applyBorder="1"/>
    <xf numFmtId="168" fontId="46" fillId="0" borderId="10" xfId="43" applyNumberFormat="1" applyBorder="1"/>
    <xf numFmtId="0" fontId="46" fillId="0" borderId="0" xfId="43"/>
    <xf numFmtId="0" fontId="46" fillId="0" borderId="10" xfId="43" applyFont="1" applyFill="1" applyBorder="1" applyAlignment="1">
      <alignment horizontal="left" vertical="center" wrapText="1"/>
    </xf>
    <xf numFmtId="0" fontId="46" fillId="10" borderId="10" xfId="43" applyFont="1" applyFill="1" applyBorder="1" applyAlignment="1">
      <alignment horizontal="left" vertical="top" wrapText="1"/>
    </xf>
    <xf numFmtId="0" fontId="46" fillId="10" borderId="10" xfId="41" applyFill="1" applyBorder="1" applyAlignment="1">
      <alignment vertical="center" wrapText="1"/>
    </xf>
    <xf numFmtId="0" fontId="49" fillId="0" borderId="10" xfId="43" applyFont="1" applyFill="1" applyBorder="1" applyAlignment="1">
      <alignment vertical="top" wrapText="1"/>
    </xf>
    <xf numFmtId="0" fontId="46" fillId="10" borderId="10" xfId="43" applyFont="1" applyFill="1" applyBorder="1" applyAlignment="1">
      <alignment horizontal="center" vertical="center" wrapText="1"/>
    </xf>
    <xf numFmtId="0" fontId="46" fillId="10" borderId="25" xfId="43" applyFont="1" applyFill="1" applyBorder="1" applyAlignment="1">
      <alignment horizontal="center" vertical="center" wrapText="1"/>
    </xf>
    <xf numFmtId="0" fontId="33" fillId="0" borderId="10" xfId="12" applyNumberFormat="1" applyFont="1" applyFill="1" applyBorder="1" applyAlignment="1">
      <alignment horizontal="left" vertical="center" wrapText="1"/>
    </xf>
    <xf numFmtId="0" fontId="46" fillId="0" borderId="10" xfId="43" applyFont="1" applyFill="1" applyBorder="1" applyAlignment="1">
      <alignment vertical="top" wrapText="1"/>
    </xf>
    <xf numFmtId="0" fontId="46" fillId="0" borderId="10" xfId="43" applyFont="1" applyFill="1" applyBorder="1" applyAlignment="1">
      <alignment horizontal="center" wrapText="1"/>
    </xf>
    <xf numFmtId="0" fontId="49" fillId="0" borderId="10" xfId="43" applyFont="1" applyFill="1" applyBorder="1" applyAlignment="1">
      <alignment horizontal="left" vertical="top" wrapText="1"/>
    </xf>
    <xf numFmtId="0" fontId="46" fillId="0" borderId="10" xfId="43" applyFont="1" applyFill="1" applyBorder="1" applyAlignment="1">
      <alignment horizontal="center" vertical="center" wrapText="1"/>
    </xf>
    <xf numFmtId="44" fontId="47" fillId="0" borderId="10" xfId="5" applyFont="1" applyFill="1" applyBorder="1"/>
    <xf numFmtId="0" fontId="46" fillId="0" borderId="10" xfId="43" applyFont="1" applyFill="1" applyBorder="1" applyAlignment="1">
      <alignment horizontal="center" vertical="center"/>
    </xf>
    <xf numFmtId="0" fontId="46" fillId="0" borderId="10" xfId="43" applyFill="1" applyBorder="1" applyAlignment="1">
      <alignment vertical="top" wrapText="1"/>
    </xf>
    <xf numFmtId="0" fontId="46" fillId="0" borderId="10" xfId="43" applyFont="1" applyFill="1" applyBorder="1"/>
    <xf numFmtId="0" fontId="46" fillId="0" borderId="10" xfId="43" applyFill="1" applyBorder="1" applyAlignment="1">
      <alignment wrapText="1"/>
    </xf>
    <xf numFmtId="0" fontId="49" fillId="0" borderId="25" xfId="43" applyFont="1" applyFill="1" applyBorder="1" applyAlignment="1">
      <alignment vertical="top" wrapText="1"/>
    </xf>
    <xf numFmtId="0" fontId="46" fillId="0" borderId="10" xfId="43" applyFill="1" applyBorder="1" applyAlignment="1">
      <alignment vertical="center" wrapText="1"/>
    </xf>
    <xf numFmtId="0" fontId="52" fillId="0" borderId="10" xfId="43" applyFont="1" applyFill="1" applyBorder="1" applyAlignment="1">
      <alignment horizontal="left" vertical="center" wrapText="1"/>
    </xf>
    <xf numFmtId="0" fontId="49" fillId="0" borderId="10" xfId="43" applyFont="1" applyFill="1" applyBorder="1" applyAlignment="1">
      <alignment horizontal="center" vertical="center" wrapText="1"/>
    </xf>
    <xf numFmtId="0" fontId="49" fillId="0" borderId="10" xfId="43" applyFont="1" applyFill="1" applyBorder="1" applyAlignment="1">
      <alignment horizontal="left" vertical="center" wrapText="1"/>
    </xf>
    <xf numFmtId="0" fontId="49" fillId="0" borderId="10" xfId="43" applyFont="1" applyFill="1" applyBorder="1" applyAlignment="1">
      <alignment vertical="center" wrapText="1"/>
    </xf>
    <xf numFmtId="0" fontId="49" fillId="0" borderId="19" xfId="43" applyFont="1" applyFill="1" applyBorder="1" applyAlignment="1">
      <alignment vertical="center" wrapText="1"/>
    </xf>
    <xf numFmtId="0" fontId="49" fillId="0" borderId="19" xfId="43" applyFont="1" applyFill="1" applyBorder="1" applyAlignment="1">
      <alignment horizontal="left" vertical="center" wrapText="1"/>
    </xf>
    <xf numFmtId="0" fontId="54" fillId="0" borderId="10" xfId="43" applyFont="1" applyFill="1" applyBorder="1" applyAlignment="1">
      <alignment vertical="top" wrapText="1"/>
    </xf>
    <xf numFmtId="0" fontId="46" fillId="0" borderId="10" xfId="43" applyFont="1" applyBorder="1" applyAlignment="1">
      <alignment horizontal="left" vertical="top" wrapText="1"/>
    </xf>
    <xf numFmtId="0" fontId="49" fillId="0" borderId="19" xfId="44" applyFont="1" applyFill="1" applyBorder="1" applyAlignment="1">
      <alignment vertical="top" wrapText="1"/>
    </xf>
    <xf numFmtId="0" fontId="52" fillId="0" borderId="19" xfId="41" applyFont="1" applyFill="1" applyBorder="1" applyAlignment="1">
      <alignment horizontal="left" vertical="top" wrapText="1"/>
    </xf>
    <xf numFmtId="0" fontId="46" fillId="0" borderId="25" xfId="41" applyFont="1" applyFill="1" applyBorder="1" applyAlignment="1">
      <alignment horizontal="left" vertical="top" wrapText="1"/>
    </xf>
    <xf numFmtId="0" fontId="46" fillId="0" borderId="25" xfId="41" applyFont="1" applyFill="1" applyBorder="1" applyAlignment="1">
      <alignment vertical="center" wrapText="1"/>
    </xf>
    <xf numFmtId="0" fontId="46" fillId="0" borderId="25" xfId="41" applyFont="1" applyFill="1" applyBorder="1" applyAlignment="1">
      <alignment horizontal="center" vertical="center" wrapText="1"/>
    </xf>
    <xf numFmtId="0" fontId="46" fillId="0" borderId="25" xfId="41" applyFont="1" applyFill="1" applyBorder="1"/>
    <xf numFmtId="44" fontId="0" fillId="0" borderId="25" xfId="4" applyFont="1" applyBorder="1"/>
    <xf numFmtId="0" fontId="46" fillId="0" borderId="25" xfId="41" applyBorder="1"/>
    <xf numFmtId="0" fontId="46" fillId="0" borderId="0" xfId="41" applyBorder="1"/>
    <xf numFmtId="0" fontId="52" fillId="0" borderId="19" xfId="41" applyFont="1" applyFill="1" applyBorder="1" applyAlignment="1">
      <alignment horizontal="left" vertical="center" wrapText="1"/>
    </xf>
    <xf numFmtId="0" fontId="51" fillId="11" borderId="34" xfId="0" applyFont="1" applyFill="1" applyBorder="1" applyAlignment="1">
      <alignment horizontal="center" vertical="top" wrapText="1"/>
    </xf>
    <xf numFmtId="0" fontId="48" fillId="0" borderId="24" xfId="41" applyFont="1" applyFill="1" applyBorder="1" applyAlignment="1">
      <alignment horizontal="center"/>
    </xf>
    <xf numFmtId="0" fontId="4" fillId="0" borderId="19" xfId="44" applyFont="1" applyBorder="1" applyAlignment="1">
      <alignment vertical="top" wrapText="1"/>
    </xf>
    <xf numFmtId="0" fontId="46" fillId="12" borderId="0" xfId="41" applyFill="1" applyAlignment="1">
      <alignment wrapText="1"/>
    </xf>
    <xf numFmtId="0" fontId="46" fillId="10" borderId="19" xfId="41" applyFill="1" applyBorder="1" applyAlignment="1">
      <alignment vertical="center" wrapText="1"/>
    </xf>
    <xf numFmtId="0" fontId="49" fillId="0" borderId="0" xfId="41" applyFont="1" applyFill="1" applyBorder="1" applyAlignment="1">
      <alignment horizontal="left" vertical="center" wrapText="1"/>
    </xf>
    <xf numFmtId="44" fontId="49" fillId="0" borderId="0" xfId="4" applyFont="1" applyFill="1" applyBorder="1" applyAlignment="1">
      <alignment horizontal="left" vertical="center"/>
    </xf>
    <xf numFmtId="0" fontId="3" fillId="0" borderId="25" xfId="41" applyFont="1" applyFill="1" applyBorder="1" applyAlignment="1">
      <alignment horizontal="left" vertical="top" wrapText="1"/>
    </xf>
    <xf numFmtId="0" fontId="32" fillId="0" borderId="10" xfId="41" applyFont="1" applyFill="1" applyBorder="1" applyAlignment="1">
      <alignment vertical="top" wrapText="1"/>
    </xf>
    <xf numFmtId="0" fontId="32" fillId="0" borderId="10" xfId="41" applyFont="1" applyFill="1" applyBorder="1" applyAlignment="1">
      <alignment vertical="center" wrapText="1"/>
    </xf>
    <xf numFmtId="3" fontId="31" fillId="0" borderId="10" xfId="41" applyNumberFormat="1" applyFont="1" applyFill="1" applyBorder="1" applyAlignment="1">
      <alignment vertical="top" wrapText="1"/>
    </xf>
    <xf numFmtId="0" fontId="53" fillId="10" borderId="0" xfId="41" applyFont="1" applyFill="1" applyBorder="1" applyAlignment="1">
      <alignment horizontal="left" vertical="top" wrapText="1"/>
    </xf>
    <xf numFmtId="0" fontId="46" fillId="0" borderId="19" xfId="43" applyFont="1" applyFill="1" applyBorder="1" applyAlignment="1">
      <alignment horizontal="center" vertical="center"/>
    </xf>
    <xf numFmtId="0" fontId="49" fillId="0" borderId="19" xfId="43" applyFont="1" applyFill="1" applyBorder="1" applyAlignment="1">
      <alignment vertical="top" wrapText="1"/>
    </xf>
    <xf numFmtId="0" fontId="51" fillId="11" borderId="10" xfId="0" applyFont="1" applyFill="1" applyBorder="1" applyAlignment="1">
      <alignment horizontal="center" vertical="top" wrapText="1"/>
    </xf>
    <xf numFmtId="0" fontId="57" fillId="0" borderId="24" xfId="41" applyFont="1" applyFill="1" applyBorder="1" applyAlignment="1">
      <alignment horizontal="center" vertical="center"/>
    </xf>
    <xf numFmtId="0" fontId="51" fillId="11" borderId="34" xfId="0" applyFont="1" applyFill="1" applyBorder="1" applyAlignment="1">
      <alignment horizontal="center" vertical="top" wrapText="1"/>
    </xf>
    <xf numFmtId="44" fontId="49" fillId="0" borderId="10" xfId="4" applyFont="1" applyFill="1" applyBorder="1" applyAlignment="1">
      <alignment horizontal="left" vertical="center"/>
    </xf>
    <xf numFmtId="0" fontId="48" fillId="0" borderId="0" xfId="41" applyFont="1" applyAlignment="1">
      <alignment horizontal="center" wrapText="1"/>
    </xf>
    <xf numFmtId="168" fontId="48" fillId="0" borderId="24" xfId="41" applyNumberFormat="1" applyFont="1" applyFill="1" applyBorder="1" applyAlignment="1"/>
    <xf numFmtId="44" fontId="48" fillId="0" borderId="24" xfId="41" applyNumberFormat="1" applyFont="1" applyFill="1" applyBorder="1" applyAlignment="1">
      <alignment horizontal="center"/>
    </xf>
    <xf numFmtId="0" fontId="32" fillId="0" borderId="19" xfId="41" applyFont="1" applyFill="1" applyBorder="1" applyAlignment="1">
      <alignment vertical="top" wrapText="1"/>
    </xf>
    <xf numFmtId="0" fontId="32" fillId="0" borderId="19" xfId="41" applyFont="1" applyFill="1" applyBorder="1" applyAlignment="1">
      <alignment vertical="center" wrapText="1"/>
    </xf>
    <xf numFmtId="3" fontId="32" fillId="0" borderId="19" xfId="41" applyNumberFormat="1" applyFont="1" applyFill="1" applyBorder="1" applyAlignment="1">
      <alignment vertical="center" wrapText="1"/>
    </xf>
    <xf numFmtId="0" fontId="46" fillId="0" borderId="19" xfId="41" applyFont="1" applyFill="1" applyBorder="1" applyAlignment="1"/>
    <xf numFmtId="44" fontId="0" fillId="0" borderId="19" xfId="4" applyFont="1" applyFill="1" applyBorder="1" applyAlignment="1"/>
    <xf numFmtId="0" fontId="3" fillId="0" borderId="10" xfId="41" applyFont="1" applyFill="1" applyBorder="1" applyAlignment="1">
      <alignment horizontal="left" vertical="top" wrapText="1"/>
    </xf>
    <xf numFmtId="0" fontId="32" fillId="0" borderId="10" xfId="41" applyFont="1" applyFill="1" applyBorder="1" applyAlignment="1">
      <alignment horizontal="center" vertical="center" wrapText="1"/>
    </xf>
    <xf numFmtId="0" fontId="58" fillId="0" borderId="0" xfId="41" applyFont="1" applyFill="1" applyAlignment="1">
      <alignment wrapText="1"/>
    </xf>
    <xf numFmtId="0" fontId="46" fillId="13" borderId="0" xfId="41" applyFill="1"/>
    <xf numFmtId="0" fontId="46" fillId="0" borderId="0" xfId="41" applyBorder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46" fillId="0" borderId="0" xfId="41" applyFill="1" applyBorder="1"/>
    <xf numFmtId="0" fontId="46" fillId="0" borderId="0" xfId="41" applyFill="1" applyAlignment="1">
      <alignment vertical="top" wrapText="1"/>
    </xf>
    <xf numFmtId="0" fontId="52" fillId="0" borderId="19" xfId="41" applyFont="1" applyFill="1" applyBorder="1" applyAlignment="1">
      <alignment horizontal="left" vertical="top" wrapText="1"/>
    </xf>
    <xf numFmtId="0" fontId="52" fillId="0" borderId="10" xfId="41" applyFont="1" applyBorder="1" applyAlignment="1">
      <alignment horizontal="center" vertical="center"/>
    </xf>
    <xf numFmtId="0" fontId="46" fillId="0" borderId="10" xfId="41" applyBorder="1" applyAlignment="1">
      <alignment horizontal="center" vertical="center"/>
    </xf>
    <xf numFmtId="0" fontId="52" fillId="0" borderId="10" xfId="41" applyFont="1" applyBorder="1" applyAlignment="1">
      <alignment horizontal="center" vertical="center" wrapText="1"/>
    </xf>
    <xf numFmtId="0" fontId="51" fillId="0" borderId="10" xfId="41" applyFont="1" applyBorder="1" applyAlignment="1">
      <alignment horizontal="center" vertical="center"/>
    </xf>
    <xf numFmtId="44" fontId="0" fillId="0" borderId="10" xfId="4" applyFont="1" applyBorder="1" applyAlignment="1">
      <alignment horizontal="center" vertical="center"/>
    </xf>
    <xf numFmtId="9" fontId="46" fillId="0" borderId="10" xfId="41" applyNumberFormat="1" applyFont="1" applyFill="1" applyBorder="1" applyAlignment="1">
      <alignment horizontal="center" vertical="center"/>
    </xf>
    <xf numFmtId="0" fontId="51" fillId="0" borderId="10" xfId="41" applyFont="1" applyFill="1" applyBorder="1" applyAlignment="1">
      <alignment horizontal="center" vertical="center"/>
    </xf>
    <xf numFmtId="0" fontId="46" fillId="0" borderId="10" xfId="41" applyBorder="1" applyAlignment="1">
      <alignment horizontal="center" vertical="center" wrapText="1"/>
    </xf>
    <xf numFmtId="37" fontId="0" fillId="0" borderId="10" xfId="4" applyNumberFormat="1" applyFont="1" applyBorder="1" applyAlignment="1">
      <alignment horizontal="center" vertical="center"/>
    </xf>
    <xf numFmtId="37" fontId="0" fillId="0" borderId="10" xfId="4" applyNumberFormat="1" applyFont="1" applyBorder="1" applyAlignment="1">
      <alignment horizontal="center" vertical="center" wrapText="1"/>
    </xf>
    <xf numFmtId="2" fontId="46" fillId="0" borderId="10" xfId="41" applyNumberFormat="1" applyBorder="1" applyAlignment="1">
      <alignment horizontal="center" vertical="center" wrapText="1"/>
    </xf>
    <xf numFmtId="0" fontId="46" fillId="0" borderId="10" xfId="41" applyFill="1" applyBorder="1" applyAlignment="1">
      <alignment horizontal="left" wrapText="1"/>
    </xf>
    <xf numFmtId="0" fontId="46" fillId="0" borderId="10" xfId="41" applyFill="1" applyBorder="1" applyAlignment="1">
      <alignment wrapText="1"/>
    </xf>
    <xf numFmtId="0" fontId="17" fillId="0" borderId="10" xfId="9" applyFont="1" applyBorder="1" applyAlignment="1" applyProtection="1">
      <alignment horizontal="center" vertical="center" wrapText="1"/>
      <protection locked="0"/>
    </xf>
    <xf numFmtId="0" fontId="45" fillId="0" borderId="32" xfId="9" applyFont="1" applyBorder="1" applyAlignment="1">
      <alignment horizontal="left" vertical="center" wrapText="1"/>
    </xf>
    <xf numFmtId="0" fontId="17" fillId="0" borderId="10" xfId="0" applyFont="1" applyBorder="1" applyAlignment="1" applyProtection="1">
      <alignment horizontal="center" vertical="center" wrapText="1"/>
      <protection locked="0"/>
    </xf>
    <xf numFmtId="0" fontId="45" fillId="0" borderId="39" xfId="0" applyFont="1" applyBorder="1" applyAlignment="1" applyProtection="1">
      <alignment horizontal="center" vertical="center" wrapText="1"/>
      <protection locked="0"/>
    </xf>
    <xf numFmtId="0" fontId="49" fillId="0" borderId="10" xfId="41" applyFont="1" applyFill="1" applyBorder="1" applyAlignment="1">
      <alignment horizontal="center" vertical="center"/>
    </xf>
    <xf numFmtId="0" fontId="54" fillId="0" borderId="10" xfId="41" applyFont="1" applyFill="1" applyBorder="1" applyAlignment="1">
      <alignment horizontal="center" vertical="center"/>
    </xf>
    <xf numFmtId="0" fontId="46" fillId="0" borderId="10" xfId="41" applyFill="1" applyBorder="1" applyAlignment="1">
      <alignment horizontal="center" vertical="center" wrapText="1"/>
    </xf>
    <xf numFmtId="0" fontId="33" fillId="0" borderId="10" xfId="52" applyNumberFormat="1" applyFont="1" applyFill="1" applyBorder="1" applyAlignment="1" applyProtection="1">
      <alignment horizontal="center" vertical="center" wrapText="1"/>
      <protection locked="0"/>
    </xf>
    <xf numFmtId="49" fontId="33" fillId="0" borderId="10" xfId="52" applyNumberFormat="1" applyFont="1" applyFill="1" applyBorder="1" applyAlignment="1" applyProtection="1">
      <alignment horizontal="center" vertical="center" wrapText="1"/>
      <protection locked="0"/>
    </xf>
    <xf numFmtId="9" fontId="46" fillId="0" borderId="10" xfId="50" applyFont="1" applyFill="1" applyBorder="1" applyAlignment="1">
      <alignment vertical="center"/>
    </xf>
    <xf numFmtId="9" fontId="46" fillId="0" borderId="10" xfId="50" applyFont="1" applyFill="1" applyBorder="1" applyAlignment="1">
      <alignment horizontal="center" vertical="center"/>
    </xf>
    <xf numFmtId="0" fontId="46" fillId="0" borderId="19" xfId="41" applyFill="1" applyBorder="1" applyAlignment="1">
      <alignment horizontal="center" vertical="center" wrapText="1"/>
    </xf>
    <xf numFmtId="0" fontId="49" fillId="0" borderId="40" xfId="0" applyFont="1" applyBorder="1" applyAlignment="1" applyProtection="1">
      <alignment horizontal="center" vertical="center" wrapText="1"/>
      <protection locked="0"/>
    </xf>
    <xf numFmtId="0" fontId="49" fillId="0" borderId="40" xfId="0" applyFont="1" applyBorder="1" applyAlignment="1" applyProtection="1">
      <alignment horizontal="left" vertical="center" wrapText="1"/>
      <protection locked="0"/>
    </xf>
    <xf numFmtId="0" fontId="39" fillId="0" borderId="10" xfId="0" applyFont="1" applyFill="1" applyBorder="1" applyAlignment="1">
      <alignment horizontal="center" vertical="center" wrapText="1"/>
    </xf>
    <xf numFmtId="0" fontId="49" fillId="0" borderId="10" xfId="0" applyFont="1" applyFill="1" applyBorder="1" applyAlignment="1">
      <alignment horizontal="left" vertical="center" wrapText="1"/>
    </xf>
    <xf numFmtId="0" fontId="46" fillId="0" borderId="10" xfId="4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46" fillId="0" borderId="10" xfId="41" applyBorder="1" applyAlignment="1">
      <alignment horizontal="center"/>
    </xf>
    <xf numFmtId="0" fontId="54" fillId="0" borderId="10" xfId="0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46" fillId="0" borderId="10" xfId="43" applyNumberFormat="1" applyBorder="1"/>
    <xf numFmtId="0" fontId="59" fillId="0" borderId="10" xfId="41" applyFont="1" applyFill="1" applyBorder="1" applyAlignment="1">
      <alignment horizontal="center" vertical="center" wrapText="1"/>
    </xf>
    <xf numFmtId="0" fontId="59" fillId="0" borderId="10" xfId="41" applyNumberFormat="1" applyFont="1" applyFill="1" applyBorder="1" applyAlignment="1">
      <alignment horizontal="center" vertical="center" wrapText="1"/>
    </xf>
    <xf numFmtId="0" fontId="49" fillId="0" borderId="10" xfId="41" applyNumberFormat="1" applyFont="1" applyFill="1" applyBorder="1" applyAlignment="1">
      <alignment horizontal="center" vertical="center" wrapText="1"/>
    </xf>
    <xf numFmtId="0" fontId="46" fillId="0" borderId="10" xfId="41" applyBorder="1" applyAlignment="1">
      <alignment horizontal="left" vertical="center"/>
    </xf>
    <xf numFmtId="0" fontId="49" fillId="0" borderId="34" xfId="4" applyNumberFormat="1" applyFont="1" applyFill="1" applyBorder="1" applyAlignment="1">
      <alignment horizontal="center" vertical="center"/>
    </xf>
    <xf numFmtId="0" fontId="45" fillId="0" borderId="32" xfId="9" applyFont="1" applyBorder="1" applyAlignment="1">
      <alignment vertical="center" wrapText="1"/>
    </xf>
    <xf numFmtId="0" fontId="45" fillId="0" borderId="19" xfId="18" applyFont="1" applyBorder="1" applyAlignment="1" applyProtection="1">
      <alignment vertical="center" wrapText="1"/>
      <protection locked="0"/>
    </xf>
    <xf numFmtId="0" fontId="54" fillId="14" borderId="19" xfId="41" applyFont="1" applyFill="1" applyBorder="1" applyAlignment="1">
      <alignment horizontal="left" vertical="top" wrapText="1"/>
    </xf>
    <xf numFmtId="0" fontId="54" fillId="14" borderId="10" xfId="41" applyFont="1" applyFill="1" applyBorder="1" applyAlignment="1">
      <alignment horizontal="left" vertical="top" wrapText="1"/>
    </xf>
    <xf numFmtId="0" fontId="54" fillId="14" borderId="25" xfId="41" applyFont="1" applyFill="1" applyBorder="1" applyAlignment="1">
      <alignment horizontal="left" vertical="top" wrapText="1"/>
    </xf>
    <xf numFmtId="2" fontId="46" fillId="0" borderId="10" xfId="41" applyNumberFormat="1" applyFill="1" applyBorder="1" applyAlignment="1">
      <alignment horizontal="center" vertical="center" wrapText="1"/>
    </xf>
    <xf numFmtId="0" fontId="61" fillId="0" borderId="10" xfId="0" applyFont="1" applyFill="1" applyBorder="1" applyAlignment="1">
      <alignment vertical="center" wrapText="1"/>
    </xf>
    <xf numFmtId="0" fontId="46" fillId="0" borderId="0" xfId="41" applyFont="1" applyFill="1"/>
    <xf numFmtId="0" fontId="46" fillId="0" borderId="0" xfId="41" applyFont="1" applyFill="1" applyAlignment="1">
      <alignment horizontal="center"/>
    </xf>
    <xf numFmtId="9" fontId="46" fillId="0" borderId="10" xfId="41" applyNumberFormat="1" applyFont="1" applyFill="1" applyBorder="1"/>
    <xf numFmtId="0" fontId="46" fillId="0" borderId="1" xfId="41" applyFont="1" applyFill="1" applyBorder="1" applyAlignment="1">
      <alignment wrapText="1"/>
    </xf>
    <xf numFmtId="0" fontId="46" fillId="0" borderId="0" xfId="41" applyFont="1" applyFill="1" applyAlignment="1">
      <alignment horizontal="left" vertical="top" wrapText="1"/>
    </xf>
    <xf numFmtId="0" fontId="46" fillId="0" borderId="10" xfId="41" applyFont="1" applyFill="1" applyBorder="1" applyAlignment="1">
      <alignment horizontal="left" vertical="center"/>
    </xf>
    <xf numFmtId="0" fontId="46" fillId="0" borderId="25" xfId="41" applyFont="1" applyFill="1" applyBorder="1" applyAlignment="1">
      <alignment horizontal="left" vertical="center"/>
    </xf>
    <xf numFmtId="0" fontId="46" fillId="0" borderId="10" xfId="41" applyFont="1" applyFill="1" applyBorder="1" applyAlignment="1">
      <alignment horizontal="left"/>
    </xf>
    <xf numFmtId="0" fontId="46" fillId="0" borderId="0" xfId="41" applyFont="1" applyFill="1" applyAlignment="1">
      <alignment wrapText="1"/>
    </xf>
    <xf numFmtId="0" fontId="46" fillId="13" borderId="0" xfId="41" applyFont="1" applyFill="1"/>
    <xf numFmtId="44" fontId="62" fillId="0" borderId="10" xfId="4" applyFont="1" applyFill="1" applyBorder="1"/>
    <xf numFmtId="0" fontId="63" fillId="14" borderId="36" xfId="0" applyFont="1" applyFill="1" applyBorder="1" applyAlignment="1">
      <alignment horizontal="center" vertical="center" wrapText="1"/>
    </xf>
    <xf numFmtId="0" fontId="63" fillId="14" borderId="35" xfId="0" applyFont="1" applyFill="1" applyBorder="1" applyAlignment="1">
      <alignment horizontal="center" vertical="center" wrapText="1"/>
    </xf>
    <xf numFmtId="44" fontId="62" fillId="0" borderId="10" xfId="4" applyFont="1" applyFill="1" applyBorder="1" applyAlignment="1">
      <alignment vertical="top"/>
    </xf>
    <xf numFmtId="44" fontId="62" fillId="0" borderId="10" xfId="4" applyFont="1" applyFill="1" applyBorder="1" applyAlignment="1">
      <alignment horizontal="center" vertical="center" wrapText="1"/>
    </xf>
    <xf numFmtId="10" fontId="56" fillId="2" borderId="10" xfId="0" applyNumberFormat="1" applyFont="1" applyFill="1" applyBorder="1" applyAlignment="1">
      <alignment horizontal="center" vertical="center"/>
    </xf>
    <xf numFmtId="44" fontId="62" fillId="0" borderId="0" xfId="4" applyFont="1" applyFill="1"/>
    <xf numFmtId="44" fontId="49" fillId="0" borderId="10" xfId="4" applyFont="1" applyFill="1" applyBorder="1" applyAlignment="1">
      <alignment horizontal="center" vertical="center" wrapText="1"/>
    </xf>
    <xf numFmtId="44" fontId="49" fillId="0" borderId="10" xfId="4" applyFont="1" applyFill="1" applyBorder="1" applyAlignment="1">
      <alignment horizontal="center" vertical="center"/>
    </xf>
    <xf numFmtId="0" fontId="46" fillId="0" borderId="19" xfId="41" applyFont="1" applyFill="1" applyBorder="1" applyAlignment="1">
      <alignment horizontal="center" vertical="center"/>
    </xf>
    <xf numFmtId="9" fontId="46" fillId="0" borderId="19" xfId="41" applyNumberFormat="1" applyFont="1" applyFill="1" applyBorder="1" applyAlignment="1">
      <alignment horizontal="center" vertical="center"/>
    </xf>
    <xf numFmtId="0" fontId="46" fillId="0" borderId="1" xfId="41" applyFont="1" applyFill="1" applyBorder="1" applyAlignment="1">
      <alignment horizontal="center" vertical="center" wrapText="1"/>
    </xf>
    <xf numFmtId="44" fontId="49" fillId="0" borderId="34" xfId="4" applyFont="1" applyFill="1" applyBorder="1" applyAlignment="1">
      <alignment horizontal="center" vertical="center" wrapText="1"/>
    </xf>
    <xf numFmtId="9" fontId="49" fillId="0" borderId="35" xfId="4" applyNumberFormat="1" applyFont="1" applyFill="1" applyBorder="1" applyAlignment="1">
      <alignment horizontal="center" vertical="center" wrapText="1"/>
    </xf>
    <xf numFmtId="9" fontId="46" fillId="0" borderId="25" xfId="41" applyNumberFormat="1" applyFont="1" applyFill="1" applyBorder="1" applyAlignment="1">
      <alignment horizontal="center" vertical="center"/>
    </xf>
    <xf numFmtId="0" fontId="46" fillId="14" borderId="10" xfId="41" applyFont="1" applyFill="1" applyBorder="1" applyAlignment="1">
      <alignment horizontal="center" vertical="center"/>
    </xf>
    <xf numFmtId="9" fontId="46" fillId="14" borderId="10" xfId="41" applyNumberFormat="1" applyFont="1" applyFill="1" applyBorder="1" applyAlignment="1">
      <alignment horizontal="center" vertical="center"/>
    </xf>
    <xf numFmtId="0" fontId="46" fillId="14" borderId="19" xfId="41" applyFont="1" applyFill="1" applyBorder="1" applyAlignment="1">
      <alignment horizontal="center" vertical="center"/>
    </xf>
    <xf numFmtId="0" fontId="46" fillId="14" borderId="34" xfId="41" applyFont="1" applyFill="1" applyBorder="1" applyAlignment="1">
      <alignment horizontal="center" vertical="center" wrapText="1"/>
    </xf>
    <xf numFmtId="0" fontId="46" fillId="14" borderId="1" xfId="41" applyFont="1" applyFill="1" applyBorder="1" applyAlignment="1">
      <alignment horizontal="center" vertical="center" wrapText="1"/>
    </xf>
    <xf numFmtId="9" fontId="46" fillId="14" borderId="1" xfId="41" applyNumberFormat="1" applyFont="1" applyFill="1" applyBorder="1" applyAlignment="1">
      <alignment horizontal="center" vertical="center" wrapText="1"/>
    </xf>
    <xf numFmtId="0" fontId="46" fillId="0" borderId="35" xfId="41" applyFont="1" applyFill="1" applyBorder="1" applyAlignment="1">
      <alignment horizontal="center" vertical="center" wrapText="1"/>
    </xf>
    <xf numFmtId="0" fontId="61" fillId="0" borderId="10" xfId="0" applyFont="1" applyFill="1" applyBorder="1" applyAlignment="1">
      <alignment horizontal="center" vertical="center" wrapText="1"/>
    </xf>
    <xf numFmtId="37" fontId="49" fillId="0" borderId="10" xfId="4" applyNumberFormat="1" applyFont="1" applyFill="1" applyBorder="1" applyAlignment="1">
      <alignment horizontal="center" vertical="center" wrapText="1"/>
    </xf>
    <xf numFmtId="9" fontId="49" fillId="0" borderId="10" xfId="4" applyNumberFormat="1" applyFont="1" applyFill="1" applyBorder="1" applyAlignment="1">
      <alignment horizontal="center" vertical="center" wrapText="1"/>
    </xf>
    <xf numFmtId="9" fontId="46" fillId="0" borderId="10" xfId="41" applyNumberFormat="1" applyFill="1" applyBorder="1" applyAlignment="1">
      <alignment horizontal="center" vertical="center" wrapText="1"/>
    </xf>
    <xf numFmtId="9" fontId="49" fillId="0" borderId="10" xfId="41" applyNumberFormat="1" applyFont="1" applyFill="1" applyBorder="1" applyAlignment="1">
      <alignment horizontal="center" vertical="center"/>
    </xf>
    <xf numFmtId="44" fontId="0" fillId="0" borderId="34" xfId="4" applyFont="1" applyFill="1" applyBorder="1" applyAlignment="1">
      <alignment horizontal="center" vertical="center" wrapText="1"/>
    </xf>
    <xf numFmtId="167" fontId="49" fillId="10" borderId="10" xfId="41" applyNumberFormat="1" applyFont="1" applyFill="1" applyBorder="1" applyAlignment="1">
      <alignment horizontal="center" vertical="center" wrapText="1"/>
    </xf>
    <xf numFmtId="0" fontId="49" fillId="0" borderId="10" xfId="41" applyFont="1" applyFill="1" applyBorder="1" applyAlignment="1">
      <alignment wrapText="1"/>
    </xf>
    <xf numFmtId="44" fontId="51" fillId="0" borderId="34" xfId="4" applyFont="1" applyFill="1" applyBorder="1" applyAlignment="1">
      <alignment horizontal="center" vertical="center" wrapText="1"/>
    </xf>
    <xf numFmtId="0" fontId="49" fillId="0" borderId="10" xfId="41" applyNumberFormat="1" applyFont="1" applyFill="1" applyBorder="1" applyAlignment="1">
      <alignment horizontal="left" vertical="center" wrapText="1"/>
    </xf>
    <xf numFmtId="44" fontId="0" fillId="0" borderId="10" xfId="4" applyFont="1" applyFill="1" applyBorder="1" applyAlignment="1">
      <alignment horizontal="center"/>
    </xf>
    <xf numFmtId="0" fontId="46" fillId="0" borderId="10" xfId="41" applyFill="1" applyBorder="1" applyAlignment="1">
      <alignment horizontal="center"/>
    </xf>
    <xf numFmtId="9" fontId="46" fillId="0" borderId="10" xfId="41" applyNumberFormat="1" applyFill="1" applyBorder="1" applyAlignment="1">
      <alignment horizontal="center" vertical="center"/>
    </xf>
    <xf numFmtId="0" fontId="17" fillId="0" borderId="19" xfId="19" applyFont="1" applyBorder="1" applyAlignment="1" applyProtection="1">
      <alignment horizontal="center" vertical="center" wrapText="1"/>
      <protection locked="0"/>
    </xf>
    <xf numFmtId="0" fontId="17" fillId="0" borderId="19" xfId="19" applyFont="1" applyBorder="1" applyAlignment="1" applyProtection="1">
      <alignment horizontal="center" vertical="center"/>
      <protection locked="0"/>
    </xf>
    <xf numFmtId="0" fontId="17" fillId="2" borderId="10" xfId="19" applyFont="1" applyFill="1" applyBorder="1" applyAlignment="1">
      <alignment horizontal="center" vertical="center"/>
    </xf>
    <xf numFmtId="0" fontId="17" fillId="2" borderId="19" xfId="19" applyFont="1" applyFill="1" applyBorder="1" applyAlignment="1">
      <alignment horizontal="center" vertical="center"/>
    </xf>
    <xf numFmtId="0" fontId="2" fillId="0" borderId="10" xfId="43" applyNumberFormat="1" applyFont="1" applyFill="1" applyBorder="1" applyAlignment="1">
      <alignment horizontal="center" vertical="center" wrapText="1"/>
    </xf>
    <xf numFmtId="0" fontId="2" fillId="0" borderId="10" xfId="43" applyFont="1" applyFill="1" applyBorder="1" applyAlignment="1">
      <alignment vertical="center" wrapText="1"/>
    </xf>
    <xf numFmtId="0" fontId="2" fillId="0" borderId="10" xfId="43" applyFont="1" applyFill="1" applyBorder="1" applyAlignment="1">
      <alignment horizontal="center" vertical="center" wrapText="1"/>
    </xf>
    <xf numFmtId="0" fontId="2" fillId="0" borderId="10" xfId="43" applyFont="1" applyFill="1" applyBorder="1" applyAlignment="1">
      <alignment wrapText="1"/>
    </xf>
    <xf numFmtId="0" fontId="2" fillId="0" borderId="10" xfId="43" applyFont="1" applyFill="1" applyBorder="1" applyAlignment="1">
      <alignment horizontal="center" vertical="center"/>
    </xf>
    <xf numFmtId="9" fontId="2" fillId="0" borderId="10" xfId="43" applyNumberFormat="1" applyFont="1" applyBorder="1" applyAlignment="1">
      <alignment horizontal="center" vertical="center"/>
    </xf>
    <xf numFmtId="0" fontId="2" fillId="0" borderId="10" xfId="43" applyFont="1" applyBorder="1"/>
    <xf numFmtId="0" fontId="2" fillId="0" borderId="10" xfId="43" applyFont="1" applyBorder="1" applyAlignment="1">
      <alignment vertical="center" wrapText="1"/>
    </xf>
    <xf numFmtId="9" fontId="2" fillId="0" borderId="10" xfId="43" applyNumberFormat="1" applyFont="1" applyFill="1" applyBorder="1" applyAlignment="1">
      <alignment horizontal="center" vertical="center" wrapText="1"/>
    </xf>
    <xf numFmtId="44" fontId="2" fillId="0" borderId="10" xfId="5" applyFont="1" applyFill="1" applyBorder="1"/>
    <xf numFmtId="0" fontId="2" fillId="0" borderId="10" xfId="43" applyFont="1" applyFill="1" applyBorder="1" applyAlignment="1">
      <alignment vertical="center"/>
    </xf>
    <xf numFmtId="0" fontId="2" fillId="0" borderId="10" xfId="43" applyFont="1" applyFill="1" applyBorder="1" applyAlignment="1">
      <alignment vertical="top" wrapText="1"/>
    </xf>
    <xf numFmtId="0" fontId="2" fillId="0" borderId="10" xfId="43" applyFont="1" applyFill="1" applyBorder="1"/>
    <xf numFmtId="44" fontId="2" fillId="0" borderId="10" xfId="5" applyFont="1" applyBorder="1"/>
    <xf numFmtId="0" fontId="2" fillId="0" borderId="10" xfId="43" applyFont="1" applyBorder="1" applyAlignment="1">
      <alignment vertical="center"/>
    </xf>
    <xf numFmtId="0" fontId="46" fillId="0" borderId="10" xfId="43" applyBorder="1" applyAlignment="1">
      <alignment horizontal="center" vertical="center"/>
    </xf>
    <xf numFmtId="9" fontId="2" fillId="0" borderId="10" xfId="50" applyFont="1" applyBorder="1" applyAlignment="1">
      <alignment horizontal="center" vertical="center"/>
    </xf>
    <xf numFmtId="9" fontId="46" fillId="0" borderId="0" xfId="50" applyFont="1" applyFill="1" applyAlignment="1">
      <alignment horizontal="center" vertical="center"/>
    </xf>
    <xf numFmtId="9" fontId="46" fillId="0" borderId="10" xfId="50" applyFont="1" applyBorder="1" applyAlignment="1">
      <alignment horizontal="center" vertical="center"/>
    </xf>
    <xf numFmtId="9" fontId="46" fillId="0" borderId="0" xfId="50" applyFont="1" applyAlignment="1">
      <alignment horizontal="center" vertical="center"/>
    </xf>
    <xf numFmtId="9" fontId="51" fillId="11" borderId="34" xfId="50" applyFont="1" applyFill="1" applyBorder="1" applyAlignment="1">
      <alignment horizontal="center" vertical="center" wrapText="1"/>
    </xf>
    <xf numFmtId="0" fontId="2" fillId="0" borderId="10" xfId="43" applyFont="1" applyBorder="1" applyAlignment="1">
      <alignment horizontal="center" vertical="center" wrapText="1"/>
    </xf>
    <xf numFmtId="0" fontId="2" fillId="0" borderId="10" xfId="43" applyFont="1" applyBorder="1" applyAlignment="1">
      <alignment horizontal="center" vertical="center"/>
    </xf>
    <xf numFmtId="9" fontId="51" fillId="11" borderId="10" xfId="50" applyFont="1" applyFill="1" applyBorder="1" applyAlignment="1">
      <alignment horizontal="center" vertical="center" wrapText="1"/>
    </xf>
    <xf numFmtId="1" fontId="2" fillId="0" borderId="10" xfId="43" applyNumberFormat="1" applyFont="1" applyFill="1" applyBorder="1" applyAlignment="1">
      <alignment horizontal="center" vertical="center" wrapText="1"/>
    </xf>
    <xf numFmtId="0" fontId="2" fillId="0" borderId="10" xfId="41" applyFont="1" applyFill="1" applyBorder="1" applyAlignment="1">
      <alignment horizontal="left"/>
    </xf>
    <xf numFmtId="0" fontId="29" fillId="2" borderId="10" xfId="0" applyFont="1" applyFill="1" applyBorder="1" applyAlignment="1">
      <alignment horizontal="center" vertical="center" wrapText="1"/>
    </xf>
    <xf numFmtId="0" fontId="53" fillId="0" borderId="23" xfId="41" applyFont="1" applyFill="1" applyBorder="1" applyAlignment="1">
      <alignment horizontal="center" vertical="top" wrapText="1"/>
    </xf>
    <xf numFmtId="0" fontId="53" fillId="0" borderId="41" xfId="41" applyFont="1" applyFill="1" applyBorder="1" applyAlignment="1">
      <alignment horizontal="center" vertical="top" wrapText="1"/>
    </xf>
    <xf numFmtId="10" fontId="29" fillId="2" borderId="19" xfId="0" applyNumberFormat="1" applyFont="1" applyFill="1" applyBorder="1" applyAlignment="1">
      <alignment horizontal="center" vertical="center" wrapText="1"/>
    </xf>
    <xf numFmtId="10" fontId="29" fillId="2" borderId="25" xfId="0" applyNumberFormat="1" applyFont="1" applyFill="1" applyBorder="1" applyAlignment="1">
      <alignment horizontal="center" vertical="center" wrapText="1"/>
    </xf>
    <xf numFmtId="10" fontId="29" fillId="2" borderId="19" xfId="0" applyNumberFormat="1" applyFont="1" applyFill="1" applyBorder="1" applyAlignment="1">
      <alignment horizontal="left" vertical="center" wrapText="1"/>
    </xf>
    <xf numFmtId="10" fontId="29" fillId="2" borderId="25" xfId="0" applyNumberFormat="1" applyFont="1" applyFill="1" applyBorder="1" applyAlignment="1">
      <alignment horizontal="left" vertical="center" wrapText="1"/>
    </xf>
    <xf numFmtId="10" fontId="29" fillId="2" borderId="10" xfId="0" applyNumberFormat="1" applyFont="1" applyFill="1" applyBorder="1" applyAlignment="1">
      <alignment horizontal="center" vertical="center"/>
    </xf>
    <xf numFmtId="0" fontId="51" fillId="11" borderId="19" xfId="0" applyFont="1" applyFill="1" applyBorder="1" applyAlignment="1">
      <alignment horizontal="center" vertical="center" wrapText="1"/>
    </xf>
    <xf numFmtId="0" fontId="51" fillId="11" borderId="38" xfId="0" applyFont="1" applyFill="1" applyBorder="1" applyAlignment="1">
      <alignment horizontal="center" vertical="center" wrapText="1"/>
    </xf>
    <xf numFmtId="0" fontId="51" fillId="11" borderId="25" xfId="0" applyFont="1" applyFill="1" applyBorder="1" applyAlignment="1">
      <alignment horizontal="center" vertical="center" wrapText="1"/>
    </xf>
    <xf numFmtId="0" fontId="51" fillId="11" borderId="10" xfId="41" applyFont="1" applyFill="1" applyBorder="1" applyAlignment="1">
      <alignment horizontal="center" vertical="top"/>
    </xf>
    <xf numFmtId="0" fontId="51" fillId="0" borderId="19" xfId="41" applyFont="1" applyFill="1" applyBorder="1" applyAlignment="1">
      <alignment horizontal="left" vertical="center" wrapText="1"/>
    </xf>
    <xf numFmtId="0" fontId="51" fillId="0" borderId="38" xfId="41" applyFont="1" applyFill="1" applyBorder="1" applyAlignment="1">
      <alignment horizontal="left" vertical="center" wrapText="1"/>
    </xf>
    <xf numFmtId="0" fontId="51" fillId="0" borderId="38" xfId="41" applyFont="1" applyFill="1" applyBorder="1" applyAlignment="1">
      <alignment horizontal="center" vertical="center" wrapText="1"/>
    </xf>
    <xf numFmtId="0" fontId="51" fillId="0" borderId="25" xfId="41" applyFont="1" applyFill="1" applyBorder="1" applyAlignment="1">
      <alignment horizontal="center" vertical="center" wrapText="1"/>
    </xf>
    <xf numFmtId="0" fontId="51" fillId="11" borderId="19" xfId="0" applyFont="1" applyFill="1" applyBorder="1" applyAlignment="1">
      <alignment horizontal="center" vertical="top"/>
    </xf>
    <xf numFmtId="0" fontId="0" fillId="0" borderId="25" xfId="0" applyBorder="1"/>
    <xf numFmtId="0" fontId="51" fillId="15" borderId="19" xfId="0" applyFont="1" applyFill="1" applyBorder="1" applyAlignment="1">
      <alignment horizontal="center" vertical="center" wrapText="1"/>
    </xf>
    <xf numFmtId="0" fontId="51" fillId="15" borderId="25" xfId="0" applyFont="1" applyFill="1" applyBorder="1" applyAlignment="1">
      <alignment horizontal="center" vertical="center" wrapText="1"/>
    </xf>
    <xf numFmtId="0" fontId="51" fillId="15" borderId="19" xfId="0" applyFont="1" applyFill="1" applyBorder="1" applyAlignment="1">
      <alignment horizontal="center" vertical="center"/>
    </xf>
    <xf numFmtId="0" fontId="0" fillId="0" borderId="38" xfId="0" applyBorder="1"/>
    <xf numFmtId="0" fontId="51" fillId="11" borderId="25" xfId="0" applyFont="1" applyFill="1" applyBorder="1" applyAlignment="1">
      <alignment horizontal="center" vertical="top"/>
    </xf>
    <xf numFmtId="0" fontId="51" fillId="15" borderId="21" xfId="0" applyFont="1" applyFill="1" applyBorder="1" applyAlignment="1">
      <alignment horizontal="center" vertical="center" wrapText="1"/>
    </xf>
    <xf numFmtId="0" fontId="51" fillId="15" borderId="23" xfId="0" applyFont="1" applyFill="1" applyBorder="1" applyAlignment="1">
      <alignment horizontal="center" vertical="center" wrapText="1"/>
    </xf>
    <xf numFmtId="0" fontId="57" fillId="0" borderId="34" xfId="41" applyFont="1" applyFill="1" applyBorder="1" applyAlignment="1">
      <alignment horizontal="center" vertical="center"/>
    </xf>
    <xf numFmtId="0" fontId="57" fillId="0" borderId="36" xfId="41" applyFont="1" applyFill="1" applyBorder="1" applyAlignment="1">
      <alignment horizontal="center" vertical="center"/>
    </xf>
    <xf numFmtId="0" fontId="51" fillId="15" borderId="23" xfId="41" applyFont="1" applyFill="1" applyBorder="1" applyAlignment="1">
      <alignment horizontal="center" vertical="center"/>
    </xf>
    <xf numFmtId="0" fontId="51" fillId="15" borderId="41" xfId="41" applyFont="1" applyFill="1" applyBorder="1" applyAlignment="1">
      <alignment horizontal="center" vertical="center"/>
    </xf>
    <xf numFmtId="0" fontId="51" fillId="15" borderId="42" xfId="41" applyFont="1" applyFill="1" applyBorder="1" applyAlignment="1">
      <alignment horizontal="center" vertical="center"/>
    </xf>
    <xf numFmtId="0" fontId="51" fillId="15" borderId="23" xfId="41" applyFont="1" applyFill="1" applyBorder="1" applyAlignment="1">
      <alignment horizontal="center" vertical="center" wrapText="1"/>
    </xf>
    <xf numFmtId="0" fontId="51" fillId="15" borderId="41" xfId="41" applyFont="1" applyFill="1" applyBorder="1" applyAlignment="1">
      <alignment horizontal="center" vertical="center" wrapText="1"/>
    </xf>
    <xf numFmtId="0" fontId="51" fillId="15" borderId="42" xfId="41" applyFont="1" applyFill="1" applyBorder="1" applyAlignment="1">
      <alignment horizontal="center" vertical="center" wrapText="1"/>
    </xf>
    <xf numFmtId="0" fontId="57" fillId="0" borderId="10" xfId="41" applyFont="1" applyFill="1" applyBorder="1" applyAlignment="1">
      <alignment horizontal="left" vertical="center"/>
    </xf>
    <xf numFmtId="0" fontId="60" fillId="0" borderId="10" xfId="41" applyFont="1" applyFill="1" applyBorder="1" applyAlignment="1">
      <alignment horizontal="left" wrapText="1"/>
    </xf>
    <xf numFmtId="0" fontId="51" fillId="15" borderId="19" xfId="41" applyFont="1" applyFill="1" applyBorder="1" applyAlignment="1">
      <alignment horizontal="center" vertical="center"/>
    </xf>
    <xf numFmtId="0" fontId="51" fillId="15" borderId="38" xfId="41" applyFont="1" applyFill="1" applyBorder="1" applyAlignment="1">
      <alignment horizontal="center" vertical="center"/>
    </xf>
    <xf numFmtId="0" fontId="51" fillId="15" borderId="25" xfId="41" applyFont="1" applyFill="1" applyBorder="1" applyAlignment="1">
      <alignment horizontal="center" vertical="center"/>
    </xf>
    <xf numFmtId="0" fontId="51" fillId="11" borderId="19" xfId="41" applyFont="1" applyFill="1" applyBorder="1" applyAlignment="1">
      <alignment horizontal="center" vertical="top"/>
    </xf>
    <xf numFmtId="0" fontId="51" fillId="11" borderId="25" xfId="41" applyFont="1" applyFill="1" applyBorder="1" applyAlignment="1">
      <alignment horizontal="center" vertical="top"/>
    </xf>
    <xf numFmtId="0" fontId="51" fillId="15" borderId="19" xfId="41" applyFont="1" applyFill="1" applyBorder="1" applyAlignment="1">
      <alignment horizontal="center" vertical="center" wrapText="1"/>
    </xf>
    <xf numFmtId="0" fontId="51" fillId="15" borderId="38" xfId="41" applyFont="1" applyFill="1" applyBorder="1" applyAlignment="1">
      <alignment horizontal="center" vertical="center" wrapText="1"/>
    </xf>
    <xf numFmtId="0" fontId="51" fillId="15" borderId="25" xfId="41" applyFont="1" applyFill="1" applyBorder="1" applyAlignment="1">
      <alignment horizontal="center" vertical="center" wrapText="1"/>
    </xf>
    <xf numFmtId="0" fontId="50" fillId="0" borderId="10" xfId="41" applyFont="1" applyFill="1" applyBorder="1" applyAlignment="1">
      <alignment horizontal="left" vertical="top" wrapText="1"/>
    </xf>
    <xf numFmtId="0" fontId="50" fillId="0" borderId="19" xfId="41" applyFont="1" applyFill="1" applyBorder="1" applyAlignment="1">
      <alignment horizontal="left" vertical="top" wrapText="1"/>
    </xf>
    <xf numFmtId="0" fontId="50" fillId="0" borderId="38" xfId="41" applyFont="1" applyFill="1" applyBorder="1" applyAlignment="1">
      <alignment horizontal="left" vertical="top" wrapText="1"/>
    </xf>
    <xf numFmtId="0" fontId="50" fillId="0" borderId="25" xfId="41" applyFont="1" applyFill="1" applyBorder="1" applyAlignment="1">
      <alignment horizontal="left" vertical="top" wrapText="1"/>
    </xf>
    <xf numFmtId="0" fontId="53" fillId="0" borderId="23" xfId="41" applyFont="1" applyFill="1" applyBorder="1" applyAlignment="1">
      <alignment horizontal="left" vertical="top" wrapText="1"/>
    </xf>
    <xf numFmtId="0" fontId="0" fillId="0" borderId="41" xfId="0" applyBorder="1" applyAlignment="1">
      <alignment horizontal="left" vertical="top" wrapText="1"/>
    </xf>
    <xf numFmtId="0" fontId="0" fillId="0" borderId="42" xfId="0" applyBorder="1" applyAlignment="1">
      <alignment horizontal="left" vertical="top" wrapText="1"/>
    </xf>
    <xf numFmtId="0" fontId="51" fillId="11" borderId="34" xfId="41" applyFont="1" applyFill="1" applyBorder="1" applyAlignment="1">
      <alignment horizontal="center" vertical="top"/>
    </xf>
    <xf numFmtId="0" fontId="51" fillId="11" borderId="36" xfId="41" applyFont="1" applyFill="1" applyBorder="1" applyAlignment="1">
      <alignment horizontal="center" vertical="top"/>
    </xf>
    <xf numFmtId="0" fontId="53" fillId="0" borderId="10" xfId="41" applyFont="1" applyFill="1" applyBorder="1" applyAlignment="1">
      <alignment horizontal="left" vertical="top" wrapText="1"/>
    </xf>
    <xf numFmtId="0" fontId="51" fillId="15" borderId="19" xfId="0" applyFont="1" applyFill="1" applyBorder="1" applyAlignment="1">
      <alignment horizontal="center" vertical="top" wrapText="1"/>
    </xf>
    <xf numFmtId="0" fontId="51" fillId="15" borderId="25" xfId="0" applyFont="1" applyFill="1" applyBorder="1" applyAlignment="1">
      <alignment horizontal="center" vertical="top" wrapText="1"/>
    </xf>
    <xf numFmtId="0" fontId="62" fillId="0" borderId="25" xfId="0" applyFont="1" applyBorder="1"/>
    <xf numFmtId="10" fontId="56" fillId="2" borderId="19" xfId="0" applyNumberFormat="1" applyFont="1" applyFill="1" applyBorder="1" applyAlignment="1">
      <alignment horizontal="left" vertical="center" wrapText="1"/>
    </xf>
    <xf numFmtId="10" fontId="56" fillId="2" borderId="25" xfId="0" applyNumberFormat="1" applyFont="1" applyFill="1" applyBorder="1" applyAlignment="1">
      <alignment horizontal="left" vertical="center" wrapText="1"/>
    </xf>
    <xf numFmtId="10" fontId="56" fillId="2" borderId="19" xfId="0" applyNumberFormat="1" applyFont="1" applyFill="1" applyBorder="1" applyAlignment="1">
      <alignment horizontal="center" vertical="center" wrapText="1"/>
    </xf>
    <xf numFmtId="10" fontId="56" fillId="2" borderId="25" xfId="0" applyNumberFormat="1" applyFont="1" applyFill="1" applyBorder="1" applyAlignment="1">
      <alignment horizontal="center" vertical="center" wrapText="1"/>
    </xf>
    <xf numFmtId="10" fontId="56" fillId="2" borderId="10" xfId="0" applyNumberFormat="1" applyFont="1" applyFill="1" applyBorder="1" applyAlignment="1">
      <alignment horizontal="center" vertical="center"/>
    </xf>
    <xf numFmtId="0" fontId="56" fillId="2" borderId="10" xfId="0" applyFont="1" applyFill="1" applyBorder="1" applyAlignment="1">
      <alignment horizontal="center" vertical="center" wrapText="1"/>
    </xf>
    <xf numFmtId="0" fontId="46" fillId="0" borderId="19" xfId="41" applyNumberFormat="1" applyFont="1" applyFill="1" applyBorder="1" applyAlignment="1">
      <alignment horizontal="center" vertical="center"/>
    </xf>
    <xf numFmtId="0" fontId="46" fillId="0" borderId="38" xfId="41" applyNumberFormat="1" applyFont="1" applyFill="1" applyBorder="1" applyAlignment="1">
      <alignment horizontal="center" vertical="center"/>
    </xf>
    <xf numFmtId="0" fontId="46" fillId="0" borderId="25" xfId="41" applyNumberFormat="1" applyFont="1" applyFill="1" applyBorder="1" applyAlignment="1">
      <alignment horizontal="center" vertical="center"/>
    </xf>
    <xf numFmtId="0" fontId="62" fillId="0" borderId="38" xfId="0" applyFont="1" applyBorder="1"/>
    <xf numFmtId="0" fontId="53" fillId="0" borderId="19" xfId="41" applyFont="1" applyFill="1" applyBorder="1" applyAlignment="1">
      <alignment horizontal="left" vertical="top" wrapText="1"/>
    </xf>
    <xf numFmtId="0" fontId="53" fillId="0" borderId="38" xfId="41" applyFont="1" applyFill="1" applyBorder="1" applyAlignment="1">
      <alignment horizontal="left" vertical="top" wrapText="1"/>
    </xf>
    <xf numFmtId="0" fontId="53" fillId="0" borderId="25" xfId="41" applyFont="1" applyFill="1" applyBorder="1" applyAlignment="1">
      <alignment horizontal="left" vertical="top" wrapText="1"/>
    </xf>
    <xf numFmtId="0" fontId="51" fillId="0" borderId="19" xfId="41" applyFont="1" applyFill="1" applyBorder="1" applyAlignment="1">
      <alignment horizontal="left" vertical="top" wrapText="1"/>
    </xf>
    <xf numFmtId="0" fontId="51" fillId="0" borderId="38" xfId="41" applyFont="1" applyFill="1" applyBorder="1" applyAlignment="1">
      <alignment horizontal="left" vertical="top" wrapText="1"/>
    </xf>
    <xf numFmtId="0" fontId="51" fillId="0" borderId="25" xfId="41" applyFont="1" applyFill="1" applyBorder="1" applyAlignment="1">
      <alignment horizontal="left" vertical="top" wrapText="1"/>
    </xf>
    <xf numFmtId="0" fontId="48" fillId="0" borderId="19" xfId="43" applyFont="1" applyFill="1" applyBorder="1" applyAlignment="1">
      <alignment horizontal="left" vertical="top" wrapText="1"/>
    </xf>
    <xf numFmtId="0" fontId="48" fillId="0" borderId="25" xfId="43" applyFont="1" applyFill="1" applyBorder="1" applyAlignment="1">
      <alignment horizontal="left" vertical="top" wrapText="1"/>
    </xf>
    <xf numFmtId="0" fontId="57" fillId="0" borderId="10" xfId="41" applyFont="1" applyBorder="1" applyAlignment="1">
      <alignment horizontal="left" vertical="top" wrapText="1"/>
    </xf>
    <xf numFmtId="0" fontId="57" fillId="0" borderId="34" xfId="41" applyFont="1" applyFill="1" applyBorder="1" applyAlignment="1">
      <alignment horizontal="left" vertical="center" wrapText="1"/>
    </xf>
    <xf numFmtId="0" fontId="57" fillId="0" borderId="35" xfId="41" applyFont="1" applyFill="1" applyBorder="1" applyAlignment="1">
      <alignment horizontal="left" vertical="center" wrapText="1"/>
    </xf>
    <xf numFmtId="0" fontId="52" fillId="0" borderId="19" xfId="41" applyFont="1" applyFill="1" applyBorder="1" applyAlignment="1">
      <alignment horizontal="left" vertical="top" wrapText="1"/>
    </xf>
    <xf numFmtId="0" fontId="52" fillId="0" borderId="25" xfId="41" applyFont="1" applyFill="1" applyBorder="1" applyAlignment="1">
      <alignment horizontal="left" vertical="top" wrapText="1"/>
    </xf>
    <xf numFmtId="0" fontId="52" fillId="0" borderId="38" xfId="41" applyFont="1" applyFill="1" applyBorder="1" applyAlignment="1">
      <alignment horizontal="left" vertical="top" wrapText="1"/>
    </xf>
    <xf numFmtId="0" fontId="53" fillId="10" borderId="19" xfId="41" applyFont="1" applyFill="1" applyBorder="1" applyAlignment="1">
      <alignment horizontal="left" vertical="top" wrapText="1"/>
    </xf>
    <xf numFmtId="0" fontId="53" fillId="10" borderId="38" xfId="41" applyFont="1" applyFill="1" applyBorder="1" applyAlignment="1">
      <alignment horizontal="left" vertical="top" wrapText="1"/>
    </xf>
    <xf numFmtId="0" fontId="53" fillId="10" borderId="25" xfId="41" applyFont="1" applyFill="1" applyBorder="1" applyAlignment="1">
      <alignment horizontal="left" vertical="top" wrapText="1"/>
    </xf>
    <xf numFmtId="0" fontId="54" fillId="0" borderId="19" xfId="41" applyFont="1" applyFill="1" applyBorder="1" applyAlignment="1">
      <alignment horizontal="left" vertical="top" wrapText="1"/>
    </xf>
    <xf numFmtId="0" fontId="54" fillId="0" borderId="38" xfId="41" applyFont="1" applyFill="1" applyBorder="1" applyAlignment="1">
      <alignment horizontal="left" vertical="top" wrapText="1"/>
    </xf>
    <xf numFmtId="0" fontId="54" fillId="0" borderId="25" xfId="41" applyFont="1" applyFill="1" applyBorder="1" applyAlignment="1">
      <alignment horizontal="left" vertical="top" wrapText="1"/>
    </xf>
    <xf numFmtId="0" fontId="51" fillId="11" borderId="19" xfId="0" applyFont="1" applyFill="1" applyBorder="1" applyAlignment="1">
      <alignment horizontal="center" vertical="top" wrapText="1"/>
    </xf>
    <xf numFmtId="0" fontId="0" fillId="0" borderId="25" xfId="0" applyBorder="1" applyAlignment="1">
      <alignment wrapText="1"/>
    </xf>
    <xf numFmtId="0" fontId="51" fillId="11" borderId="25" xfId="0" applyFont="1" applyFill="1" applyBorder="1" applyAlignment="1">
      <alignment horizontal="center" vertical="top" wrapText="1"/>
    </xf>
    <xf numFmtId="0" fontId="51" fillId="0" borderId="10" xfId="41" applyFont="1" applyFill="1" applyBorder="1" applyAlignment="1">
      <alignment horizontal="left" vertical="top" wrapText="1"/>
    </xf>
    <xf numFmtId="0" fontId="53" fillId="0" borderId="41" xfId="41" applyFont="1" applyFill="1" applyBorder="1" applyAlignment="1">
      <alignment horizontal="left" vertical="top" wrapText="1"/>
    </xf>
    <xf numFmtId="0" fontId="40" fillId="0" borderId="38" xfId="41" applyFont="1" applyFill="1" applyBorder="1" applyAlignment="1">
      <alignment horizontal="left" vertical="top" wrapText="1"/>
    </xf>
    <xf numFmtId="0" fontId="40" fillId="0" borderId="25" xfId="41" applyFont="1" applyFill="1" applyBorder="1" applyAlignment="1">
      <alignment horizontal="left" vertical="top" wrapText="1"/>
    </xf>
    <xf numFmtId="0" fontId="51" fillId="10" borderId="23" xfId="41" applyFont="1" applyFill="1" applyBorder="1" applyAlignment="1">
      <alignment horizontal="left" vertical="top" wrapText="1"/>
    </xf>
    <xf numFmtId="0" fontId="51" fillId="10" borderId="41" xfId="41" applyFont="1" applyFill="1" applyBorder="1" applyAlignment="1">
      <alignment horizontal="left" vertical="top" wrapText="1"/>
    </xf>
    <xf numFmtId="0" fontId="51" fillId="10" borderId="42" xfId="41" applyFont="1" applyFill="1" applyBorder="1" applyAlignment="1">
      <alignment horizontal="left" vertical="top" wrapText="1"/>
    </xf>
    <xf numFmtId="0" fontId="46" fillId="0" borderId="19" xfId="41" applyFont="1" applyFill="1" applyBorder="1" applyAlignment="1">
      <alignment horizontal="left" vertical="top" wrapText="1"/>
    </xf>
    <xf numFmtId="0" fontId="46" fillId="0" borderId="38" xfId="41" applyFont="1" applyFill="1" applyBorder="1" applyAlignment="1">
      <alignment horizontal="left" vertical="top" wrapText="1"/>
    </xf>
    <xf numFmtId="0" fontId="46" fillId="0" borderId="25" xfId="41" applyFont="1" applyFill="1" applyBorder="1" applyAlignment="1">
      <alignment horizontal="left" vertical="top" wrapText="1"/>
    </xf>
    <xf numFmtId="0" fontId="52" fillId="0" borderId="19" xfId="41" applyFont="1" applyFill="1" applyBorder="1" applyAlignment="1">
      <alignment horizontal="left" vertical="center" wrapText="1"/>
    </xf>
    <xf numFmtId="0" fontId="52" fillId="0" borderId="38" xfId="41" applyFont="1" applyFill="1" applyBorder="1" applyAlignment="1">
      <alignment horizontal="left" vertical="center" wrapText="1"/>
    </xf>
    <xf numFmtId="0" fontId="52" fillId="0" borderId="25" xfId="41" applyFont="1" applyFill="1" applyBorder="1" applyAlignment="1">
      <alignment horizontal="left" vertical="center" wrapText="1"/>
    </xf>
    <xf numFmtId="0" fontId="52" fillId="0" borderId="10" xfId="43" applyFont="1" applyFill="1" applyBorder="1" applyAlignment="1">
      <alignment horizontal="left" vertical="top" wrapText="1"/>
    </xf>
    <xf numFmtId="9" fontId="51" fillId="15" borderId="19" xfId="50" applyFont="1" applyFill="1" applyBorder="1" applyAlignment="1">
      <alignment horizontal="center" vertical="center" wrapText="1"/>
    </xf>
    <xf numFmtId="9" fontId="51" fillId="15" borderId="25" xfId="50" applyFont="1" applyFill="1" applyBorder="1" applyAlignment="1">
      <alignment horizontal="center" vertical="center" wrapText="1"/>
    </xf>
    <xf numFmtId="9" fontId="51" fillId="11" borderId="19" xfId="50" applyFont="1" applyFill="1" applyBorder="1" applyAlignment="1">
      <alignment horizontal="center" vertical="center" wrapText="1"/>
    </xf>
    <xf numFmtId="9" fontId="0" fillId="0" borderId="25" xfId="50" applyFont="1" applyBorder="1" applyAlignment="1">
      <alignment horizontal="center" vertical="center" wrapText="1"/>
    </xf>
    <xf numFmtId="0" fontId="38" fillId="9" borderId="19" xfId="0" applyFont="1" applyFill="1" applyBorder="1" applyAlignment="1">
      <alignment horizontal="center" vertical="center" wrapText="1"/>
    </xf>
    <xf numFmtId="0" fontId="38" fillId="9" borderId="25" xfId="0" applyFont="1" applyFill="1" applyBorder="1" applyAlignment="1">
      <alignment horizontal="center" vertical="center" wrapText="1"/>
    </xf>
    <xf numFmtId="0" fontId="15" fillId="9" borderId="34" xfId="0" applyFont="1" applyFill="1" applyBorder="1" applyAlignment="1">
      <alignment horizontal="left" vertical="center" wrapText="1"/>
    </xf>
    <xf numFmtId="0" fontId="15" fillId="9" borderId="36" xfId="0" applyFont="1" applyFill="1" applyBorder="1" applyAlignment="1">
      <alignment horizontal="left" vertical="center" wrapText="1"/>
    </xf>
    <xf numFmtId="0" fontId="15" fillId="9" borderId="35" xfId="0" applyFont="1" applyFill="1" applyBorder="1" applyAlignment="1">
      <alignment horizontal="left" vertical="center" wrapText="1"/>
    </xf>
    <xf numFmtId="0" fontId="15" fillId="9" borderId="34" xfId="0" applyFont="1" applyFill="1" applyBorder="1" applyAlignment="1">
      <alignment horizontal="center" vertical="center" wrapText="1"/>
    </xf>
    <xf numFmtId="0" fontId="15" fillId="9" borderId="36" xfId="0" applyFont="1" applyFill="1" applyBorder="1" applyAlignment="1">
      <alignment horizontal="center" vertical="center" wrapText="1"/>
    </xf>
    <xf numFmtId="0" fontId="38" fillId="9" borderId="23" xfId="0" applyFont="1" applyFill="1" applyBorder="1" applyAlignment="1">
      <alignment horizontal="center" vertical="center" wrapText="1"/>
    </xf>
    <xf numFmtId="0" fontId="38" fillId="9" borderId="42" xfId="0" applyFont="1" applyFill="1" applyBorder="1" applyAlignment="1">
      <alignment horizontal="center" vertical="center" wrapText="1"/>
    </xf>
    <xf numFmtId="0" fontId="15" fillId="9" borderId="10" xfId="0" applyFont="1" applyFill="1" applyBorder="1" applyAlignment="1">
      <alignment horizontal="left" vertical="center" wrapText="1"/>
    </xf>
    <xf numFmtId="0" fontId="38" fillId="9" borderId="10" xfId="0" applyFont="1" applyFill="1" applyBorder="1" applyAlignment="1">
      <alignment horizontal="left" vertical="center" wrapText="1"/>
    </xf>
    <xf numFmtId="0" fontId="4" fillId="0" borderId="10" xfId="44" applyFont="1" applyBorder="1" applyAlignment="1">
      <alignment vertical="top" wrapText="1"/>
    </xf>
    <xf numFmtId="0" fontId="4" fillId="0" borderId="19" xfId="44" applyFont="1" applyBorder="1" applyAlignment="1">
      <alignment vertical="top" wrapText="1"/>
    </xf>
    <xf numFmtId="0" fontId="4" fillId="0" borderId="38" xfId="44" applyFont="1" applyBorder="1" applyAlignment="1">
      <alignment vertical="top" wrapText="1"/>
    </xf>
    <xf numFmtId="0" fontId="51" fillId="0" borderId="19" xfId="43" applyFont="1" applyFill="1" applyBorder="1" applyAlignment="1">
      <alignment horizontal="left" vertical="top" wrapText="1"/>
    </xf>
    <xf numFmtId="0" fontId="7" fillId="0" borderId="38" xfId="44" applyBorder="1" applyAlignment="1">
      <alignment vertical="top" wrapText="1"/>
    </xf>
    <xf numFmtId="0" fontId="7" fillId="0" borderId="25" xfId="44" applyBorder="1" applyAlignment="1">
      <alignment vertical="top" wrapText="1"/>
    </xf>
    <xf numFmtId="0" fontId="0" fillId="0" borderId="38" xfId="0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50" fillId="0" borderId="19" xfId="43" applyFont="1" applyFill="1" applyBorder="1" applyAlignment="1">
      <alignment horizontal="left" vertical="top" wrapText="1"/>
    </xf>
    <xf numFmtId="0" fontId="7" fillId="0" borderId="38" xfId="44" applyFont="1" applyBorder="1" applyAlignment="1">
      <alignment horizontal="left" vertical="top" wrapText="1"/>
    </xf>
    <xf numFmtId="0" fontId="51" fillId="0" borderId="38" xfId="43" applyFont="1" applyFill="1" applyBorder="1" applyAlignment="1">
      <alignment horizontal="left" vertical="top" wrapText="1"/>
    </xf>
    <xf numFmtId="0" fontId="51" fillId="0" borderId="25" xfId="43" applyFont="1" applyFill="1" applyBorder="1" applyAlignment="1">
      <alignment horizontal="left" vertical="top" wrapText="1"/>
    </xf>
    <xf numFmtId="0" fontId="4" fillId="0" borderId="25" xfId="44" applyFont="1" applyBorder="1" applyAlignment="1">
      <alignment vertical="top" wrapText="1"/>
    </xf>
    <xf numFmtId="0" fontId="54" fillId="0" borderId="19" xfId="43" applyFont="1" applyFill="1" applyBorder="1" applyAlignment="1">
      <alignment horizontal="left" vertical="center" wrapText="1"/>
    </xf>
    <xf numFmtId="0" fontId="54" fillId="0" borderId="38" xfId="43" applyFont="1" applyFill="1" applyBorder="1" applyAlignment="1">
      <alignment horizontal="left" vertical="center" wrapText="1"/>
    </xf>
    <xf numFmtId="0" fontId="54" fillId="0" borderId="25" xfId="43" applyFont="1" applyFill="1" applyBorder="1" applyAlignment="1">
      <alignment horizontal="left" vertical="center" wrapText="1"/>
    </xf>
    <xf numFmtId="1" fontId="17" fillId="16" borderId="10" xfId="9" applyNumberFormat="1" applyFont="1" applyFill="1" applyBorder="1" applyAlignment="1">
      <alignment horizontal="center" vertical="center"/>
    </xf>
    <xf numFmtId="166" fontId="17" fillId="2" borderId="19" xfId="18" applyNumberFormat="1" applyFont="1" applyFill="1" applyBorder="1" applyAlignment="1">
      <alignment horizontal="center" vertical="center"/>
    </xf>
    <xf numFmtId="166" fontId="17" fillId="2" borderId="38" xfId="18" applyNumberFormat="1" applyFont="1" applyFill="1" applyBorder="1" applyAlignment="1">
      <alignment horizontal="center" vertical="center"/>
    </xf>
    <xf numFmtId="0" fontId="14" fillId="9" borderId="21" xfId="18" applyFont="1" applyFill="1" applyBorder="1" applyAlignment="1">
      <alignment horizontal="left" vertical="center" wrapText="1"/>
    </xf>
    <xf numFmtId="0" fontId="14" fillId="9" borderId="22" xfId="18" applyFont="1" applyFill="1" applyBorder="1" applyAlignment="1">
      <alignment horizontal="left" vertical="center" wrapText="1"/>
    </xf>
    <xf numFmtId="0" fontId="14" fillId="9" borderId="23" xfId="18" applyFont="1" applyFill="1" applyBorder="1" applyAlignment="1">
      <alignment horizontal="left" vertical="center" wrapText="1"/>
    </xf>
    <xf numFmtId="0" fontId="14" fillId="9" borderId="43" xfId="18" applyFont="1" applyFill="1" applyBorder="1" applyAlignment="1">
      <alignment horizontal="left" vertical="center" wrapText="1"/>
    </xf>
    <xf numFmtId="0" fontId="14" fillId="9" borderId="0" xfId="18" applyFont="1" applyFill="1" applyBorder="1" applyAlignment="1">
      <alignment horizontal="left" vertical="center" wrapText="1"/>
    </xf>
    <xf numFmtId="0" fontId="14" fillId="9" borderId="41" xfId="18" applyFont="1" applyFill="1" applyBorder="1" applyAlignment="1">
      <alignment horizontal="left" vertical="center" wrapText="1"/>
    </xf>
    <xf numFmtId="0" fontId="14" fillId="9" borderId="44" xfId="18" applyFont="1" applyFill="1" applyBorder="1" applyAlignment="1">
      <alignment horizontal="left" vertical="center" wrapText="1"/>
    </xf>
    <xf numFmtId="0" fontId="14" fillId="9" borderId="24" xfId="18" applyFont="1" applyFill="1" applyBorder="1" applyAlignment="1">
      <alignment horizontal="left" vertical="center" wrapText="1"/>
    </xf>
    <xf numFmtId="0" fontId="14" fillId="9" borderId="42" xfId="18" applyFont="1" applyFill="1" applyBorder="1" applyAlignment="1">
      <alignment horizontal="left" vertical="center" wrapText="1"/>
    </xf>
    <xf numFmtId="0" fontId="20" fillId="8" borderId="19" xfId="18" applyFont="1" applyFill="1" applyBorder="1" applyAlignment="1">
      <alignment horizontal="center" vertical="center" wrapText="1"/>
    </xf>
    <xf numFmtId="0" fontId="20" fillId="8" borderId="25" xfId="18" applyFont="1" applyFill="1" applyBorder="1" applyAlignment="1">
      <alignment horizontal="center" vertical="center" wrapText="1"/>
    </xf>
    <xf numFmtId="0" fontId="28" fillId="9" borderId="29" xfId="18" applyFont="1" applyFill="1" applyBorder="1" applyAlignment="1">
      <alignment horizontal="left" vertical="top"/>
    </xf>
    <xf numFmtId="0" fontId="28" fillId="9" borderId="47" xfId="18" applyFont="1" applyFill="1" applyBorder="1" applyAlignment="1">
      <alignment horizontal="left" vertical="top"/>
    </xf>
    <xf numFmtId="0" fontId="28" fillId="9" borderId="30" xfId="18" applyFont="1" applyFill="1" applyBorder="1" applyAlignment="1">
      <alignment horizontal="left" vertical="top"/>
    </xf>
    <xf numFmtId="0" fontId="28" fillId="9" borderId="48" xfId="18" applyFont="1" applyFill="1" applyBorder="1" applyAlignment="1">
      <alignment horizontal="left" vertical="top"/>
    </xf>
    <xf numFmtId="0" fontId="28" fillId="9" borderId="0" xfId="18" applyFont="1" applyFill="1" applyBorder="1" applyAlignment="1">
      <alignment horizontal="left" vertical="top"/>
    </xf>
    <xf numFmtId="0" fontId="28" fillId="9" borderId="49" xfId="18" applyFont="1" applyFill="1" applyBorder="1" applyAlignment="1">
      <alignment horizontal="left" vertical="top"/>
    </xf>
    <xf numFmtId="0" fontId="28" fillId="9" borderId="50" xfId="18" applyFont="1" applyFill="1" applyBorder="1" applyAlignment="1">
      <alignment horizontal="left" vertical="top"/>
    </xf>
    <xf numFmtId="0" fontId="28" fillId="9" borderId="51" xfId="18" applyFont="1" applyFill="1" applyBorder="1" applyAlignment="1">
      <alignment horizontal="left" vertical="top"/>
    </xf>
    <xf numFmtId="0" fontId="28" fillId="9" borderId="52" xfId="18" applyFont="1" applyFill="1" applyBorder="1" applyAlignment="1">
      <alignment horizontal="left" vertical="top"/>
    </xf>
    <xf numFmtId="0" fontId="17" fillId="9" borderId="19" xfId="18" applyFont="1" applyFill="1" applyBorder="1" applyAlignment="1">
      <alignment horizontal="center" vertical="center"/>
    </xf>
    <xf numFmtId="0" fontId="17" fillId="9" borderId="25" xfId="18" applyFont="1" applyFill="1" applyBorder="1" applyAlignment="1">
      <alignment horizontal="center" vertical="center"/>
    </xf>
    <xf numFmtId="0" fontId="17" fillId="9" borderId="4" xfId="18" applyFont="1" applyFill="1" applyBorder="1" applyAlignment="1">
      <alignment horizontal="center" vertical="center" wrapText="1"/>
    </xf>
    <xf numFmtId="0" fontId="17" fillId="9" borderId="25" xfId="18" applyFont="1" applyFill="1" applyBorder="1" applyAlignment="1">
      <alignment horizontal="center" vertical="center" wrapText="1"/>
    </xf>
    <xf numFmtId="0" fontId="19" fillId="9" borderId="45" xfId="18" applyFont="1" applyFill="1" applyBorder="1" applyAlignment="1">
      <alignment horizontal="center" vertical="center"/>
    </xf>
    <xf numFmtId="0" fontId="19" fillId="9" borderId="47" xfId="18" applyFont="1" applyFill="1" applyBorder="1" applyAlignment="1">
      <alignment horizontal="center" vertical="center"/>
    </xf>
    <xf numFmtId="0" fontId="19" fillId="9" borderId="46" xfId="18" applyFont="1" applyFill="1" applyBorder="1" applyAlignment="1">
      <alignment horizontal="center" vertical="center"/>
    </xf>
    <xf numFmtId="0" fontId="19" fillId="9" borderId="43" xfId="18" applyFont="1" applyFill="1" applyBorder="1" applyAlignment="1">
      <alignment horizontal="center" vertical="center"/>
    </xf>
    <xf numFmtId="0" fontId="19" fillId="9" borderId="0" xfId="18" applyFont="1" applyFill="1" applyBorder="1" applyAlignment="1">
      <alignment horizontal="center" vertical="center"/>
    </xf>
    <xf numFmtId="0" fontId="19" fillId="9" borderId="41" xfId="18" applyFont="1" applyFill="1" applyBorder="1" applyAlignment="1">
      <alignment horizontal="center" vertical="center"/>
    </xf>
    <xf numFmtId="0" fontId="19" fillId="9" borderId="44" xfId="18" applyFont="1" applyFill="1" applyBorder="1" applyAlignment="1">
      <alignment horizontal="center" vertical="center"/>
    </xf>
    <xf numFmtId="0" fontId="19" fillId="9" borderId="24" xfId="18" applyFont="1" applyFill="1" applyBorder="1" applyAlignment="1">
      <alignment horizontal="center" vertical="center"/>
    </xf>
    <xf numFmtId="0" fontId="19" fillId="9" borderId="42" xfId="18" applyFont="1" applyFill="1" applyBorder="1" applyAlignment="1">
      <alignment horizontal="center" vertical="center"/>
    </xf>
    <xf numFmtId="0" fontId="17" fillId="9" borderId="38" xfId="18" applyFont="1" applyFill="1" applyBorder="1" applyAlignment="1">
      <alignment horizontal="center" vertical="center" wrapText="1"/>
    </xf>
    <xf numFmtId="0" fontId="17" fillId="9" borderId="53" xfId="18" applyFont="1" applyFill="1" applyBorder="1" applyAlignment="1">
      <alignment horizontal="center" vertical="center"/>
    </xf>
    <xf numFmtId="0" fontId="17" fillId="9" borderId="54" xfId="18" applyFont="1" applyFill="1" applyBorder="1" applyAlignment="1">
      <alignment horizontal="center" vertical="center"/>
    </xf>
    <xf numFmtId="0" fontId="17" fillId="9" borderId="45" xfId="18" applyFont="1" applyFill="1" applyBorder="1" applyAlignment="1">
      <alignment horizontal="center" vertical="center"/>
    </xf>
    <xf numFmtId="0" fontId="17" fillId="9" borderId="46" xfId="18" applyFont="1" applyFill="1" applyBorder="1" applyAlignment="1">
      <alignment horizontal="center" vertical="center"/>
    </xf>
    <xf numFmtId="0" fontId="17" fillId="9" borderId="44" xfId="18" applyFont="1" applyFill="1" applyBorder="1" applyAlignment="1">
      <alignment horizontal="center" vertical="center"/>
    </xf>
    <xf numFmtId="0" fontId="17" fillId="9" borderId="42" xfId="18" applyFont="1" applyFill="1" applyBorder="1" applyAlignment="1">
      <alignment horizontal="center" vertical="center"/>
    </xf>
    <xf numFmtId="0" fontId="22" fillId="8" borderId="26" xfId="0" applyFont="1" applyFill="1" applyBorder="1" applyAlignment="1">
      <alignment horizontal="center" vertical="center"/>
    </xf>
    <xf numFmtId="0" fontId="22" fillId="8" borderId="15" xfId="0" applyFont="1" applyFill="1" applyBorder="1" applyAlignment="1">
      <alignment horizontal="center" vertical="center"/>
    </xf>
    <xf numFmtId="0" fontId="22" fillId="8" borderId="16" xfId="0" applyFont="1" applyFill="1" applyBorder="1" applyAlignment="1">
      <alignment horizontal="center" vertical="center"/>
    </xf>
    <xf numFmtId="0" fontId="15" fillId="2" borderId="26" xfId="0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5" fillId="2" borderId="29" xfId="0" applyFont="1" applyFill="1" applyBorder="1" applyAlignment="1">
      <alignment horizontal="center" vertical="center"/>
    </xf>
    <xf numFmtId="0" fontId="15" fillId="2" borderId="47" xfId="0" applyFont="1" applyFill="1" applyBorder="1" applyAlignment="1">
      <alignment horizontal="center" vertical="center"/>
    </xf>
    <xf numFmtId="0" fontId="15" fillId="2" borderId="3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46" fillId="0" borderId="10" xfId="41" applyFont="1" applyFill="1" applyBorder="1" applyAlignment="1">
      <alignment horizontal="left" wrapText="1"/>
    </xf>
    <xf numFmtId="0" fontId="45" fillId="0" borderId="40" xfId="0" applyFont="1" applyBorder="1" applyAlignment="1" applyProtection="1">
      <alignment horizontal="center" vertical="center" wrapText="1"/>
      <protection locked="0"/>
    </xf>
    <xf numFmtId="0" fontId="1" fillId="0" borderId="10" xfId="41" applyFont="1" applyFill="1" applyBorder="1" applyAlignment="1">
      <alignment horizontal="center" vertical="center" wrapText="1"/>
    </xf>
    <xf numFmtId="9" fontId="46" fillId="0" borderId="10" xfId="41" applyNumberFormat="1" applyBorder="1" applyAlignment="1">
      <alignment horizontal="center" vertical="center"/>
    </xf>
    <xf numFmtId="0" fontId="1" fillId="0" borderId="10" xfId="41" applyFont="1" applyBorder="1" applyAlignment="1">
      <alignment horizontal="center" vertical="center"/>
    </xf>
    <xf numFmtId="0" fontId="1" fillId="0" borderId="10" xfId="41" applyFont="1" applyBorder="1" applyAlignment="1">
      <alignment horizontal="center" vertical="center" wrapText="1"/>
    </xf>
    <xf numFmtId="169" fontId="33" fillId="0" borderId="10" xfId="50" applyNumberFormat="1" applyFont="1" applyFill="1" applyBorder="1" applyAlignment="1">
      <alignment horizontal="center" vertical="center" wrapText="1"/>
    </xf>
    <xf numFmtId="168" fontId="46" fillId="0" borderId="10" xfId="43" applyNumberFormat="1" applyFont="1" applyFill="1" applyBorder="1" applyAlignment="1">
      <alignment horizontal="center" vertical="center" wrapText="1"/>
    </xf>
    <xf numFmtId="44" fontId="46" fillId="0" borderId="10" xfId="5" applyFont="1" applyBorder="1" applyAlignment="1">
      <alignment horizontal="center" vertical="center"/>
    </xf>
    <xf numFmtId="44" fontId="46" fillId="0" borderId="10" xfId="5" applyFont="1" applyFill="1" applyBorder="1" applyAlignment="1">
      <alignment horizontal="center" vertical="center"/>
    </xf>
    <xf numFmtId="44" fontId="47" fillId="0" borderId="10" xfId="4" applyFont="1" applyFill="1" applyBorder="1" applyAlignment="1">
      <alignment horizontal="center" vertical="center"/>
    </xf>
    <xf numFmtId="9" fontId="46" fillId="0" borderId="10" xfId="43" applyNumberFormat="1" applyFont="1" applyFill="1" applyBorder="1" applyAlignment="1">
      <alignment horizontal="center" vertical="center" wrapText="1"/>
    </xf>
    <xf numFmtId="0" fontId="1" fillId="0" borderId="10" xfId="43" applyFont="1" applyBorder="1" applyAlignment="1">
      <alignment horizontal="center" vertical="center"/>
    </xf>
    <xf numFmtId="0" fontId="1" fillId="0" borderId="10" xfId="43" applyFont="1" applyBorder="1" applyAlignment="1">
      <alignment horizontal="center" vertical="center" wrapText="1"/>
    </xf>
    <xf numFmtId="1" fontId="46" fillId="0" borderId="10" xfId="41" applyNumberFormat="1" applyFont="1" applyFill="1" applyBorder="1" applyAlignment="1">
      <alignment horizontal="center" vertical="center" wrapText="1"/>
    </xf>
    <xf numFmtId="0" fontId="2" fillId="0" borderId="10" xfId="41" applyFont="1" applyFill="1" applyBorder="1" applyAlignment="1">
      <alignment horizontal="left" vertical="center" wrapText="1"/>
    </xf>
    <xf numFmtId="0" fontId="15" fillId="9" borderId="10" xfId="0" applyFont="1" applyFill="1" applyBorder="1" applyAlignment="1">
      <alignment horizontal="center" vertical="center" wrapText="1"/>
    </xf>
    <xf numFmtId="0" fontId="38" fillId="9" borderId="10" xfId="0" applyFont="1" applyFill="1" applyBorder="1" applyAlignment="1">
      <alignment horizontal="center" vertical="center" wrapText="1"/>
    </xf>
    <xf numFmtId="0" fontId="64" fillId="3" borderId="4" xfId="0" applyNumberFormat="1" applyFont="1" applyFill="1" applyBorder="1" applyAlignment="1">
      <alignment horizontal="center" vertical="center" wrapText="1"/>
    </xf>
    <xf numFmtId="0" fontId="64" fillId="10" borderId="4" xfId="45" applyFont="1" applyFill="1" applyBorder="1" applyAlignment="1">
      <alignment horizontal="center" vertical="center" wrapText="1"/>
    </xf>
    <xf numFmtId="0" fontId="65" fillId="0" borderId="19" xfId="45" applyFont="1" applyBorder="1" applyAlignment="1" applyProtection="1">
      <alignment horizontal="center" vertical="center" wrapText="1"/>
      <protection locked="0"/>
    </xf>
    <xf numFmtId="9" fontId="65" fillId="0" borderId="19" xfId="45" applyNumberFormat="1" applyFont="1" applyBorder="1" applyAlignment="1" applyProtection="1">
      <alignment horizontal="center" vertical="center" wrapText="1"/>
      <protection locked="0"/>
    </xf>
    <xf numFmtId="9" fontId="15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38" fillId="0" borderId="19" xfId="45" applyFont="1" applyBorder="1" applyAlignment="1" applyProtection="1">
      <alignment horizontal="center" vertical="center" wrapText="1"/>
      <protection locked="0"/>
    </xf>
    <xf numFmtId="0" fontId="64" fillId="0" borderId="38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65" fillId="0" borderId="38" xfId="45" applyFont="1" applyBorder="1" applyAlignment="1" applyProtection="1">
      <alignment horizontal="center" vertical="center" wrapText="1"/>
      <protection locked="0"/>
    </xf>
    <xf numFmtId="9" fontId="15" fillId="0" borderId="38" xfId="0" applyNumberFormat="1" applyFont="1" applyFill="1" applyBorder="1" applyAlignment="1" applyProtection="1">
      <alignment horizontal="center" vertical="center" wrapText="1"/>
      <protection locked="0"/>
    </xf>
    <xf numFmtId="0" fontId="38" fillId="0" borderId="38" xfId="45" applyFont="1" applyBorder="1" applyAlignment="1" applyProtection="1">
      <alignment horizontal="center" vertical="center" wrapText="1"/>
      <protection locked="0"/>
    </xf>
    <xf numFmtId="0" fontId="38" fillId="0" borderId="25" xfId="45" applyFont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64" fillId="0" borderId="2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9" fontId="15" fillId="0" borderId="25" xfId="0" applyNumberFormat="1" applyFont="1" applyFill="1" applyBorder="1" applyAlignment="1" applyProtection="1">
      <alignment horizontal="center" vertical="center" wrapText="1"/>
      <protection locked="0"/>
    </xf>
    <xf numFmtId="0" fontId="49" fillId="3" borderId="19" xfId="0" applyNumberFormat="1" applyFont="1" applyFill="1" applyBorder="1" applyAlignment="1">
      <alignment horizontal="center" vertical="center" wrapText="1"/>
    </xf>
    <xf numFmtId="0" fontId="64" fillId="10" borderId="19" xfId="45" applyFont="1" applyFill="1" applyBorder="1" applyAlignment="1">
      <alignment horizontal="center" vertical="center" wrapText="1"/>
    </xf>
    <xf numFmtId="9" fontId="38" fillId="0" borderId="19" xfId="45" applyNumberFormat="1" applyFont="1" applyBorder="1" applyAlignment="1" applyProtection="1">
      <alignment horizontal="center" vertical="center" wrapText="1"/>
      <protection locked="0"/>
    </xf>
    <xf numFmtId="0" fontId="49" fillId="0" borderId="38" xfId="0" applyFont="1" applyBorder="1" applyAlignment="1">
      <alignment horizontal="center" vertical="center" wrapText="1"/>
    </xf>
    <xf numFmtId="0" fontId="64" fillId="10" borderId="38" xfId="45" applyFont="1" applyFill="1" applyBorder="1" applyAlignment="1">
      <alignment horizontal="center" vertical="center" wrapText="1"/>
    </xf>
    <xf numFmtId="0" fontId="49" fillId="0" borderId="25" xfId="0" applyFont="1" applyBorder="1" applyAlignment="1">
      <alignment horizontal="center" vertical="center" wrapText="1"/>
    </xf>
    <xf numFmtId="0" fontId="64" fillId="10" borderId="25" xfId="45" applyFont="1" applyFill="1" applyBorder="1" applyAlignment="1">
      <alignment horizontal="center" vertical="center" wrapText="1"/>
    </xf>
    <xf numFmtId="0" fontId="39" fillId="3" borderId="19" xfId="0" applyNumberFormat="1" applyFont="1" applyFill="1" applyBorder="1" applyAlignment="1">
      <alignment horizontal="center" vertical="center" wrapText="1"/>
    </xf>
    <xf numFmtId="9" fontId="38" fillId="0" borderId="10" xfId="45" applyNumberFormat="1" applyFont="1" applyBorder="1" applyAlignment="1" applyProtection="1">
      <alignment horizontal="center" vertical="center" wrapText="1"/>
      <protection locked="0"/>
    </xf>
    <xf numFmtId="0" fontId="0" fillId="0" borderId="38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64" fillId="3" borderId="10" xfId="0" applyNumberFormat="1" applyFont="1" applyFill="1" applyBorder="1" applyAlignment="1">
      <alignment horizontal="center" vertical="top" wrapText="1"/>
    </xf>
    <xf numFmtId="0" fontId="64" fillId="10" borderId="34" xfId="45" applyFont="1" applyFill="1" applyBorder="1" applyAlignment="1">
      <alignment horizontal="center" vertical="center" wrapText="1"/>
    </xf>
    <xf numFmtId="0" fontId="0" fillId="0" borderId="38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64" fillId="3" borderId="19" xfId="0" applyNumberFormat="1" applyFont="1" applyFill="1" applyBorder="1" applyAlignment="1">
      <alignment horizontal="center" vertical="center" wrapText="1"/>
    </xf>
    <xf numFmtId="0" fontId="39" fillId="10" borderId="19" xfId="45" applyFont="1" applyFill="1" applyBorder="1" applyAlignment="1">
      <alignment horizontal="center" vertical="center" wrapText="1"/>
    </xf>
    <xf numFmtId="0" fontId="39" fillId="0" borderId="19" xfId="0" applyFont="1" applyBorder="1" applyAlignment="1">
      <alignment wrapText="1"/>
    </xf>
    <xf numFmtId="0" fontId="39" fillId="0" borderId="38" xfId="0" applyFont="1" applyBorder="1" applyAlignment="1">
      <alignment wrapText="1"/>
    </xf>
    <xf numFmtId="0" fontId="39" fillId="0" borderId="25" xfId="0" applyFont="1" applyBorder="1" applyAlignment="1">
      <alignment wrapText="1"/>
    </xf>
    <xf numFmtId="0" fontId="38" fillId="0" borderId="19" xfId="45" applyFont="1" applyBorder="1" applyAlignment="1" applyProtection="1">
      <alignment vertical="center" wrapText="1"/>
      <protection locked="0"/>
    </xf>
    <xf numFmtId="0" fontId="38" fillId="0" borderId="38" xfId="45" applyFont="1" applyBorder="1" applyAlignment="1" applyProtection="1">
      <alignment vertical="center" wrapText="1"/>
      <protection locked="0"/>
    </xf>
    <xf numFmtId="0" fontId="38" fillId="0" borderId="25" xfId="45" applyFont="1" applyBorder="1" applyAlignment="1" applyProtection="1">
      <alignment vertical="center" wrapText="1"/>
      <protection locked="0"/>
    </xf>
    <xf numFmtId="9" fontId="38" fillId="0" borderId="38" xfId="45" applyNumberFormat="1" applyFont="1" applyBorder="1" applyAlignment="1" applyProtection="1">
      <alignment horizontal="center" vertical="center" wrapText="1"/>
      <protection locked="0"/>
    </xf>
    <xf numFmtId="9" fontId="38" fillId="0" borderId="25" xfId="45" applyNumberFormat="1" applyFont="1" applyBorder="1" applyAlignment="1" applyProtection="1">
      <alignment horizontal="center" vertical="center" wrapText="1"/>
      <protection locked="0"/>
    </xf>
    <xf numFmtId="9" fontId="15" fillId="0" borderId="19" xfId="0" applyNumberFormat="1" applyFont="1" applyFill="1" applyBorder="1" applyAlignment="1" applyProtection="1">
      <alignment vertical="center" wrapText="1"/>
      <protection locked="0"/>
    </xf>
    <xf numFmtId="9" fontId="15" fillId="0" borderId="38" xfId="0" applyNumberFormat="1" applyFont="1" applyFill="1" applyBorder="1" applyAlignment="1" applyProtection="1">
      <alignment vertical="center" wrapText="1"/>
      <protection locked="0"/>
    </xf>
    <xf numFmtId="9" fontId="15" fillId="0" borderId="25" xfId="0" applyNumberFormat="1" applyFont="1" applyFill="1" applyBorder="1" applyAlignment="1" applyProtection="1">
      <alignment vertical="center" wrapText="1"/>
      <protection locked="0"/>
    </xf>
    <xf numFmtId="9" fontId="15" fillId="0" borderId="25" xfId="0" applyNumberFormat="1" applyFont="1" applyFill="1" applyBorder="1" applyAlignment="1" applyProtection="1">
      <alignment horizontal="center" vertical="center" wrapText="1"/>
      <protection locked="0"/>
    </xf>
    <xf numFmtId="9" fontId="38" fillId="0" borderId="25" xfId="45" applyNumberFormat="1" applyFont="1" applyBorder="1" applyAlignment="1" applyProtection="1">
      <alignment horizontal="center" vertical="center" wrapText="1"/>
      <protection locked="0"/>
    </xf>
    <xf numFmtId="0" fontId="15" fillId="13" borderId="38" xfId="0" applyFont="1" applyFill="1" applyBorder="1" applyAlignment="1">
      <alignment horizontal="center" vertical="center" wrapText="1"/>
    </xf>
    <xf numFmtId="0" fontId="15" fillId="17" borderId="19" xfId="0" applyFont="1" applyFill="1" applyBorder="1" applyAlignment="1">
      <alignment horizontal="center" vertical="center" wrapText="1"/>
    </xf>
    <xf numFmtId="0" fontId="15" fillId="17" borderId="38" xfId="0" applyFont="1" applyFill="1" applyBorder="1" applyAlignment="1">
      <alignment horizontal="center" vertical="center" wrapText="1"/>
    </xf>
    <xf numFmtId="0" fontId="15" fillId="17" borderId="25" xfId="0" applyFont="1" applyFill="1" applyBorder="1" applyAlignment="1">
      <alignment horizontal="center" vertical="center" wrapText="1"/>
    </xf>
    <xf numFmtId="0" fontId="15" fillId="18" borderId="10" xfId="0" applyFont="1" applyFill="1" applyBorder="1" applyAlignment="1">
      <alignment horizontal="center" vertical="center" wrapText="1"/>
    </xf>
    <xf numFmtId="0" fontId="15" fillId="19" borderId="10" xfId="0" applyFont="1" applyFill="1" applyBorder="1" applyAlignment="1">
      <alignment horizontal="center" vertical="center" wrapText="1"/>
    </xf>
    <xf numFmtId="0" fontId="15" fillId="13" borderId="10" xfId="0" applyFont="1" applyFill="1" applyBorder="1" applyAlignment="1">
      <alignment horizontal="center" vertical="center" wrapText="1"/>
    </xf>
    <xf numFmtId="0" fontId="15" fillId="9" borderId="10" xfId="0" applyFont="1" applyFill="1" applyBorder="1" applyAlignment="1">
      <alignment horizontal="center" vertical="center" wrapText="1"/>
    </xf>
    <xf numFmtId="0" fontId="15" fillId="13" borderId="19" xfId="0" applyFont="1" applyFill="1" applyBorder="1" applyAlignment="1">
      <alignment horizontal="center" vertical="center" wrapText="1"/>
    </xf>
    <xf numFmtId="0" fontId="46" fillId="0" borderId="25" xfId="41" applyBorder="1" applyAlignment="1">
      <alignment horizontal="center" vertical="center" wrapText="1"/>
    </xf>
    <xf numFmtId="0" fontId="39" fillId="0" borderId="10" xfId="0" applyNumberFormat="1" applyFont="1" applyFill="1" applyBorder="1" applyAlignment="1">
      <alignment horizontal="center" vertical="center" wrapText="1"/>
    </xf>
    <xf numFmtId="0" fontId="39" fillId="10" borderId="10" xfId="0" applyNumberFormat="1" applyFont="1" applyFill="1" applyBorder="1" applyAlignment="1">
      <alignment horizontal="center" vertical="center" wrapText="1"/>
    </xf>
    <xf numFmtId="0" fontId="39" fillId="10" borderId="10" xfId="45" applyFont="1" applyFill="1" applyBorder="1" applyAlignment="1">
      <alignment horizontal="center" vertical="center" wrapText="1"/>
    </xf>
    <xf numFmtId="0" fontId="39" fillId="10" borderId="38" xfId="45" applyFont="1" applyFill="1" applyBorder="1" applyAlignment="1">
      <alignment horizontal="center" vertical="center" wrapText="1"/>
    </xf>
  </cellXfs>
  <cellStyles count="56">
    <cellStyle name="Millares 2" xfId="1"/>
    <cellStyle name="Moneda 2" xfId="2"/>
    <cellStyle name="Moneda 3" xfId="3"/>
    <cellStyle name="Moneda 4" xfId="4"/>
    <cellStyle name="Moneda 4 2" xfId="5"/>
    <cellStyle name="Normal" xfId="0" builtinId="0"/>
    <cellStyle name="Normal 12 2" xfId="6"/>
    <cellStyle name="Normal 18 2" xfId="7"/>
    <cellStyle name="Normal 19 2" xfId="8"/>
    <cellStyle name="Normal 2" xfId="9"/>
    <cellStyle name="Normal 2 2" xfId="10"/>
    <cellStyle name="Normal 2 2 2" xfId="11"/>
    <cellStyle name="Normal 2 2 2 2" xfId="12"/>
    <cellStyle name="Normal 2 2 3" xfId="13"/>
    <cellStyle name="Normal 2 2 4" xfId="14"/>
    <cellStyle name="Normal 2 2 5" xfId="15"/>
    <cellStyle name="Normal 2 2 6" xfId="16"/>
    <cellStyle name="Normal 2 2 7" xfId="17"/>
    <cellStyle name="Normal 2 3" xfId="18"/>
    <cellStyle name="Normal 2 3 2" xfId="19"/>
    <cellStyle name="Normal 2 4" xfId="20"/>
    <cellStyle name="Normal 2 5" xfId="21"/>
    <cellStyle name="Normal 2 6" xfId="22"/>
    <cellStyle name="Normal 21 2" xfId="23"/>
    <cellStyle name="Normal 26 2" xfId="24"/>
    <cellStyle name="Normal 28 2" xfId="25"/>
    <cellStyle name="Normal 3" xfId="26"/>
    <cellStyle name="Normal 33 2" xfId="27"/>
    <cellStyle name="Normal 36 2" xfId="28"/>
    <cellStyle name="Normal 38 2" xfId="29"/>
    <cellStyle name="Normal 4" xfId="30"/>
    <cellStyle name="Normal 5" xfId="31"/>
    <cellStyle name="Normal 5 2" xfId="32"/>
    <cellStyle name="Normal 5 3" xfId="33"/>
    <cellStyle name="Normal 5 4" xfId="34"/>
    <cellStyle name="Normal 5 5" xfId="35"/>
    <cellStyle name="Normal 5 6" xfId="36"/>
    <cellStyle name="Normal 6" xfId="37"/>
    <cellStyle name="Normal 6 2" xfId="38"/>
    <cellStyle name="Normal 6 3" xfId="39"/>
    <cellStyle name="Normal 7" xfId="40"/>
    <cellStyle name="Normal 8" xfId="41"/>
    <cellStyle name="Normal 8 2" xfId="42"/>
    <cellStyle name="Normal 8 3" xfId="43"/>
    <cellStyle name="Normal 9" xfId="44"/>
    <cellStyle name="Normal_Instrumentos Autoevaluación CI" xfId="45"/>
    <cellStyle name="Porcentaje 2" xfId="46"/>
    <cellStyle name="Porcentaje 3" xfId="47"/>
    <cellStyle name="Porcentaje 3 2" xfId="48"/>
    <cellStyle name="Porcentaje 4" xfId="49"/>
    <cellStyle name="Porcentual" xfId="50" builtinId="5"/>
    <cellStyle name="Porcentual 2" xfId="51"/>
    <cellStyle name="Porcentual 2 10" xfId="52"/>
    <cellStyle name="Porcentual 3" xfId="53"/>
    <cellStyle name="Porcentual 4" xfId="54"/>
    <cellStyle name="Porcentual 5" xfId="55"/>
  </cellStyles>
  <dxfs count="153">
    <dxf>
      <fill>
        <patternFill>
          <bgColor theme="4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theme="4" tint="0.39994506668294322"/>
        </patternFill>
      </fill>
    </dxf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6</xdr:row>
      <xdr:rowOff>85725</xdr:rowOff>
    </xdr:from>
    <xdr:to>
      <xdr:col>6</xdr:col>
      <xdr:colOff>2809875</xdr:colOff>
      <xdr:row>6</xdr:row>
      <xdr:rowOff>457200</xdr:rowOff>
    </xdr:to>
    <xdr:grpSp>
      <xdr:nvGrpSpPr>
        <xdr:cNvPr id="228559" name="Group 54"/>
        <xdr:cNvGrpSpPr>
          <a:grpSpLocks/>
        </xdr:cNvGrpSpPr>
      </xdr:nvGrpSpPr>
      <xdr:grpSpPr bwMode="auto">
        <a:xfrm>
          <a:off x="18288000" y="2847975"/>
          <a:ext cx="2638425" cy="371475"/>
          <a:chOff x="1888" y="477"/>
          <a:chExt cx="278" cy="55"/>
        </a:xfrm>
      </xdr:grpSpPr>
      <xdr:sp macro="[0]!probaja" textlink="">
        <xdr:nvSpPr>
          <xdr:cNvPr id="3" name="Oval 12"/>
          <xdr:cNvSpPr>
            <a:spLocks noChangeArrowheads="1"/>
          </xdr:cNvSpPr>
        </xdr:nvSpPr>
        <xdr:spPr bwMode="auto">
          <a:xfrm>
            <a:off x="1888" y="477"/>
            <a:ext cx="72" cy="51"/>
          </a:xfrm>
          <a:prstGeom prst="bevel">
            <a:avLst/>
          </a:prstGeom>
          <a:solidFill>
            <a:srgbClr val="339966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BAJA</a:t>
            </a:r>
          </a:p>
        </xdr:txBody>
      </xdr:sp>
      <xdr:sp macro="[0]!probmedia" textlink="">
        <xdr:nvSpPr>
          <xdr:cNvPr id="4" name="Oval 15"/>
          <xdr:cNvSpPr>
            <a:spLocks noChangeArrowheads="1"/>
          </xdr:cNvSpPr>
        </xdr:nvSpPr>
        <xdr:spPr bwMode="auto">
          <a:xfrm>
            <a:off x="1991" y="477"/>
            <a:ext cx="36" cy="55"/>
          </a:xfrm>
          <a:prstGeom prst="bevel">
            <a:avLst/>
          </a:prstGeom>
          <a:solidFill>
            <a:srgbClr val="FFFF00">
              <a:alpha val="57001"/>
            </a:srgbClr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lnSpc>
                <a:spcPts val="1100"/>
              </a:lnSpc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MEDIA</a:t>
            </a:r>
          </a:p>
        </xdr:txBody>
      </xdr:sp>
      <xdr:sp macro="[0]!probalta" textlink="">
        <xdr:nvSpPr>
          <xdr:cNvPr id="5" name="Oval 16"/>
          <xdr:cNvSpPr>
            <a:spLocks noChangeArrowheads="1"/>
          </xdr:cNvSpPr>
        </xdr:nvSpPr>
        <xdr:spPr bwMode="auto">
          <a:xfrm>
            <a:off x="2097" y="481"/>
            <a:ext cx="69" cy="45"/>
          </a:xfrm>
          <a:prstGeom prst="bevel">
            <a:avLst/>
          </a:prstGeom>
          <a:solidFill>
            <a:srgbClr val="FF6600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ALTA</a:t>
            </a:r>
          </a:p>
        </xdr:txBody>
      </xdr:sp>
    </xdr:grpSp>
    <xdr:clientData/>
  </xdr:twoCellAnchor>
  <xdr:twoCellAnchor>
    <xdr:from>
      <xdr:col>7</xdr:col>
      <xdr:colOff>72027</xdr:colOff>
      <xdr:row>6</xdr:row>
      <xdr:rowOff>109635</xdr:rowOff>
    </xdr:from>
    <xdr:to>
      <xdr:col>7</xdr:col>
      <xdr:colOff>727326</xdr:colOff>
      <xdr:row>6</xdr:row>
      <xdr:rowOff>451461</xdr:rowOff>
    </xdr:to>
    <xdr:sp macro="[0]!impnulo" textlink="">
      <xdr:nvSpPr>
        <xdr:cNvPr id="6" name="Oval 21"/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915942</xdr:colOff>
      <xdr:row>6</xdr:row>
      <xdr:rowOff>109922</xdr:rowOff>
    </xdr:from>
    <xdr:to>
      <xdr:col>7</xdr:col>
      <xdr:colOff>2027067</xdr:colOff>
      <xdr:row>6</xdr:row>
      <xdr:rowOff>449098</xdr:rowOff>
    </xdr:to>
    <xdr:sp macro="[0]!impanejable" textlink="">
      <xdr:nvSpPr>
        <xdr:cNvPr id="7" name="Oval 22"/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2247537</xdr:colOff>
      <xdr:row>6</xdr:row>
      <xdr:rowOff>103954</xdr:rowOff>
    </xdr:from>
    <xdr:to>
      <xdr:col>7</xdr:col>
      <xdr:colOff>2946570</xdr:colOff>
      <xdr:row>6</xdr:row>
      <xdr:rowOff>451876</xdr:rowOff>
    </xdr:to>
    <xdr:sp macro="[0]!impalto" textlink="">
      <xdr:nvSpPr>
        <xdr:cNvPr id="8" name="Oval 23"/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3078826</xdr:colOff>
      <xdr:row>0</xdr:row>
      <xdr:rowOff>235527</xdr:rowOff>
    </xdr:from>
    <xdr:to>
      <xdr:col>5</xdr:col>
      <xdr:colOff>2158906</xdr:colOff>
      <xdr:row>4</xdr:row>
      <xdr:rowOff>6505</xdr:rowOff>
    </xdr:to>
    <xdr:sp macro="[0]!cargarinvtr" textlink="">
      <xdr:nvSpPr>
        <xdr:cNvPr id="15" name="AutoShape 65"/>
        <xdr:cNvSpPr>
          <a:spLocks noChangeArrowheads="1"/>
        </xdr:cNvSpPr>
      </xdr:nvSpPr>
      <xdr:spPr bwMode="auto">
        <a:xfrm>
          <a:off x="13117656" y="235527"/>
          <a:ext cx="3359543" cy="1450495"/>
        </a:xfrm>
        <a:prstGeom prst="bevel">
          <a:avLst>
            <a:gd name="adj" fmla="val 7593"/>
          </a:avLst>
        </a:prstGeom>
        <a:solidFill>
          <a:schemeClr val="bg2">
            <a:lumMod val="75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400" b="1" i="0" strike="noStrike" baseline="0">
              <a:solidFill>
                <a:sysClr val="windowText" lastClr="000000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123980</xdr:colOff>
      <xdr:row>6</xdr:row>
      <xdr:rowOff>0</xdr:rowOff>
    </xdr:from>
    <xdr:to>
      <xdr:col>13</xdr:col>
      <xdr:colOff>1159714</xdr:colOff>
      <xdr:row>6</xdr:row>
      <xdr:rowOff>522027</xdr:rowOff>
    </xdr:to>
    <xdr:sp macro="[0]!impmbajo" textlink="">
      <xdr:nvSpPr>
        <xdr:cNvPr id="19" name="Oval 21"/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2548256</xdr:colOff>
      <xdr:row>6</xdr:row>
      <xdr:rowOff>38101</xdr:rowOff>
    </xdr:from>
    <xdr:to>
      <xdr:col>13</xdr:col>
      <xdr:colOff>3798007</xdr:colOff>
      <xdr:row>6</xdr:row>
      <xdr:rowOff>495301</xdr:rowOff>
    </xdr:to>
    <xdr:sp macro="[0]!medbuenas" textlink="">
      <xdr:nvSpPr>
        <xdr:cNvPr id="20" name="Oval 22"/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5273675</xdr:colOff>
      <xdr:row>6</xdr:row>
      <xdr:rowOff>44450</xdr:rowOff>
    </xdr:from>
    <xdr:to>
      <xdr:col>13</xdr:col>
      <xdr:colOff>6607175</xdr:colOff>
      <xdr:row>6</xdr:row>
      <xdr:rowOff>473075</xdr:rowOff>
    </xdr:to>
    <xdr:sp macro="[0]!impmalto" textlink="">
      <xdr:nvSpPr>
        <xdr:cNvPr id="21" name="Oval 23"/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1250951</xdr:colOff>
      <xdr:row>6</xdr:row>
      <xdr:rowOff>44451</xdr:rowOff>
    </xdr:from>
    <xdr:to>
      <xdr:col>13</xdr:col>
      <xdr:colOff>2509739</xdr:colOff>
      <xdr:row>6</xdr:row>
      <xdr:rowOff>501651</xdr:rowOff>
    </xdr:to>
    <xdr:sp macro="[0]!medregular" textlink="">
      <xdr:nvSpPr>
        <xdr:cNvPr id="22" name="Oval 22"/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3853180</xdr:colOff>
      <xdr:row>6</xdr:row>
      <xdr:rowOff>44450</xdr:rowOff>
    </xdr:from>
    <xdr:to>
      <xdr:col>13</xdr:col>
      <xdr:colOff>5186680</xdr:colOff>
      <xdr:row>6</xdr:row>
      <xdr:rowOff>473075</xdr:rowOff>
    </xdr:to>
    <xdr:sp macro="[0]!medmuybuena" textlink="">
      <xdr:nvSpPr>
        <xdr:cNvPr id="23" name="Oval 23"/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393859</xdr:colOff>
      <xdr:row>3</xdr:row>
      <xdr:rowOff>43698</xdr:rowOff>
    </xdr:from>
    <xdr:to>
      <xdr:col>1</xdr:col>
      <xdr:colOff>3090688</xdr:colOff>
      <xdr:row>5</xdr:row>
      <xdr:rowOff>319637</xdr:rowOff>
    </xdr:to>
    <xdr:sp macro="[0]!iriesgo" textlink="">
      <xdr:nvSpPr>
        <xdr:cNvPr id="15363" name="AutoShape 3"/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erramienta%20valoraci&#243;n%20del%20riesgo%2010_09_2014%20%20N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9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9"/>
  <sheetViews>
    <sheetView showGridLines="0" tabSelected="1" zoomScale="70" zoomScaleNormal="70" workbookViewId="0">
      <pane xSplit="1" ySplit="6" topLeftCell="C7" activePane="bottomRight" state="frozen"/>
      <selection pane="topRight" activeCell="B1" sqref="B1"/>
      <selection pane="bottomLeft" activeCell="A7" sqref="A7"/>
      <selection pane="bottomRight" activeCell="C16" sqref="C16"/>
    </sheetView>
  </sheetViews>
  <sheetFormatPr baseColWidth="10" defaultRowHeight="15"/>
  <cols>
    <col min="1" max="1" width="37.28515625" style="106" customWidth="1"/>
    <col min="2" max="2" width="39" style="106" customWidth="1"/>
    <col min="3" max="3" width="20.7109375" style="106" customWidth="1"/>
    <col min="4" max="4" width="26.140625" style="106" customWidth="1"/>
    <col min="5" max="5" width="18.5703125" style="106" customWidth="1"/>
    <col min="6" max="6" width="17.85546875" style="106" customWidth="1"/>
    <col min="7" max="7" width="48" style="106" customWidth="1"/>
    <col min="8" max="8" width="34.28515625" style="106" customWidth="1"/>
    <col min="9" max="9" width="32.28515625" style="106" customWidth="1"/>
    <col min="10" max="11" width="11.42578125" style="106"/>
    <col min="12" max="12" width="13.42578125" style="106" customWidth="1"/>
    <col min="13" max="13" width="14" style="106" customWidth="1"/>
    <col min="14" max="15" width="11.42578125" style="106"/>
    <col min="16" max="16" width="23.5703125" style="106" customWidth="1"/>
    <col min="17" max="17" width="20.5703125" style="106" customWidth="1"/>
    <col min="18" max="16384" width="11.42578125" style="106"/>
  </cols>
  <sheetData>
    <row r="1" spans="1:17" ht="21">
      <c r="A1" s="406" t="s">
        <v>126</v>
      </c>
      <c r="B1" s="407"/>
      <c r="C1" s="407"/>
      <c r="D1" s="407"/>
      <c r="E1" s="407"/>
      <c r="F1" s="407"/>
      <c r="G1" s="407"/>
      <c r="H1" s="407"/>
    </row>
    <row r="2" spans="1:17" ht="21">
      <c r="A2" s="414" t="s">
        <v>380</v>
      </c>
      <c r="B2" s="414"/>
      <c r="C2" s="238"/>
      <c r="D2" s="238"/>
      <c r="E2" s="238"/>
      <c r="F2" s="238"/>
      <c r="G2" s="238"/>
      <c r="H2" s="238"/>
    </row>
    <row r="3" spans="1:17" ht="48" customHeight="1">
      <c r="A3" s="415" t="s">
        <v>345</v>
      </c>
      <c r="B3" s="415"/>
      <c r="C3" s="98"/>
      <c r="D3" s="98"/>
      <c r="E3" s="98"/>
      <c r="F3" s="98"/>
      <c r="G3" s="242"/>
      <c r="H3" s="242">
        <f>SUM(H7:H11,H19)</f>
        <v>0</v>
      </c>
    </row>
    <row r="4" spans="1:17" ht="49.5" customHeight="1">
      <c r="A4" s="408" t="s">
        <v>205</v>
      </c>
      <c r="B4" s="408" t="s">
        <v>204</v>
      </c>
      <c r="C4" s="408" t="s">
        <v>203</v>
      </c>
      <c r="D4" s="416" t="s">
        <v>202</v>
      </c>
      <c r="E4" s="392" t="s">
        <v>201</v>
      </c>
      <c r="F4" s="392"/>
      <c r="G4" s="408" t="s">
        <v>200</v>
      </c>
      <c r="H4" s="411" t="s">
        <v>329</v>
      </c>
      <c r="I4" s="401" t="s">
        <v>327</v>
      </c>
      <c r="J4" s="404" t="s">
        <v>328</v>
      </c>
      <c r="K4" s="405"/>
      <c r="L4" s="223" t="s">
        <v>339</v>
      </c>
      <c r="M4" s="223" t="s">
        <v>340</v>
      </c>
      <c r="N4" s="223" t="s">
        <v>341</v>
      </c>
      <c r="O4" s="237" t="s">
        <v>342</v>
      </c>
      <c r="P4" s="389" t="s">
        <v>343</v>
      </c>
      <c r="Q4" s="389" t="s">
        <v>344</v>
      </c>
    </row>
    <row r="5" spans="1:17" ht="31.5" customHeight="1">
      <c r="A5" s="409"/>
      <c r="B5" s="409"/>
      <c r="C5" s="409"/>
      <c r="D5" s="417"/>
      <c r="E5" s="419" t="s">
        <v>127</v>
      </c>
      <c r="F5" s="392" t="s">
        <v>128</v>
      </c>
      <c r="G5" s="409"/>
      <c r="H5" s="412"/>
      <c r="I5" s="402"/>
      <c r="J5" s="399" t="s">
        <v>199</v>
      </c>
      <c r="K5" s="399" t="s">
        <v>128</v>
      </c>
      <c r="L5" s="397" t="s">
        <v>128</v>
      </c>
      <c r="M5" s="397" t="s">
        <v>128</v>
      </c>
      <c r="N5" s="397" t="s">
        <v>128</v>
      </c>
      <c r="O5" s="397" t="s">
        <v>128</v>
      </c>
      <c r="P5" s="390"/>
      <c r="Q5" s="390"/>
    </row>
    <row r="6" spans="1:17" ht="31.5" customHeight="1">
      <c r="A6" s="410"/>
      <c r="B6" s="410"/>
      <c r="C6" s="410"/>
      <c r="D6" s="418"/>
      <c r="E6" s="420"/>
      <c r="F6" s="392"/>
      <c r="G6" s="410"/>
      <c r="H6" s="413"/>
      <c r="I6" s="398"/>
      <c r="J6" s="400"/>
      <c r="K6" s="400"/>
      <c r="L6" s="398"/>
      <c r="M6" s="403"/>
      <c r="N6" s="398"/>
      <c r="O6" s="398"/>
      <c r="P6" s="391"/>
      <c r="Q6" s="391"/>
    </row>
    <row r="7" spans="1:17" ht="63" customHeight="1">
      <c r="A7" s="382" t="s">
        <v>330</v>
      </c>
      <c r="B7" s="169" t="s">
        <v>207</v>
      </c>
      <c r="C7" s="174" t="s">
        <v>266</v>
      </c>
      <c r="D7" s="100">
        <v>25</v>
      </c>
      <c r="E7" s="100">
        <v>5</v>
      </c>
      <c r="F7" s="100">
        <v>20</v>
      </c>
      <c r="G7" s="99"/>
      <c r="H7" s="101"/>
      <c r="I7" s="278" t="s">
        <v>476</v>
      </c>
      <c r="J7" s="124">
        <v>10</v>
      </c>
      <c r="K7" s="124">
        <v>40</v>
      </c>
      <c r="L7" s="124">
        <v>25</v>
      </c>
      <c r="M7" s="124">
        <v>25</v>
      </c>
      <c r="N7" s="124">
        <v>25</v>
      </c>
      <c r="O7" s="124">
        <v>25</v>
      </c>
      <c r="P7" s="124" t="s">
        <v>443</v>
      </c>
      <c r="Q7" s="102"/>
    </row>
    <row r="8" spans="1:17" ht="60.75" customHeight="1">
      <c r="A8" s="383"/>
      <c r="B8" s="393" t="s">
        <v>130</v>
      </c>
      <c r="C8" s="174" t="s">
        <v>131</v>
      </c>
      <c r="D8" s="100">
        <v>275</v>
      </c>
      <c r="E8" s="100">
        <v>5</v>
      </c>
      <c r="F8" s="100">
        <v>2</v>
      </c>
      <c r="G8" s="99"/>
      <c r="H8" s="101"/>
      <c r="I8" s="278" t="s">
        <v>447</v>
      </c>
      <c r="J8" s="124">
        <v>12</v>
      </c>
      <c r="K8" s="124">
        <v>5</v>
      </c>
      <c r="L8" s="124">
        <v>25</v>
      </c>
      <c r="M8" s="124">
        <v>25</v>
      </c>
      <c r="N8" s="124">
        <v>25</v>
      </c>
      <c r="O8" s="124">
        <v>25</v>
      </c>
      <c r="P8" s="124" t="s">
        <v>443</v>
      </c>
      <c r="Q8" s="102"/>
    </row>
    <row r="9" spans="1:17" ht="129.75" customHeight="1">
      <c r="A9" s="383"/>
      <c r="B9" s="394"/>
      <c r="C9" s="174" t="s">
        <v>370</v>
      </c>
      <c r="D9" s="100" t="s">
        <v>445</v>
      </c>
      <c r="E9" s="100" t="s">
        <v>445</v>
      </c>
      <c r="F9" s="100" t="s">
        <v>445</v>
      </c>
      <c r="G9" s="99"/>
      <c r="H9" s="101"/>
      <c r="I9" s="278" t="s">
        <v>448</v>
      </c>
      <c r="J9" s="124"/>
      <c r="K9" s="124">
        <v>100</v>
      </c>
      <c r="L9" s="124">
        <v>25</v>
      </c>
      <c r="M9" s="124">
        <v>25</v>
      </c>
      <c r="N9" s="124">
        <v>25</v>
      </c>
      <c r="O9" s="124">
        <v>25</v>
      </c>
      <c r="P9" s="124" t="s">
        <v>443</v>
      </c>
      <c r="Q9" s="102"/>
    </row>
    <row r="10" spans="1:17" ht="90" customHeight="1">
      <c r="A10" s="383"/>
      <c r="B10" s="119" t="s">
        <v>208</v>
      </c>
      <c r="C10" s="175" t="s">
        <v>371</v>
      </c>
      <c r="D10" s="278">
        <v>2</v>
      </c>
      <c r="E10" s="124">
        <v>2</v>
      </c>
      <c r="F10" s="124">
        <v>100</v>
      </c>
      <c r="G10" s="102"/>
      <c r="H10" s="102"/>
      <c r="I10" s="278" t="s">
        <v>446</v>
      </c>
      <c r="J10" s="124">
        <v>2</v>
      </c>
      <c r="K10" s="124">
        <v>100</v>
      </c>
      <c r="L10" s="124"/>
      <c r="M10" s="124">
        <v>50</v>
      </c>
      <c r="N10" s="124"/>
      <c r="O10" s="124">
        <v>50</v>
      </c>
      <c r="P10" s="124" t="s">
        <v>444</v>
      </c>
      <c r="Q10" s="102"/>
    </row>
    <row r="11" spans="1:17" ht="88.5" customHeight="1">
      <c r="A11" s="383"/>
      <c r="B11" s="395"/>
      <c r="C11" s="257" t="s">
        <v>372</v>
      </c>
      <c r="D11" s="278" t="s">
        <v>445</v>
      </c>
      <c r="E11" s="124"/>
      <c r="F11" s="124"/>
      <c r="G11" s="102"/>
      <c r="H11" s="102"/>
      <c r="I11" s="278" t="s">
        <v>477</v>
      </c>
      <c r="J11" s="124">
        <v>1</v>
      </c>
      <c r="K11" s="124">
        <v>100</v>
      </c>
      <c r="L11" s="124"/>
      <c r="M11" s="124"/>
      <c r="N11" s="124"/>
      <c r="O11" s="124">
        <v>100</v>
      </c>
      <c r="P11" s="124" t="s">
        <v>444</v>
      </c>
      <c r="Q11" s="102"/>
    </row>
    <row r="12" spans="1:17" ht="88.5" customHeight="1">
      <c r="A12" s="383"/>
      <c r="B12" s="396"/>
      <c r="C12" s="176" t="s">
        <v>374</v>
      </c>
      <c r="D12" s="283" t="s">
        <v>445</v>
      </c>
      <c r="E12" s="124" t="s">
        <v>445</v>
      </c>
      <c r="F12" s="124" t="s">
        <v>445</v>
      </c>
      <c r="G12" s="102"/>
      <c r="H12" s="102"/>
      <c r="I12" s="102"/>
      <c r="J12" s="256"/>
      <c r="K12" s="256"/>
      <c r="L12" s="256"/>
      <c r="M12" s="256"/>
      <c r="N12" s="256"/>
      <c r="O12" s="256"/>
      <c r="P12" s="256"/>
      <c r="Q12" s="256"/>
    </row>
    <row r="13" spans="1:17" ht="42.75" customHeight="1">
      <c r="B13" s="386" t="s">
        <v>132</v>
      </c>
      <c r="C13" s="384" t="s">
        <v>61</v>
      </c>
      <c r="D13" s="384" t="s">
        <v>60</v>
      </c>
      <c r="E13" s="388" t="s">
        <v>133</v>
      </c>
      <c r="F13" s="388"/>
      <c r="G13" s="388"/>
      <c r="H13" s="388"/>
      <c r="I13" s="381" t="s">
        <v>178</v>
      </c>
    </row>
    <row r="14" spans="1:17" ht="15.75" thickBot="1">
      <c r="B14" s="387"/>
      <c r="C14" s="385"/>
      <c r="D14" s="385"/>
      <c r="E14" s="108" t="s">
        <v>134</v>
      </c>
      <c r="F14" s="108" t="s">
        <v>135</v>
      </c>
      <c r="G14" s="108" t="s">
        <v>136</v>
      </c>
      <c r="H14" s="108" t="s">
        <v>137</v>
      </c>
      <c r="I14" s="381"/>
      <c r="O14" s="102"/>
    </row>
    <row r="15" spans="1:17" ht="120" customHeight="1">
      <c r="B15" s="285" t="s">
        <v>449</v>
      </c>
      <c r="C15" s="284" t="s">
        <v>450</v>
      </c>
      <c r="D15" s="284" t="s">
        <v>451</v>
      </c>
      <c r="E15" s="165"/>
      <c r="F15" s="165">
        <v>0.5</v>
      </c>
      <c r="G15" s="165"/>
      <c r="H15" s="165">
        <v>0.5</v>
      </c>
      <c r="I15" s="166">
        <f>SUM(E15:H15)</f>
        <v>1</v>
      </c>
    </row>
    <row r="16" spans="1:17" ht="28.5" customHeight="1">
      <c r="B16" s="167" t="str">
        <f>'Valoración_Riesgo '!M11</f>
        <v>Elaborar un diadnostico de necesidades de capacitación</v>
      </c>
      <c r="C16" s="271"/>
      <c r="D16" s="102"/>
      <c r="E16" s="165"/>
      <c r="F16" s="165"/>
      <c r="G16" s="165"/>
      <c r="H16" s="165"/>
      <c r="I16" s="166">
        <f>SUM(E16:H16)</f>
        <v>0</v>
      </c>
    </row>
    <row r="17" spans="2:9" ht="29.25" customHeight="1">
      <c r="B17" s="167">
        <f>'Valoración_Riesgo '!M12</f>
        <v>0</v>
      </c>
      <c r="C17" s="102"/>
      <c r="D17" s="102"/>
      <c r="E17" s="165"/>
      <c r="F17" s="165"/>
      <c r="G17" s="165"/>
      <c r="H17" s="165"/>
      <c r="I17" s="166">
        <f>SUM(E17:H17)</f>
        <v>0</v>
      </c>
    </row>
    <row r="18" spans="2:9" ht="37.5">
      <c r="H18" s="251" t="s">
        <v>347</v>
      </c>
    </row>
    <row r="19" spans="2:9" ht="68.25" customHeight="1">
      <c r="H19" s="252"/>
    </row>
  </sheetData>
  <protectedRanges>
    <protectedRange sqref="B15" name="Rango3_1"/>
  </protectedRanges>
  <mergeCells count="30">
    <mergeCell ref="A1:H1"/>
    <mergeCell ref="A4:A6"/>
    <mergeCell ref="B4:B6"/>
    <mergeCell ref="C4:C6"/>
    <mergeCell ref="H4:H6"/>
    <mergeCell ref="G4:G6"/>
    <mergeCell ref="A2:B2"/>
    <mergeCell ref="A3:B3"/>
    <mergeCell ref="D4:D6"/>
    <mergeCell ref="E5:E6"/>
    <mergeCell ref="F5:F6"/>
    <mergeCell ref="P4:P6"/>
    <mergeCell ref="E4:F4"/>
    <mergeCell ref="B8:B9"/>
    <mergeCell ref="B11:B12"/>
    <mergeCell ref="Q4:Q6"/>
    <mergeCell ref="O5:O6"/>
    <mergeCell ref="N5:N6"/>
    <mergeCell ref="J5:J6"/>
    <mergeCell ref="K5:K6"/>
    <mergeCell ref="I4:I6"/>
    <mergeCell ref="L5:L6"/>
    <mergeCell ref="M5:M6"/>
    <mergeCell ref="J4:K4"/>
    <mergeCell ref="I13:I14"/>
    <mergeCell ref="A7:A12"/>
    <mergeCell ref="C13:C14"/>
    <mergeCell ref="D13:D14"/>
    <mergeCell ref="B13:B14"/>
    <mergeCell ref="E13:H13"/>
  </mergeCells>
  <pageMargins left="0.70866141732283472" right="0.70866141732283472" top="0.74803149606299213" bottom="0.74803149606299213" header="0.31496062992125984" footer="0.31496062992125984"/>
  <pageSetup orientation="landscape" horizontalDpi="4294967293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1"/>
  <sheetViews>
    <sheetView showGridLines="0" zoomScale="60" zoomScaleNormal="60" workbookViewId="0">
      <selection activeCell="A7" sqref="A7:A14"/>
    </sheetView>
  </sheetViews>
  <sheetFormatPr baseColWidth="10" defaultRowHeight="15"/>
  <cols>
    <col min="1" max="1" width="35.7109375" style="109" customWidth="1"/>
    <col min="2" max="2" width="41" style="110" customWidth="1"/>
    <col min="3" max="3" width="20.7109375" style="109" customWidth="1"/>
    <col min="4" max="6" width="13.7109375" style="109" bestFit="1" customWidth="1"/>
    <col min="7" max="7" width="35.7109375" style="109" customWidth="1"/>
    <col min="8" max="8" width="36.42578125" style="109" customWidth="1"/>
    <col min="9" max="9" width="41" style="109" customWidth="1"/>
    <col min="10" max="15" width="11.42578125" style="109"/>
    <col min="16" max="16" width="17.28515625" style="109" customWidth="1"/>
    <col min="17" max="17" width="19.140625" style="109" customWidth="1"/>
    <col min="18" max="16384" width="11.42578125" style="109"/>
  </cols>
  <sheetData>
    <row r="1" spans="1:17" s="106" customFormat="1" ht="21">
      <c r="A1" s="406" t="s">
        <v>126</v>
      </c>
      <c r="B1" s="407"/>
      <c r="C1" s="407"/>
      <c r="D1" s="407"/>
      <c r="E1" s="407"/>
      <c r="F1" s="407"/>
      <c r="G1" s="407"/>
      <c r="H1" s="407"/>
      <c r="I1" s="97"/>
    </row>
    <row r="2" spans="1:17" s="106" customFormat="1" ht="21">
      <c r="A2" s="414" t="str">
        <f>Serv.Salud!A2</f>
        <v>Herramienta número 3: Programación para el Nivel Local</v>
      </c>
      <c r="B2" s="414"/>
      <c r="C2" s="238"/>
      <c r="D2" s="238"/>
      <c r="E2" s="238"/>
      <c r="F2" s="238"/>
    </row>
    <row r="3" spans="1:17" s="106" customFormat="1" ht="48" customHeight="1">
      <c r="A3" s="415" t="s">
        <v>345</v>
      </c>
      <c r="B3" s="415"/>
      <c r="C3" s="98"/>
      <c r="D3" s="98"/>
      <c r="E3" s="98"/>
      <c r="F3" s="224"/>
      <c r="H3" s="242">
        <f>SUM(H7:H14,H21)</f>
        <v>0</v>
      </c>
    </row>
    <row r="4" spans="1:17" s="106" customFormat="1" ht="31.5" customHeight="1">
      <c r="A4" s="408" t="s">
        <v>205</v>
      </c>
      <c r="B4" s="416" t="s">
        <v>204</v>
      </c>
      <c r="C4" s="416" t="s">
        <v>203</v>
      </c>
      <c r="D4" s="421" t="s">
        <v>215</v>
      </c>
      <c r="E4" s="431" t="s">
        <v>201</v>
      </c>
      <c r="F4" s="432"/>
      <c r="G4" s="416" t="s">
        <v>200</v>
      </c>
      <c r="H4" s="411" t="s">
        <v>329</v>
      </c>
      <c r="I4" s="401" t="s">
        <v>327</v>
      </c>
      <c r="J4" s="404" t="s">
        <v>328</v>
      </c>
      <c r="K4" s="405"/>
      <c r="L4" s="239" t="s">
        <v>339</v>
      </c>
      <c r="M4" s="239" t="s">
        <v>340</v>
      </c>
      <c r="N4" s="239" t="s">
        <v>341</v>
      </c>
      <c r="O4" s="237" t="s">
        <v>342</v>
      </c>
      <c r="P4" s="389" t="s">
        <v>343</v>
      </c>
      <c r="Q4" s="389" t="s">
        <v>344</v>
      </c>
    </row>
    <row r="5" spans="1:17" s="106" customFormat="1" ht="31.5" customHeight="1">
      <c r="A5" s="409"/>
      <c r="B5" s="417"/>
      <c r="C5" s="417"/>
      <c r="D5" s="422"/>
      <c r="E5" s="419" t="s">
        <v>127</v>
      </c>
      <c r="F5" s="419" t="s">
        <v>128</v>
      </c>
      <c r="G5" s="417"/>
      <c r="H5" s="412"/>
      <c r="I5" s="402"/>
      <c r="J5" s="399" t="s">
        <v>199</v>
      </c>
      <c r="K5" s="399" t="s">
        <v>128</v>
      </c>
      <c r="L5" s="397" t="s">
        <v>128</v>
      </c>
      <c r="M5" s="397" t="s">
        <v>128</v>
      </c>
      <c r="N5" s="397" t="s">
        <v>128</v>
      </c>
      <c r="O5" s="397" t="s">
        <v>128</v>
      </c>
      <c r="P5" s="390"/>
      <c r="Q5" s="390"/>
    </row>
    <row r="6" spans="1:17" s="106" customFormat="1" ht="31.5" customHeight="1">
      <c r="A6" s="410"/>
      <c r="B6" s="418"/>
      <c r="C6" s="418"/>
      <c r="D6" s="423"/>
      <c r="E6" s="420"/>
      <c r="F6" s="420" t="s">
        <v>129</v>
      </c>
      <c r="G6" s="418"/>
      <c r="H6" s="413"/>
      <c r="I6" s="398"/>
      <c r="J6" s="400"/>
      <c r="K6" s="400"/>
      <c r="L6" s="398"/>
      <c r="M6" s="403"/>
      <c r="N6" s="398"/>
      <c r="O6" s="398"/>
      <c r="P6" s="391"/>
      <c r="Q6" s="391"/>
    </row>
    <row r="7" spans="1:17" s="106" customFormat="1" ht="59.25" customHeight="1">
      <c r="A7" s="428" t="s">
        <v>233</v>
      </c>
      <c r="B7" s="177" t="s">
        <v>210</v>
      </c>
      <c r="C7" s="178" t="s">
        <v>151</v>
      </c>
      <c r="D7" s="100" t="s">
        <v>441</v>
      </c>
      <c r="E7" s="100">
        <v>1</v>
      </c>
      <c r="F7" s="100">
        <v>100</v>
      </c>
      <c r="G7" s="100"/>
      <c r="H7" s="100"/>
      <c r="I7" s="100" t="s">
        <v>440</v>
      </c>
      <c r="J7" s="100">
        <v>1</v>
      </c>
      <c r="K7" s="100">
        <v>50</v>
      </c>
      <c r="L7" s="100"/>
      <c r="M7" s="100">
        <v>25</v>
      </c>
      <c r="N7" s="100"/>
      <c r="O7" s="100">
        <v>25</v>
      </c>
      <c r="P7" s="100" t="s">
        <v>427</v>
      </c>
      <c r="Q7" s="304" t="s">
        <v>497</v>
      </c>
    </row>
    <row r="8" spans="1:17" ht="47.25" customHeight="1">
      <c r="A8" s="429"/>
      <c r="B8" s="424" t="s">
        <v>209</v>
      </c>
      <c r="C8" s="111" t="s">
        <v>211</v>
      </c>
      <c r="D8" s="113">
        <v>0.5</v>
      </c>
      <c r="E8" s="276">
        <v>1</v>
      </c>
      <c r="F8" s="276">
        <v>50</v>
      </c>
      <c r="G8" s="276"/>
      <c r="H8" s="276"/>
      <c r="I8" s="278" t="s">
        <v>426</v>
      </c>
      <c r="J8" s="124">
        <v>1</v>
      </c>
      <c r="K8" s="124">
        <v>50</v>
      </c>
      <c r="L8" s="124"/>
      <c r="M8" s="124">
        <v>25</v>
      </c>
      <c r="N8" s="124"/>
      <c r="O8" s="124">
        <v>25</v>
      </c>
      <c r="P8" s="100" t="s">
        <v>427</v>
      </c>
      <c r="Q8" s="304" t="s">
        <v>497</v>
      </c>
    </row>
    <row r="9" spans="1:17" ht="96.6" customHeight="1">
      <c r="A9" s="429"/>
      <c r="B9" s="424"/>
      <c r="C9" s="111" t="s">
        <v>269</v>
      </c>
      <c r="D9" s="100" t="s">
        <v>438</v>
      </c>
      <c r="E9" s="276">
        <v>1</v>
      </c>
      <c r="F9" s="276">
        <v>100</v>
      </c>
      <c r="G9" s="276"/>
      <c r="H9" s="276"/>
      <c r="I9" s="278" t="s">
        <v>439</v>
      </c>
      <c r="J9" s="124">
        <v>1</v>
      </c>
      <c r="K9" s="124">
        <v>100</v>
      </c>
      <c r="L9" s="124"/>
      <c r="M9" s="124"/>
      <c r="N9" s="124"/>
      <c r="O9" s="124">
        <v>100</v>
      </c>
      <c r="P9" s="100" t="s">
        <v>428</v>
      </c>
      <c r="Q9" s="304" t="s">
        <v>497</v>
      </c>
    </row>
    <row r="10" spans="1:17" ht="96.75" customHeight="1">
      <c r="A10" s="429"/>
      <c r="B10" s="425" t="s">
        <v>214</v>
      </c>
      <c r="C10" s="173" t="s">
        <v>268</v>
      </c>
      <c r="D10" s="113">
        <v>1</v>
      </c>
      <c r="E10" s="100">
        <v>1</v>
      </c>
      <c r="F10" s="277">
        <v>100</v>
      </c>
      <c r="G10" s="276"/>
      <c r="H10" s="276"/>
      <c r="I10" s="278" t="s">
        <v>429</v>
      </c>
      <c r="J10" s="124">
        <v>1</v>
      </c>
      <c r="K10" s="124">
        <v>100</v>
      </c>
      <c r="L10" s="124">
        <v>25</v>
      </c>
      <c r="M10" s="124">
        <v>25</v>
      </c>
      <c r="N10" s="124">
        <v>25</v>
      </c>
      <c r="O10" s="124">
        <v>25</v>
      </c>
      <c r="P10" s="100" t="s">
        <v>430</v>
      </c>
      <c r="Q10" s="304" t="s">
        <v>497</v>
      </c>
    </row>
    <row r="11" spans="1:17" ht="82.15" customHeight="1">
      <c r="A11" s="429"/>
      <c r="B11" s="426"/>
      <c r="C11" s="173" t="s">
        <v>267</v>
      </c>
      <c r="D11" s="100" t="s">
        <v>425</v>
      </c>
      <c r="E11" s="100">
        <v>1</v>
      </c>
      <c r="F11" s="277">
        <v>100</v>
      </c>
      <c r="G11" s="276"/>
      <c r="H11" s="276"/>
      <c r="I11" s="278" t="s">
        <v>433</v>
      </c>
      <c r="J11" s="124">
        <v>1</v>
      </c>
      <c r="K11" s="124">
        <v>100</v>
      </c>
      <c r="L11" s="124">
        <v>25</v>
      </c>
      <c r="M11" s="124">
        <v>25</v>
      </c>
      <c r="N11" s="124">
        <v>25</v>
      </c>
      <c r="O11" s="124">
        <v>25</v>
      </c>
      <c r="P11" s="100" t="s">
        <v>431</v>
      </c>
      <c r="Q11" s="304" t="s">
        <v>497</v>
      </c>
    </row>
    <row r="12" spans="1:17" ht="81.599999999999994" customHeight="1">
      <c r="A12" s="429"/>
      <c r="B12" s="426"/>
      <c r="C12" s="112" t="s">
        <v>138</v>
      </c>
      <c r="D12" s="100" t="s">
        <v>421</v>
      </c>
      <c r="E12" s="100">
        <v>1</v>
      </c>
      <c r="F12" s="277">
        <v>100</v>
      </c>
      <c r="G12" s="276"/>
      <c r="H12" s="276"/>
      <c r="I12" s="278" t="s">
        <v>432</v>
      </c>
      <c r="J12" s="124">
        <v>1</v>
      </c>
      <c r="K12" s="124">
        <v>100</v>
      </c>
      <c r="L12" s="124">
        <v>25</v>
      </c>
      <c r="M12" s="124">
        <v>25</v>
      </c>
      <c r="N12" s="124">
        <v>25</v>
      </c>
      <c r="O12" s="124">
        <v>25</v>
      </c>
      <c r="P12" s="100" t="s">
        <v>442</v>
      </c>
      <c r="Q12" s="304" t="s">
        <v>497</v>
      </c>
    </row>
    <row r="13" spans="1:17" ht="99" customHeight="1">
      <c r="A13" s="429"/>
      <c r="B13" s="426"/>
      <c r="C13" s="112" t="s">
        <v>212</v>
      </c>
      <c r="D13" s="113">
        <v>1</v>
      </c>
      <c r="E13" s="100">
        <v>1</v>
      </c>
      <c r="F13" s="277">
        <v>100</v>
      </c>
      <c r="G13" s="276"/>
      <c r="H13" s="276"/>
      <c r="I13" s="278" t="s">
        <v>436</v>
      </c>
      <c r="J13" s="124">
        <v>1</v>
      </c>
      <c r="K13" s="124">
        <v>100</v>
      </c>
      <c r="L13" s="124"/>
      <c r="M13" s="124"/>
      <c r="N13" s="124"/>
      <c r="O13" s="124">
        <v>100</v>
      </c>
      <c r="P13" s="100" t="s">
        <v>434</v>
      </c>
      <c r="Q13" s="304" t="s">
        <v>497</v>
      </c>
    </row>
    <row r="14" spans="1:17" ht="115.9" customHeight="1">
      <c r="A14" s="430"/>
      <c r="B14" s="427"/>
      <c r="C14" s="111" t="s">
        <v>213</v>
      </c>
      <c r="D14" s="113">
        <v>1</v>
      </c>
      <c r="E14" s="100">
        <v>1</v>
      </c>
      <c r="F14" s="277">
        <v>100</v>
      </c>
      <c r="G14" s="276"/>
      <c r="H14" s="276"/>
      <c r="I14" s="124" t="s">
        <v>437</v>
      </c>
      <c r="J14" s="124">
        <v>1</v>
      </c>
      <c r="K14" s="124">
        <v>100</v>
      </c>
      <c r="L14" s="124"/>
      <c r="M14" s="124"/>
      <c r="N14" s="124"/>
      <c r="O14" s="124">
        <v>100</v>
      </c>
      <c r="P14" s="100" t="s">
        <v>435</v>
      </c>
      <c r="Q14" s="304" t="s">
        <v>497</v>
      </c>
    </row>
    <row r="15" spans="1:17" ht="15.75" customHeight="1">
      <c r="B15" s="386" t="s">
        <v>132</v>
      </c>
      <c r="C15" s="384" t="s">
        <v>61</v>
      </c>
      <c r="D15" s="384" t="s">
        <v>60</v>
      </c>
      <c r="E15" s="388" t="s">
        <v>133</v>
      </c>
      <c r="F15" s="388"/>
      <c r="G15" s="388"/>
      <c r="H15" s="388"/>
      <c r="I15" s="381" t="s">
        <v>178</v>
      </c>
    </row>
    <row r="16" spans="1:17">
      <c r="B16" s="387"/>
      <c r="C16" s="385"/>
      <c r="D16" s="385"/>
      <c r="E16" s="108" t="s">
        <v>134</v>
      </c>
      <c r="F16" s="108" t="s">
        <v>135</v>
      </c>
      <c r="G16" s="108" t="s">
        <v>136</v>
      </c>
      <c r="H16" s="108" t="s">
        <v>137</v>
      </c>
      <c r="I16" s="381"/>
    </row>
    <row r="17" spans="2:9" ht="92.25" customHeight="1">
      <c r="B17" s="270" t="s">
        <v>416</v>
      </c>
      <c r="C17" s="104" t="s">
        <v>407</v>
      </c>
      <c r="D17" s="279" t="s">
        <v>423</v>
      </c>
      <c r="E17" s="282">
        <v>0.25</v>
      </c>
      <c r="F17" s="282">
        <v>0.25</v>
      </c>
      <c r="G17" s="282">
        <v>0.25</v>
      </c>
      <c r="H17" s="282">
        <v>2.5099999999999998</v>
      </c>
      <c r="I17" s="282">
        <f>SUM(E17:H17)</f>
        <v>3.26</v>
      </c>
    </row>
    <row r="18" spans="2:9" ht="83.25" customHeight="1">
      <c r="B18" s="270" t="s">
        <v>418</v>
      </c>
      <c r="C18" s="271" t="s">
        <v>422</v>
      </c>
      <c r="D18" s="280" t="s">
        <v>424</v>
      </c>
      <c r="E18" s="282"/>
      <c r="F18" s="282"/>
      <c r="G18" s="282"/>
      <c r="H18" s="282">
        <v>1</v>
      </c>
      <c r="I18" s="282">
        <f>SUM(E18:H18)</f>
        <v>1</v>
      </c>
    </row>
    <row r="19" spans="2:9">
      <c r="B19" s="167">
        <f>'Valoración_Riesgo '!M16</f>
        <v>0</v>
      </c>
      <c r="C19" s="102"/>
      <c r="D19" s="102"/>
      <c r="E19" s="165"/>
      <c r="F19" s="165"/>
      <c r="G19" s="165"/>
      <c r="H19" s="165"/>
      <c r="I19" s="166">
        <f>SUM(E19:H19)</f>
        <v>0</v>
      </c>
    </row>
    <row r="20" spans="2:9" ht="37.5">
      <c r="H20" s="251" t="s">
        <v>347</v>
      </c>
    </row>
    <row r="21" spans="2:9" ht="63" customHeight="1">
      <c r="H21" s="252"/>
    </row>
  </sheetData>
  <mergeCells count="30">
    <mergeCell ref="I15:I16"/>
    <mergeCell ref="A1:H1"/>
    <mergeCell ref="B15:B16"/>
    <mergeCell ref="C15:C16"/>
    <mergeCell ref="D15:D16"/>
    <mergeCell ref="B8:B9"/>
    <mergeCell ref="B10:B14"/>
    <mergeCell ref="A4:A6"/>
    <mergeCell ref="B4:B6"/>
    <mergeCell ref="E15:H15"/>
    <mergeCell ref="A7:A14"/>
    <mergeCell ref="C4:C6"/>
    <mergeCell ref="E4:F4"/>
    <mergeCell ref="G4:G6"/>
    <mergeCell ref="A2:B2"/>
    <mergeCell ref="A3:B3"/>
    <mergeCell ref="D4:D6"/>
    <mergeCell ref="E5:E6"/>
    <mergeCell ref="F5:F6"/>
    <mergeCell ref="P4:P6"/>
    <mergeCell ref="Q4:Q6"/>
    <mergeCell ref="J4:K4"/>
    <mergeCell ref="J5:J6"/>
    <mergeCell ref="K5:K6"/>
    <mergeCell ref="O5:O6"/>
    <mergeCell ref="N5:N6"/>
    <mergeCell ref="L5:L6"/>
    <mergeCell ref="M5:M6"/>
    <mergeCell ref="H4:H6"/>
    <mergeCell ref="I4:I6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6"/>
  <sheetViews>
    <sheetView showGridLines="0" topLeftCell="A4" zoomScale="70" zoomScaleNormal="70" workbookViewId="0">
      <selection activeCell="D16" sqref="D16"/>
    </sheetView>
  </sheetViews>
  <sheetFormatPr baseColWidth="10" defaultRowHeight="15"/>
  <cols>
    <col min="1" max="1" width="27.28515625" style="109" customWidth="1"/>
    <col min="2" max="2" width="47.7109375" style="109" customWidth="1"/>
    <col min="3" max="3" width="20.7109375" style="109" customWidth="1"/>
    <col min="4" max="4" width="13.5703125" style="109" bestFit="1" customWidth="1"/>
    <col min="5" max="5" width="15" style="109" bestFit="1" customWidth="1"/>
    <col min="6" max="6" width="13.5703125" style="109" bestFit="1" customWidth="1"/>
    <col min="7" max="7" width="20.85546875" style="109" customWidth="1"/>
    <col min="8" max="8" width="30.85546875" style="109" customWidth="1"/>
    <col min="9" max="9" width="32.5703125" style="109" customWidth="1"/>
    <col min="10" max="10" width="16.42578125" style="109" customWidth="1"/>
    <col min="11" max="11" width="11.42578125" style="109" customWidth="1"/>
    <col min="12" max="12" width="15" style="109" customWidth="1"/>
    <col min="13" max="13" width="12.28515625" style="109" customWidth="1"/>
    <col min="14" max="16384" width="11.42578125" style="109"/>
  </cols>
  <sheetData>
    <row r="1" spans="1:17" s="106" customFormat="1" ht="21">
      <c r="A1" s="406" t="s">
        <v>126</v>
      </c>
      <c r="B1" s="407"/>
      <c r="C1" s="407"/>
      <c r="D1" s="407"/>
      <c r="E1" s="407"/>
      <c r="F1" s="407"/>
      <c r="G1" s="407"/>
      <c r="H1" s="407"/>
      <c r="I1" s="407"/>
      <c r="J1" s="407"/>
      <c r="K1" s="407"/>
      <c r="L1" s="407"/>
      <c r="M1" s="97"/>
    </row>
    <row r="2" spans="1:17" s="106" customFormat="1" ht="21">
      <c r="A2" s="414" t="str">
        <f>Serv.Salud!A2</f>
        <v>Herramienta número 3: Programación para el Nivel Local</v>
      </c>
      <c r="B2" s="414"/>
      <c r="C2" s="238"/>
      <c r="D2" s="238"/>
      <c r="E2" s="238"/>
      <c r="F2" s="238"/>
      <c r="G2" s="238"/>
      <c r="H2" s="238"/>
    </row>
    <row r="3" spans="1:17" s="106" customFormat="1" ht="48" customHeight="1">
      <c r="A3" s="415" t="s">
        <v>345</v>
      </c>
      <c r="B3" s="415"/>
      <c r="C3" s="98"/>
      <c r="D3" s="98"/>
      <c r="E3" s="98"/>
      <c r="F3" s="98"/>
      <c r="G3" s="98"/>
      <c r="H3" s="242">
        <f>SUM(H7:H9,H16)</f>
        <v>0</v>
      </c>
    </row>
    <row r="4" spans="1:17" s="106" customFormat="1" ht="31.5" customHeight="1">
      <c r="A4" s="408" t="s">
        <v>205</v>
      </c>
      <c r="B4" s="416" t="s">
        <v>204</v>
      </c>
      <c r="C4" s="416" t="s">
        <v>203</v>
      </c>
      <c r="D4" s="421" t="s">
        <v>215</v>
      </c>
      <c r="E4" s="431" t="s">
        <v>201</v>
      </c>
      <c r="F4" s="432"/>
      <c r="G4" s="421" t="s">
        <v>200</v>
      </c>
      <c r="H4" s="411" t="s">
        <v>329</v>
      </c>
      <c r="I4" s="401" t="s">
        <v>327</v>
      </c>
      <c r="J4" s="404" t="s">
        <v>328</v>
      </c>
      <c r="K4" s="405"/>
      <c r="L4" s="239" t="s">
        <v>339</v>
      </c>
      <c r="M4" s="239" t="s">
        <v>340</v>
      </c>
      <c r="N4" s="239" t="s">
        <v>341</v>
      </c>
      <c r="O4" s="237" t="s">
        <v>342</v>
      </c>
      <c r="P4" s="389" t="s">
        <v>343</v>
      </c>
      <c r="Q4" s="389" t="s">
        <v>344</v>
      </c>
    </row>
    <row r="5" spans="1:17" s="106" customFormat="1" ht="31.5" customHeight="1">
      <c r="A5" s="409"/>
      <c r="B5" s="417"/>
      <c r="C5" s="417"/>
      <c r="D5" s="422"/>
      <c r="E5" s="419" t="s">
        <v>127</v>
      </c>
      <c r="F5" s="419" t="s">
        <v>128</v>
      </c>
      <c r="G5" s="422"/>
      <c r="H5" s="412"/>
      <c r="I5" s="402"/>
      <c r="J5" s="399" t="s">
        <v>199</v>
      </c>
      <c r="K5" s="399" t="s">
        <v>128</v>
      </c>
      <c r="L5" s="397" t="s">
        <v>128</v>
      </c>
      <c r="M5" s="397" t="s">
        <v>128</v>
      </c>
      <c r="N5" s="397" t="s">
        <v>128</v>
      </c>
      <c r="O5" s="397" t="s">
        <v>128</v>
      </c>
      <c r="P5" s="390"/>
      <c r="Q5" s="390"/>
    </row>
    <row r="6" spans="1:17" s="106" customFormat="1" ht="31.5" customHeight="1">
      <c r="A6" s="410"/>
      <c r="B6" s="418"/>
      <c r="C6" s="418"/>
      <c r="D6" s="423"/>
      <c r="E6" s="420"/>
      <c r="F6" s="420" t="s">
        <v>129</v>
      </c>
      <c r="G6" s="423"/>
      <c r="H6" s="413"/>
      <c r="I6" s="398"/>
      <c r="J6" s="400"/>
      <c r="K6" s="400"/>
      <c r="L6" s="398"/>
      <c r="M6" s="403"/>
      <c r="N6" s="398"/>
      <c r="O6" s="398"/>
      <c r="P6" s="391"/>
      <c r="Q6" s="391"/>
    </row>
    <row r="7" spans="1:17" ht="390">
      <c r="A7" s="433" t="s">
        <v>331</v>
      </c>
      <c r="B7" s="119" t="s">
        <v>216</v>
      </c>
      <c r="C7" s="118" t="s">
        <v>270</v>
      </c>
      <c r="D7" s="153" t="s">
        <v>501</v>
      </c>
      <c r="E7" s="157" t="s">
        <v>502</v>
      </c>
      <c r="F7" s="341">
        <v>1</v>
      </c>
      <c r="G7" s="117"/>
      <c r="H7" s="102"/>
      <c r="I7" s="118" t="s">
        <v>503</v>
      </c>
      <c r="J7" s="276" t="s">
        <v>504</v>
      </c>
      <c r="K7" s="342">
        <v>1</v>
      </c>
      <c r="L7" s="113">
        <v>0.25</v>
      </c>
      <c r="M7" s="113">
        <v>0.25</v>
      </c>
      <c r="N7" s="113">
        <v>0.25</v>
      </c>
      <c r="O7" s="113">
        <v>0.25</v>
      </c>
      <c r="P7" s="100" t="s">
        <v>505</v>
      </c>
      <c r="Q7" s="100" t="s">
        <v>506</v>
      </c>
    </row>
    <row r="8" spans="1:17" ht="81" customHeight="1">
      <c r="A8" s="433"/>
      <c r="B8" s="119" t="s">
        <v>140</v>
      </c>
      <c r="C8" s="105" t="s">
        <v>139</v>
      </c>
      <c r="D8" s="157" t="s">
        <v>507</v>
      </c>
      <c r="E8" s="118" t="s">
        <v>508</v>
      </c>
      <c r="F8" s="341">
        <v>1</v>
      </c>
      <c r="G8" s="343"/>
      <c r="H8" s="271"/>
      <c r="I8" s="344" t="s">
        <v>509</v>
      </c>
      <c r="J8" s="113" t="s">
        <v>510</v>
      </c>
      <c r="K8" s="342">
        <v>1</v>
      </c>
      <c r="L8" s="345"/>
      <c r="M8" s="345"/>
      <c r="N8" s="113">
        <v>1</v>
      </c>
      <c r="O8" s="345"/>
      <c r="P8" s="100" t="s">
        <v>505</v>
      </c>
      <c r="Q8" s="100" t="s">
        <v>506</v>
      </c>
    </row>
    <row r="9" spans="1:17" ht="49.9" customHeight="1">
      <c r="A9" s="433"/>
      <c r="B9" s="116" t="s">
        <v>217</v>
      </c>
      <c r="C9" s="103" t="s">
        <v>271</v>
      </c>
      <c r="D9" s="157" t="s">
        <v>507</v>
      </c>
      <c r="E9" s="115">
        <v>0</v>
      </c>
      <c r="F9" s="115">
        <v>1</v>
      </c>
      <c r="G9" s="346"/>
      <c r="H9" s="271"/>
      <c r="I9" s="347" t="s">
        <v>511</v>
      </c>
      <c r="J9" s="113" t="s">
        <v>512</v>
      </c>
      <c r="K9" s="113">
        <v>1</v>
      </c>
      <c r="L9" s="113">
        <v>0.25</v>
      </c>
      <c r="M9" s="113">
        <v>0.25</v>
      </c>
      <c r="N9" s="113">
        <v>0.25</v>
      </c>
      <c r="O9" s="113">
        <v>0.25</v>
      </c>
      <c r="P9" s="100" t="s">
        <v>505</v>
      </c>
      <c r="Q9" s="100" t="s">
        <v>506</v>
      </c>
    </row>
    <row r="10" spans="1:17" ht="17.25" customHeight="1">
      <c r="B10" s="386" t="s">
        <v>132</v>
      </c>
      <c r="C10" s="384" t="s">
        <v>61</v>
      </c>
      <c r="D10" s="384" t="s">
        <v>60</v>
      </c>
      <c r="E10" s="388" t="s">
        <v>133</v>
      </c>
      <c r="F10" s="388"/>
      <c r="G10" s="388"/>
      <c r="H10" s="388"/>
      <c r="I10" s="381" t="s">
        <v>178</v>
      </c>
      <c r="L10" s="107"/>
    </row>
    <row r="11" spans="1:17">
      <c r="B11" s="387"/>
      <c r="C11" s="385"/>
      <c r="D11" s="385"/>
      <c r="E11" s="108" t="s">
        <v>134</v>
      </c>
      <c r="F11" s="108" t="s">
        <v>135</v>
      </c>
      <c r="G11" s="108" t="s">
        <v>136</v>
      </c>
      <c r="H11" s="108" t="s">
        <v>137</v>
      </c>
      <c r="I11" s="381"/>
    </row>
    <row r="12" spans="1:17" ht="30">
      <c r="B12" s="270" t="str">
        <f>'Valoración_Riesgo '!M18</f>
        <v>Se solicita por medio de un correo la aclaración de cada una de las actividades socicitadas</v>
      </c>
      <c r="C12" s="102"/>
      <c r="D12" s="102"/>
      <c r="E12" s="165"/>
      <c r="F12" s="165"/>
      <c r="G12" s="165"/>
      <c r="H12" s="165"/>
      <c r="I12" s="166">
        <f>SUM(E12:H12)</f>
        <v>0</v>
      </c>
    </row>
    <row r="13" spans="1:17">
      <c r="B13" s="167">
        <f>'Valoración_Riesgo '!M19</f>
        <v>0</v>
      </c>
      <c r="C13" s="102"/>
      <c r="D13" s="102"/>
      <c r="E13" s="165"/>
      <c r="F13" s="165"/>
      <c r="G13" s="165"/>
      <c r="H13" s="165"/>
      <c r="I13" s="166">
        <f>SUM(E13:H13)</f>
        <v>0</v>
      </c>
    </row>
    <row r="14" spans="1:17">
      <c r="B14" s="167">
        <f>'Valoración_Riesgo '!M20</f>
        <v>0</v>
      </c>
      <c r="C14" s="102"/>
      <c r="D14" s="102"/>
      <c r="E14" s="165"/>
      <c r="F14" s="165"/>
      <c r="G14" s="165"/>
      <c r="H14" s="165"/>
      <c r="I14" s="166">
        <f>SUM(E14:H14)</f>
        <v>0</v>
      </c>
    </row>
    <row r="15" spans="1:17" ht="37.5">
      <c r="H15" s="251" t="s">
        <v>347</v>
      </c>
    </row>
    <row r="16" spans="1:17" ht="54.75" customHeight="1">
      <c r="H16" s="252"/>
    </row>
  </sheetData>
  <mergeCells count="28">
    <mergeCell ref="D4:D6"/>
    <mergeCell ref="H4:H6"/>
    <mergeCell ref="I4:I6"/>
    <mergeCell ref="A7:A9"/>
    <mergeCell ref="A1:L1"/>
    <mergeCell ref="A4:A6"/>
    <mergeCell ref="B4:B6"/>
    <mergeCell ref="C4:C6"/>
    <mergeCell ref="A2:B2"/>
    <mergeCell ref="A3:B3"/>
    <mergeCell ref="B10:B11"/>
    <mergeCell ref="C10:C11"/>
    <mergeCell ref="D10:D11"/>
    <mergeCell ref="E10:H10"/>
    <mergeCell ref="I10:I11"/>
    <mergeCell ref="Q4:Q6"/>
    <mergeCell ref="E5:E6"/>
    <mergeCell ref="F5:F6"/>
    <mergeCell ref="L5:L6"/>
    <mergeCell ref="M5:M6"/>
    <mergeCell ref="N5:N6"/>
    <mergeCell ref="J4:K4"/>
    <mergeCell ref="J5:J6"/>
    <mergeCell ref="K5:K6"/>
    <mergeCell ref="O5:O6"/>
    <mergeCell ref="P4:P6"/>
    <mergeCell ref="E4:F4"/>
    <mergeCell ref="G4:G6"/>
  </mergeCells>
  <pageMargins left="0.7" right="0.7" top="0.75" bottom="0.75" header="0.3" footer="0.3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5"/>
  <sheetViews>
    <sheetView showGridLines="0" zoomScale="60" zoomScaleNormal="60" workbookViewId="0">
      <pane xSplit="1" ySplit="6" topLeftCell="B16" activePane="bottomRight" state="frozen"/>
      <selection pane="topRight" activeCell="B1" sqref="B1"/>
      <selection pane="bottomLeft" activeCell="A7" sqref="A7"/>
      <selection pane="bottomRight" activeCell="E31" sqref="E31"/>
    </sheetView>
  </sheetViews>
  <sheetFormatPr baseColWidth="10" defaultRowHeight="15"/>
  <cols>
    <col min="1" max="1" width="35.7109375" style="306" customWidth="1"/>
    <col min="2" max="2" width="49.85546875" style="306" customWidth="1"/>
    <col min="3" max="3" width="20.7109375" style="314" customWidth="1"/>
    <col min="4" max="4" width="27.7109375" style="306" customWidth="1"/>
    <col min="5" max="5" width="15" style="306" bestFit="1" customWidth="1"/>
    <col min="6" max="6" width="13.5703125" style="306" bestFit="1" customWidth="1"/>
    <col min="7" max="7" width="23.5703125" style="306" customWidth="1"/>
    <col min="8" max="8" width="32.5703125" style="306" customWidth="1"/>
    <col min="9" max="9" width="27.85546875" style="322" customWidth="1"/>
    <col min="10" max="10" width="22.42578125" style="306" customWidth="1"/>
    <col min="11" max="11" width="18.7109375" style="306" customWidth="1"/>
    <col min="12" max="12" width="37.140625" style="306" customWidth="1"/>
    <col min="13" max="13" width="15.42578125" style="306" customWidth="1"/>
    <col min="14" max="14" width="13.5703125" style="306" customWidth="1"/>
    <col min="15" max="15" width="11.42578125" style="306"/>
    <col min="16" max="16" width="13.140625" style="306" customWidth="1"/>
    <col min="17" max="17" width="42" style="306" bestFit="1" customWidth="1"/>
    <col min="18" max="16384" width="11.42578125" style="306"/>
  </cols>
  <sheetData>
    <row r="1" spans="1:20" ht="21">
      <c r="A1" s="406" t="s">
        <v>126</v>
      </c>
      <c r="B1" s="407"/>
      <c r="C1" s="407"/>
      <c r="D1" s="407"/>
      <c r="E1" s="407"/>
      <c r="F1" s="407"/>
      <c r="G1" s="407"/>
      <c r="H1" s="407"/>
      <c r="I1" s="407"/>
      <c r="J1" s="407"/>
      <c r="K1" s="407"/>
    </row>
    <row r="2" spans="1:20" ht="21">
      <c r="A2" s="414" t="str">
        <f>Serv.Salud!A2</f>
        <v>Herramienta número 3: Programación para el Nivel Local</v>
      </c>
      <c r="B2" s="414"/>
      <c r="C2" s="238"/>
      <c r="D2" s="238"/>
      <c r="E2" s="238"/>
      <c r="F2" s="238"/>
      <c r="G2" s="238"/>
      <c r="H2" s="238"/>
      <c r="I2" s="306"/>
    </row>
    <row r="3" spans="1:20" ht="48" customHeight="1">
      <c r="A3" s="415" t="s">
        <v>345</v>
      </c>
      <c r="B3" s="415"/>
      <c r="C3" s="98"/>
      <c r="D3" s="98"/>
      <c r="E3" s="98"/>
      <c r="F3" s="98"/>
      <c r="G3" s="98"/>
      <c r="H3" s="242">
        <f>SUM(H7:H18,H25)</f>
        <v>0</v>
      </c>
      <c r="I3" s="306"/>
      <c r="T3" s="307"/>
    </row>
    <row r="4" spans="1:20" ht="31.5">
      <c r="A4" s="408" t="s">
        <v>205</v>
      </c>
      <c r="B4" s="416" t="s">
        <v>204</v>
      </c>
      <c r="C4" s="416" t="s">
        <v>203</v>
      </c>
      <c r="D4" s="421" t="s">
        <v>215</v>
      </c>
      <c r="E4" s="431" t="s">
        <v>201</v>
      </c>
      <c r="F4" s="432"/>
      <c r="G4" s="421" t="s">
        <v>200</v>
      </c>
      <c r="H4" s="411" t="s">
        <v>329</v>
      </c>
      <c r="I4" s="401" t="s">
        <v>327</v>
      </c>
      <c r="J4" s="404" t="s">
        <v>328</v>
      </c>
      <c r="K4" s="405"/>
      <c r="L4" s="239" t="s">
        <v>339</v>
      </c>
      <c r="M4" s="239" t="s">
        <v>340</v>
      </c>
      <c r="N4" s="239" t="s">
        <v>341</v>
      </c>
      <c r="O4" s="237" t="s">
        <v>342</v>
      </c>
      <c r="P4" s="389" t="s">
        <v>343</v>
      </c>
      <c r="Q4" s="389" t="s">
        <v>344</v>
      </c>
    </row>
    <row r="5" spans="1:20" ht="31.5" customHeight="1">
      <c r="A5" s="409"/>
      <c r="B5" s="417"/>
      <c r="C5" s="417"/>
      <c r="D5" s="422"/>
      <c r="E5" s="419" t="s">
        <v>127</v>
      </c>
      <c r="F5" s="419" t="s">
        <v>128</v>
      </c>
      <c r="G5" s="422"/>
      <c r="H5" s="412"/>
      <c r="I5" s="446"/>
      <c r="J5" s="434" t="s">
        <v>199</v>
      </c>
      <c r="K5" s="434" t="s">
        <v>128</v>
      </c>
      <c r="L5" s="397" t="s">
        <v>128</v>
      </c>
      <c r="M5" s="397" t="s">
        <v>128</v>
      </c>
      <c r="N5" s="397" t="s">
        <v>128</v>
      </c>
      <c r="O5" s="397" t="s">
        <v>128</v>
      </c>
      <c r="P5" s="390"/>
      <c r="Q5" s="390"/>
    </row>
    <row r="6" spans="1:20" ht="71.25" customHeight="1">
      <c r="A6" s="410"/>
      <c r="B6" s="418"/>
      <c r="C6" s="418"/>
      <c r="D6" s="423"/>
      <c r="E6" s="420"/>
      <c r="F6" s="420" t="s">
        <v>129</v>
      </c>
      <c r="G6" s="423"/>
      <c r="H6" s="413"/>
      <c r="I6" s="436"/>
      <c r="J6" s="435"/>
      <c r="K6" s="435"/>
      <c r="L6" s="436"/>
      <c r="M6" s="403"/>
      <c r="N6" s="436"/>
      <c r="O6" s="436"/>
      <c r="P6" s="391"/>
      <c r="Q6" s="391"/>
    </row>
    <row r="7" spans="1:20" ht="61.5" customHeight="1" thickBot="1">
      <c r="A7" s="447" t="s">
        <v>332</v>
      </c>
      <c r="B7" s="179" t="s">
        <v>218</v>
      </c>
      <c r="C7" s="180" t="s">
        <v>273</v>
      </c>
      <c r="D7" s="138">
        <v>0</v>
      </c>
      <c r="E7" s="138" t="s">
        <v>445</v>
      </c>
      <c r="F7" s="138" t="s">
        <v>445</v>
      </c>
      <c r="G7" s="348"/>
      <c r="H7" s="349"/>
      <c r="I7" s="348" t="s">
        <v>445</v>
      </c>
      <c r="J7" s="349" t="s">
        <v>445</v>
      </c>
      <c r="K7" s="349" t="s">
        <v>445</v>
      </c>
      <c r="L7" s="349" t="s">
        <v>445</v>
      </c>
      <c r="M7" s="349" t="s">
        <v>445</v>
      </c>
      <c r="N7" s="349" t="s">
        <v>445</v>
      </c>
      <c r="O7" s="349" t="s">
        <v>445</v>
      </c>
      <c r="P7" s="349" t="s">
        <v>445</v>
      </c>
      <c r="Q7" s="349" t="s">
        <v>445</v>
      </c>
    </row>
    <row r="8" spans="1:20" ht="112.5" customHeight="1" thickBot="1">
      <c r="A8" s="448"/>
      <c r="B8" s="425" t="s">
        <v>146</v>
      </c>
      <c r="C8" s="301" t="s">
        <v>219</v>
      </c>
      <c r="D8" s="317" t="s">
        <v>493</v>
      </c>
      <c r="E8" s="331">
        <v>2</v>
      </c>
      <c r="F8" s="332">
        <v>1</v>
      </c>
      <c r="G8" s="126"/>
      <c r="H8" s="126"/>
      <c r="I8" s="323" t="s">
        <v>487</v>
      </c>
      <c r="J8" s="325">
        <v>2</v>
      </c>
      <c r="K8" s="326">
        <v>1</v>
      </c>
      <c r="L8" s="264">
        <v>0</v>
      </c>
      <c r="M8" s="264">
        <v>0.5</v>
      </c>
      <c r="N8" s="264">
        <v>0</v>
      </c>
      <c r="O8" s="264">
        <v>0.5</v>
      </c>
      <c r="P8" s="152" t="s">
        <v>488</v>
      </c>
      <c r="Q8" s="327" t="s">
        <v>489</v>
      </c>
    </row>
    <row r="9" spans="1:20" ht="128.25" customHeight="1" thickBot="1">
      <c r="A9" s="448"/>
      <c r="B9" s="426"/>
      <c r="C9" s="301" t="s">
        <v>272</v>
      </c>
      <c r="D9" s="318" t="s">
        <v>485</v>
      </c>
      <c r="E9" s="331">
        <v>1</v>
      </c>
      <c r="F9" s="332">
        <v>1</v>
      </c>
      <c r="G9" s="126"/>
      <c r="H9" s="126"/>
      <c r="I9" s="328" t="s">
        <v>486</v>
      </c>
      <c r="J9" s="339">
        <v>12</v>
      </c>
      <c r="K9" s="340">
        <v>1</v>
      </c>
      <c r="L9" s="329">
        <v>0.25</v>
      </c>
      <c r="M9" s="264">
        <v>0.25</v>
      </c>
      <c r="N9" s="264">
        <v>0.25</v>
      </c>
      <c r="O9" s="264">
        <v>0.25</v>
      </c>
      <c r="P9" s="157" t="s">
        <v>490</v>
      </c>
      <c r="Q9" s="327" t="s">
        <v>489</v>
      </c>
    </row>
    <row r="10" spans="1:20" ht="175.15" customHeight="1" thickBot="1">
      <c r="A10" s="448"/>
      <c r="B10" s="426"/>
      <c r="C10" s="302" t="s">
        <v>220</v>
      </c>
      <c r="D10" s="318" t="s">
        <v>485</v>
      </c>
      <c r="E10" s="331">
        <v>1</v>
      </c>
      <c r="F10" s="332">
        <v>1</v>
      </c>
      <c r="G10" s="126"/>
      <c r="H10" s="126"/>
      <c r="I10" s="328" t="s">
        <v>486</v>
      </c>
      <c r="J10" s="156">
        <v>12</v>
      </c>
      <c r="K10" s="330">
        <v>1</v>
      </c>
      <c r="L10" s="329">
        <v>0.25</v>
      </c>
      <c r="M10" s="264">
        <v>0.25</v>
      </c>
      <c r="N10" s="264">
        <v>0.25</v>
      </c>
      <c r="O10" s="264">
        <v>0.25</v>
      </c>
      <c r="P10" s="157" t="s">
        <v>496</v>
      </c>
      <c r="Q10" s="327" t="s">
        <v>489</v>
      </c>
    </row>
    <row r="11" spans="1:20" ht="134.44999999999999" customHeight="1" thickBot="1">
      <c r="A11" s="448"/>
      <c r="B11" s="426"/>
      <c r="C11" s="303" t="s">
        <v>221</v>
      </c>
      <c r="D11" s="331" t="s">
        <v>483</v>
      </c>
      <c r="E11" s="331">
        <v>2</v>
      </c>
      <c r="F11" s="332">
        <v>1</v>
      </c>
      <c r="G11" s="126"/>
      <c r="H11" s="126"/>
      <c r="I11" s="323" t="s">
        <v>491</v>
      </c>
      <c r="J11" s="126">
        <v>2</v>
      </c>
      <c r="K11" s="330">
        <v>1</v>
      </c>
      <c r="L11" s="126"/>
      <c r="M11" s="264">
        <v>0.5</v>
      </c>
      <c r="N11" s="126"/>
      <c r="O11" s="264">
        <v>0.5</v>
      </c>
      <c r="P11" s="126" t="s">
        <v>492</v>
      </c>
      <c r="Q11" s="327" t="s">
        <v>489</v>
      </c>
    </row>
    <row r="12" spans="1:20" ht="134.25" customHeight="1" thickBot="1">
      <c r="A12" s="448"/>
      <c r="B12" s="426"/>
      <c r="C12" s="303" t="s">
        <v>222</v>
      </c>
      <c r="D12" s="331" t="s">
        <v>484</v>
      </c>
      <c r="E12" s="333"/>
      <c r="F12" s="333"/>
      <c r="G12" s="126"/>
      <c r="H12" s="126"/>
      <c r="I12" s="324"/>
      <c r="J12" s="126"/>
      <c r="K12" s="126"/>
      <c r="L12" s="126"/>
      <c r="M12" s="126"/>
      <c r="N12" s="126"/>
      <c r="O12" s="126"/>
      <c r="P12" s="126"/>
      <c r="Q12" s="126"/>
    </row>
    <row r="13" spans="1:20" ht="117.75" customHeight="1" thickBot="1">
      <c r="A13" s="448"/>
      <c r="B13" s="427"/>
      <c r="C13" s="303" t="s">
        <v>223</v>
      </c>
      <c r="D13" s="334" t="s">
        <v>494</v>
      </c>
      <c r="E13" s="335">
        <v>2</v>
      </c>
      <c r="F13" s="336">
        <v>1</v>
      </c>
      <c r="G13" s="337"/>
      <c r="H13" s="151"/>
      <c r="I13" s="316" t="s">
        <v>495</v>
      </c>
      <c r="J13" s="151">
        <v>2</v>
      </c>
      <c r="K13" s="308">
        <v>1</v>
      </c>
      <c r="L13" s="308">
        <v>0.5</v>
      </c>
      <c r="M13" s="308">
        <v>0.5</v>
      </c>
      <c r="N13" s="151"/>
      <c r="O13" s="151"/>
      <c r="P13" s="151" t="s">
        <v>492</v>
      </c>
      <c r="Q13" s="309" t="s">
        <v>489</v>
      </c>
    </row>
    <row r="14" spans="1:20" ht="105" customHeight="1">
      <c r="A14" s="448"/>
      <c r="B14" s="450" t="s">
        <v>145</v>
      </c>
      <c r="C14" s="310" t="s">
        <v>144</v>
      </c>
      <c r="D14" s="311"/>
      <c r="E14" s="156"/>
      <c r="F14" s="312"/>
      <c r="G14" s="319"/>
      <c r="H14" s="151"/>
      <c r="I14" s="316"/>
      <c r="J14" s="151"/>
      <c r="K14" s="151"/>
      <c r="L14" s="151"/>
      <c r="M14" s="151"/>
      <c r="N14" s="151"/>
      <c r="O14" s="151"/>
      <c r="P14" s="151"/>
      <c r="Q14" s="151"/>
    </row>
    <row r="15" spans="1:20" ht="102.75" customHeight="1">
      <c r="A15" s="448"/>
      <c r="B15" s="451"/>
      <c r="C15" s="125" t="s">
        <v>143</v>
      </c>
      <c r="D15" s="443" t="s">
        <v>514</v>
      </c>
      <c r="E15" s="278" t="s">
        <v>515</v>
      </c>
      <c r="F15" s="350">
        <v>1</v>
      </c>
      <c r="G15" s="348"/>
      <c r="H15" s="349"/>
      <c r="I15" s="122" t="s">
        <v>516</v>
      </c>
      <c r="J15" s="349"/>
      <c r="K15" s="350">
        <v>1</v>
      </c>
      <c r="L15" s="350">
        <v>0.25</v>
      </c>
      <c r="M15" s="350">
        <v>0.25</v>
      </c>
      <c r="N15" s="350">
        <v>0.25</v>
      </c>
      <c r="O15" s="350">
        <v>0.25</v>
      </c>
      <c r="P15" s="278" t="s">
        <v>513</v>
      </c>
      <c r="Q15" s="151" t="s">
        <v>517</v>
      </c>
    </row>
    <row r="16" spans="1:20" ht="104.25" customHeight="1">
      <c r="A16" s="448"/>
      <c r="B16" s="451"/>
      <c r="C16" s="125" t="s">
        <v>224</v>
      </c>
      <c r="D16" s="444"/>
      <c r="E16" s="278" t="s">
        <v>515</v>
      </c>
      <c r="F16" s="350">
        <v>1</v>
      </c>
      <c r="G16" s="348"/>
      <c r="H16" s="349"/>
      <c r="I16" s="122" t="s">
        <v>516</v>
      </c>
      <c r="J16" s="349"/>
      <c r="K16" s="350">
        <v>1</v>
      </c>
      <c r="L16" s="350">
        <v>0.25</v>
      </c>
      <c r="M16" s="350">
        <v>0.25</v>
      </c>
      <c r="N16" s="350">
        <v>0.25</v>
      </c>
      <c r="O16" s="350">
        <v>0.25</v>
      </c>
      <c r="P16" s="278" t="s">
        <v>513</v>
      </c>
      <c r="Q16" s="151" t="s">
        <v>517</v>
      </c>
    </row>
    <row r="17" spans="1:17" ht="87" customHeight="1">
      <c r="A17" s="448"/>
      <c r="B17" s="452"/>
      <c r="C17" s="125" t="s">
        <v>142</v>
      </c>
      <c r="D17" s="445"/>
      <c r="E17" s="278" t="s">
        <v>515</v>
      </c>
      <c r="F17" s="350">
        <v>1</v>
      </c>
      <c r="G17" s="348"/>
      <c r="H17" s="349"/>
      <c r="I17" s="122" t="s">
        <v>516</v>
      </c>
      <c r="J17" s="349"/>
      <c r="K17" s="350">
        <v>1</v>
      </c>
      <c r="L17" s="350">
        <v>0.25</v>
      </c>
      <c r="M17" s="350">
        <v>0.25</v>
      </c>
      <c r="N17" s="350">
        <v>0.25</v>
      </c>
      <c r="O17" s="350">
        <v>0.25</v>
      </c>
      <c r="P17" s="278" t="s">
        <v>513</v>
      </c>
      <c r="Q17" s="151" t="s">
        <v>517</v>
      </c>
    </row>
    <row r="18" spans="1:17" ht="149.25" customHeight="1">
      <c r="A18" s="449"/>
      <c r="B18" s="116" t="s">
        <v>225</v>
      </c>
      <c r="C18" s="125" t="s">
        <v>141</v>
      </c>
      <c r="D18" s="99"/>
      <c r="E18" s="123"/>
      <c r="F18" s="114"/>
      <c r="G18" s="320"/>
      <c r="H18" s="151"/>
      <c r="I18" s="316"/>
      <c r="J18" s="151"/>
      <c r="K18" s="151"/>
      <c r="L18" s="151"/>
      <c r="M18" s="151"/>
      <c r="N18" s="151"/>
      <c r="O18" s="151"/>
      <c r="P18" s="151"/>
      <c r="Q18" s="151"/>
    </row>
    <row r="19" spans="1:17" ht="41.25" customHeight="1">
      <c r="A19" s="120"/>
      <c r="B19" s="437" t="s">
        <v>132</v>
      </c>
      <c r="C19" s="439" t="s">
        <v>61</v>
      </c>
      <c r="D19" s="439" t="s">
        <v>60</v>
      </c>
      <c r="E19" s="441" t="s">
        <v>133</v>
      </c>
      <c r="F19" s="441"/>
      <c r="G19" s="441"/>
      <c r="H19" s="441"/>
      <c r="I19" s="442" t="s">
        <v>178</v>
      </c>
    </row>
    <row r="20" spans="1:17" ht="37.5" customHeight="1">
      <c r="A20" s="120"/>
      <c r="B20" s="438"/>
      <c r="C20" s="440"/>
      <c r="D20" s="440"/>
      <c r="E20" s="321" t="s">
        <v>134</v>
      </c>
      <c r="F20" s="321" t="s">
        <v>135</v>
      </c>
      <c r="G20" s="321" t="s">
        <v>136</v>
      </c>
      <c r="H20" s="321" t="s">
        <v>137</v>
      </c>
      <c r="I20" s="442"/>
    </row>
    <row r="21" spans="1:17" ht="30">
      <c r="B21" s="571" t="str">
        <f>'Valoración_Riesgo '!M22</f>
        <v>Se solicita por medio de un correo la aclaración de cada una de las actividades socicitadas</v>
      </c>
      <c r="C21" s="151"/>
      <c r="D21" s="151"/>
      <c r="E21" s="165"/>
      <c r="F21" s="165"/>
      <c r="G21" s="165"/>
      <c r="H21" s="165"/>
      <c r="I21" s="166">
        <f>SUM(E21:H21)</f>
        <v>0</v>
      </c>
    </row>
    <row r="22" spans="1:17">
      <c r="B22" s="313">
        <f>'Valoración_Riesgo '!M23</f>
        <v>0</v>
      </c>
      <c r="C22" s="151"/>
      <c r="D22" s="151"/>
      <c r="E22" s="165"/>
      <c r="F22" s="165"/>
      <c r="G22" s="165"/>
      <c r="H22" s="165"/>
      <c r="I22" s="166">
        <f>SUM(E22:H22)</f>
        <v>0</v>
      </c>
    </row>
    <row r="23" spans="1:17">
      <c r="B23" s="313">
        <f>'Valoración_Riesgo '!M24</f>
        <v>0</v>
      </c>
      <c r="C23" s="151"/>
      <c r="D23" s="151"/>
      <c r="E23" s="165"/>
      <c r="F23" s="165"/>
      <c r="G23" s="165"/>
      <c r="H23" s="165"/>
      <c r="I23" s="166">
        <f>SUM(E23:H23)</f>
        <v>0</v>
      </c>
    </row>
    <row r="24" spans="1:17" ht="37.5">
      <c r="H24" s="251" t="s">
        <v>347</v>
      </c>
    </row>
    <row r="25" spans="1:17" ht="48" customHeight="1">
      <c r="H25" s="315"/>
    </row>
  </sheetData>
  <mergeCells count="31">
    <mergeCell ref="D15:D17"/>
    <mergeCell ref="I4:I6"/>
    <mergeCell ref="D4:D6"/>
    <mergeCell ref="G4:G6"/>
    <mergeCell ref="A7:A18"/>
    <mergeCell ref="B8:B13"/>
    <mergeCell ref="B14:B17"/>
    <mergeCell ref="A3:B3"/>
    <mergeCell ref="L5:L6"/>
    <mergeCell ref="E4:F4"/>
    <mergeCell ref="J4:K4"/>
    <mergeCell ref="A1:K1"/>
    <mergeCell ref="A4:A6"/>
    <mergeCell ref="B4:B6"/>
    <mergeCell ref="C4:C6"/>
    <mergeCell ref="A2:B2"/>
    <mergeCell ref="B19:B20"/>
    <mergeCell ref="C19:C20"/>
    <mergeCell ref="D19:D20"/>
    <mergeCell ref="E19:H19"/>
    <mergeCell ref="I19:I20"/>
    <mergeCell ref="P4:P6"/>
    <mergeCell ref="Q4:Q6"/>
    <mergeCell ref="E5:E6"/>
    <mergeCell ref="F5:F6"/>
    <mergeCell ref="J5:J6"/>
    <mergeCell ref="K5:K6"/>
    <mergeCell ref="H4:H6"/>
    <mergeCell ref="O5:O6"/>
    <mergeCell ref="N5:N6"/>
    <mergeCell ref="M5:M6"/>
  </mergeCells>
  <pageMargins left="0.70866141732283472" right="0.70866141732283472" top="0.74803149606299213" bottom="0.74803149606299213" header="0.31496062992125984" footer="0.31496062992125984"/>
  <pageSetup scale="55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Q25"/>
  <sheetViews>
    <sheetView showGridLines="0" topLeftCell="A16" zoomScale="70" zoomScaleNormal="70" workbookViewId="0">
      <selection activeCell="I7" sqref="I7"/>
    </sheetView>
  </sheetViews>
  <sheetFormatPr baseColWidth="10" defaultRowHeight="15"/>
  <cols>
    <col min="1" max="1" width="28.7109375" style="128" customWidth="1"/>
    <col min="2" max="2" width="35.7109375" style="128" customWidth="1"/>
    <col min="3" max="3" width="20.7109375" style="130" customWidth="1"/>
    <col min="4" max="4" width="13.5703125" style="128" bestFit="1" customWidth="1"/>
    <col min="5" max="5" width="15" style="128" bestFit="1" customWidth="1"/>
    <col min="6" max="6" width="13.5703125" style="128" bestFit="1" customWidth="1"/>
    <col min="7" max="7" width="15" style="128" bestFit="1" customWidth="1"/>
    <col min="8" max="8" width="30.140625" style="129" customWidth="1"/>
    <col min="9" max="9" width="30.28515625" style="128" customWidth="1"/>
    <col min="10" max="10" width="17" style="128" customWidth="1"/>
    <col min="11" max="11" width="17.28515625" style="128" customWidth="1"/>
    <col min="12" max="12" width="31" style="128" customWidth="1"/>
    <col min="13" max="13" width="11.42578125" style="128" customWidth="1"/>
    <col min="14" max="15" width="11.42578125" style="128"/>
    <col min="16" max="16" width="12.7109375" style="128" customWidth="1"/>
    <col min="17" max="16384" width="11.42578125" style="128"/>
  </cols>
  <sheetData>
    <row r="1" spans="1:17" ht="21">
      <c r="A1" s="406" t="s">
        <v>126</v>
      </c>
      <c r="B1" s="407"/>
      <c r="C1" s="407"/>
      <c r="D1" s="407"/>
      <c r="E1" s="407"/>
      <c r="F1" s="407"/>
      <c r="G1" s="407"/>
      <c r="H1" s="407"/>
      <c r="I1" s="407"/>
      <c r="J1" s="407"/>
      <c r="K1" s="407"/>
    </row>
    <row r="2" spans="1:17" s="106" customFormat="1" ht="39" customHeight="1">
      <c r="A2" s="456" t="str">
        <f>Serv.Salud!A2</f>
        <v>Herramienta número 3: Programación para el Nivel Local</v>
      </c>
      <c r="B2" s="457"/>
      <c r="C2" s="238"/>
      <c r="D2" s="238"/>
      <c r="E2" s="238"/>
      <c r="F2" s="238"/>
      <c r="G2" s="238"/>
      <c r="H2" s="238"/>
    </row>
    <row r="3" spans="1:17" s="106" customFormat="1" ht="48" customHeight="1">
      <c r="A3" s="415" t="s">
        <v>345</v>
      </c>
      <c r="B3" s="415"/>
      <c r="C3" s="98"/>
      <c r="D3" s="98"/>
      <c r="E3" s="98"/>
      <c r="F3" s="98"/>
      <c r="G3" s="98"/>
      <c r="H3" s="243">
        <f>SUM(H7:H17,H24)</f>
        <v>0</v>
      </c>
    </row>
    <row r="4" spans="1:17" s="106" customFormat="1" ht="31.5" customHeight="1">
      <c r="A4" s="408" t="s">
        <v>205</v>
      </c>
      <c r="B4" s="416" t="s">
        <v>204</v>
      </c>
      <c r="C4" s="416" t="s">
        <v>203</v>
      </c>
      <c r="D4" s="421" t="s">
        <v>215</v>
      </c>
      <c r="E4" s="431" t="s">
        <v>201</v>
      </c>
      <c r="F4" s="432"/>
      <c r="G4" s="421" t="s">
        <v>200</v>
      </c>
      <c r="H4" s="411" t="s">
        <v>329</v>
      </c>
      <c r="I4" s="401" t="s">
        <v>327</v>
      </c>
      <c r="J4" s="404" t="s">
        <v>328</v>
      </c>
      <c r="K4" s="405"/>
      <c r="L4" s="239" t="s">
        <v>339</v>
      </c>
      <c r="M4" s="239" t="s">
        <v>340</v>
      </c>
      <c r="N4" s="239" t="s">
        <v>341</v>
      </c>
      <c r="O4" s="237" t="s">
        <v>342</v>
      </c>
      <c r="P4" s="389" t="s">
        <v>343</v>
      </c>
      <c r="Q4" s="389" t="s">
        <v>344</v>
      </c>
    </row>
    <row r="5" spans="1:17" s="106" customFormat="1" ht="27" customHeight="1">
      <c r="A5" s="409"/>
      <c r="B5" s="417"/>
      <c r="C5" s="417"/>
      <c r="D5" s="422"/>
      <c r="E5" s="419" t="s">
        <v>127</v>
      </c>
      <c r="F5" s="419" t="s">
        <v>128</v>
      </c>
      <c r="G5" s="422"/>
      <c r="H5" s="412"/>
      <c r="I5" s="402"/>
      <c r="J5" s="434" t="s">
        <v>199</v>
      </c>
      <c r="K5" s="434" t="s">
        <v>128</v>
      </c>
      <c r="L5" s="397" t="s">
        <v>128</v>
      </c>
      <c r="M5" s="397" t="s">
        <v>128</v>
      </c>
      <c r="N5" s="397" t="s">
        <v>128</v>
      </c>
      <c r="O5" s="397" t="s">
        <v>128</v>
      </c>
      <c r="P5" s="390"/>
      <c r="Q5" s="390"/>
    </row>
    <row r="6" spans="1:17" s="106" customFormat="1" ht="31.5" customHeight="1">
      <c r="A6" s="410"/>
      <c r="B6" s="418"/>
      <c r="C6" s="418"/>
      <c r="D6" s="423"/>
      <c r="E6" s="420"/>
      <c r="F6" s="420" t="s">
        <v>129</v>
      </c>
      <c r="G6" s="423"/>
      <c r="H6" s="413"/>
      <c r="I6" s="398"/>
      <c r="J6" s="435"/>
      <c r="K6" s="435"/>
      <c r="L6" s="398"/>
      <c r="M6" s="403"/>
      <c r="N6" s="398"/>
      <c r="O6" s="398"/>
      <c r="P6" s="391"/>
      <c r="Q6" s="391"/>
    </row>
    <row r="7" spans="1:17" ht="105">
      <c r="A7" s="455" t="s">
        <v>334</v>
      </c>
      <c r="B7" s="134" t="s">
        <v>227</v>
      </c>
      <c r="C7" s="133" t="s">
        <v>151</v>
      </c>
      <c r="D7" s="138"/>
      <c r="E7" s="170"/>
      <c r="F7" s="137"/>
      <c r="G7" s="102"/>
      <c r="H7" s="132"/>
      <c r="I7" s="164" t="s">
        <v>473</v>
      </c>
      <c r="J7" s="260"/>
      <c r="K7" s="260">
        <v>100</v>
      </c>
      <c r="L7" s="260">
        <v>25</v>
      </c>
      <c r="M7" s="260">
        <v>25</v>
      </c>
      <c r="N7" s="260">
        <v>25</v>
      </c>
      <c r="O7" s="260">
        <v>25</v>
      </c>
      <c r="P7" s="266" t="s">
        <v>454</v>
      </c>
      <c r="Q7" s="131"/>
    </row>
    <row r="8" spans="1:17" ht="95.25" customHeight="1">
      <c r="A8" s="455"/>
      <c r="B8" s="453" t="s">
        <v>234</v>
      </c>
      <c r="C8" s="136" t="s">
        <v>226</v>
      </c>
      <c r="D8" s="131">
        <v>2</v>
      </c>
      <c r="E8" s="131">
        <v>2</v>
      </c>
      <c r="F8" s="131">
        <v>50</v>
      </c>
      <c r="G8" s="131"/>
      <c r="H8" s="132"/>
      <c r="I8" s="288" t="s">
        <v>452</v>
      </c>
      <c r="J8" s="260">
        <v>2</v>
      </c>
      <c r="K8" s="260">
        <v>100</v>
      </c>
      <c r="L8" s="260"/>
      <c r="M8" s="260">
        <v>50</v>
      </c>
      <c r="N8" s="260"/>
      <c r="O8" s="260">
        <v>50</v>
      </c>
      <c r="P8" s="266" t="s">
        <v>454</v>
      </c>
      <c r="Q8" s="131"/>
    </row>
    <row r="9" spans="1:17" ht="92.25" customHeight="1">
      <c r="A9" s="455"/>
      <c r="B9" s="454"/>
      <c r="C9" s="215" t="s">
        <v>280</v>
      </c>
      <c r="D9" s="131">
        <v>2</v>
      </c>
      <c r="E9" s="131">
        <v>2</v>
      </c>
      <c r="F9" s="131">
        <v>50</v>
      </c>
      <c r="G9" s="131"/>
      <c r="H9" s="132"/>
      <c r="I9" s="287" t="s">
        <v>453</v>
      </c>
      <c r="J9" s="260"/>
      <c r="K9" s="260"/>
      <c r="L9" s="260"/>
      <c r="M9" s="260">
        <v>50</v>
      </c>
      <c r="N9" s="260"/>
      <c r="O9" s="260">
        <v>50</v>
      </c>
      <c r="P9" s="266" t="s">
        <v>454</v>
      </c>
      <c r="Q9" s="131"/>
    </row>
    <row r="10" spans="1:17" ht="76.5">
      <c r="A10" s="455"/>
      <c r="B10" s="181" t="s">
        <v>150</v>
      </c>
      <c r="C10" s="212" t="s">
        <v>276</v>
      </c>
      <c r="D10" s="131">
        <v>2</v>
      </c>
      <c r="E10" s="131">
        <v>2</v>
      </c>
      <c r="F10" s="131">
        <v>100</v>
      </c>
      <c r="G10" s="131"/>
      <c r="H10" s="135"/>
      <c r="I10" s="289" t="s">
        <v>474</v>
      </c>
      <c r="J10" s="260">
        <v>2</v>
      </c>
      <c r="K10" s="260">
        <v>100</v>
      </c>
      <c r="L10" s="260">
        <v>25</v>
      </c>
      <c r="M10" s="260">
        <v>25</v>
      </c>
      <c r="N10" s="260">
        <v>25</v>
      </c>
      <c r="O10" s="260">
        <v>25</v>
      </c>
      <c r="P10" s="266" t="s">
        <v>454</v>
      </c>
      <c r="Q10" s="131"/>
    </row>
    <row r="11" spans="1:17" ht="81.75" customHeight="1">
      <c r="A11" s="455"/>
      <c r="B11" s="134" t="s">
        <v>229</v>
      </c>
      <c r="C11" s="133" t="s">
        <v>274</v>
      </c>
      <c r="D11" s="131">
        <v>20</v>
      </c>
      <c r="E11" s="131">
        <v>20</v>
      </c>
      <c r="F11" s="131">
        <v>100</v>
      </c>
      <c r="G11" s="131"/>
      <c r="H11" s="132"/>
      <c r="I11" s="287" t="s">
        <v>475</v>
      </c>
      <c r="J11" s="131">
        <v>20</v>
      </c>
      <c r="K11" s="131">
        <v>100</v>
      </c>
      <c r="L11" s="131">
        <v>25</v>
      </c>
      <c r="M11" s="131">
        <v>25</v>
      </c>
      <c r="N11" s="131">
        <v>25</v>
      </c>
      <c r="O11" s="131">
        <v>25</v>
      </c>
      <c r="P11" s="164" t="s">
        <v>455</v>
      </c>
      <c r="Q11" s="131"/>
    </row>
    <row r="12" spans="1:17" ht="135">
      <c r="A12" s="455"/>
      <c r="B12" s="134" t="s">
        <v>228</v>
      </c>
      <c r="C12" s="133" t="s">
        <v>275</v>
      </c>
      <c r="D12" s="131">
        <v>29</v>
      </c>
      <c r="E12" s="131">
        <v>29</v>
      </c>
      <c r="F12" s="131">
        <v>100</v>
      </c>
      <c r="G12" s="131"/>
      <c r="H12" s="132"/>
      <c r="I12" s="287" t="s">
        <v>456</v>
      </c>
      <c r="J12" s="131">
        <v>29</v>
      </c>
      <c r="K12" s="131">
        <v>100</v>
      </c>
      <c r="L12" s="131">
        <v>25</v>
      </c>
      <c r="M12" s="131">
        <v>25</v>
      </c>
      <c r="N12" s="131">
        <v>25</v>
      </c>
      <c r="O12" s="131">
        <v>25</v>
      </c>
      <c r="P12" s="288" t="s">
        <v>455</v>
      </c>
      <c r="Q12" s="131"/>
    </row>
    <row r="13" spans="1:17" ht="110.25" customHeight="1">
      <c r="A13" s="455"/>
      <c r="B13" s="181" t="s">
        <v>149</v>
      </c>
      <c r="C13" s="182" t="s">
        <v>281</v>
      </c>
      <c r="D13" s="131">
        <v>212</v>
      </c>
      <c r="E13" s="131">
        <v>212</v>
      </c>
      <c r="F13" s="131">
        <v>100</v>
      </c>
      <c r="G13" s="131"/>
      <c r="H13" s="132"/>
      <c r="I13" s="291" t="s">
        <v>457</v>
      </c>
      <c r="J13" s="131"/>
      <c r="K13" s="131">
        <v>100</v>
      </c>
      <c r="L13" s="131">
        <v>25</v>
      </c>
      <c r="M13" s="131">
        <v>25</v>
      </c>
      <c r="N13" s="131">
        <v>25</v>
      </c>
      <c r="O13" s="131">
        <v>25</v>
      </c>
      <c r="P13" s="131"/>
      <c r="Q13" s="131"/>
    </row>
    <row r="14" spans="1:17" s="186" customFormat="1" ht="45">
      <c r="A14" s="455"/>
      <c r="B14" s="181" t="s">
        <v>277</v>
      </c>
      <c r="C14" s="182" t="s">
        <v>235</v>
      </c>
      <c r="D14" s="183">
        <v>227</v>
      </c>
      <c r="E14" s="183">
        <v>227</v>
      </c>
      <c r="F14" s="183">
        <v>100</v>
      </c>
      <c r="G14" s="183"/>
      <c r="H14" s="184"/>
      <c r="I14" s="292" t="s">
        <v>458</v>
      </c>
      <c r="J14" s="183"/>
      <c r="K14" s="293">
        <v>100</v>
      </c>
      <c r="L14" s="183">
        <v>25</v>
      </c>
      <c r="M14" s="183">
        <v>25</v>
      </c>
      <c r="N14" s="183">
        <v>25</v>
      </c>
      <c r="O14" s="183">
        <v>25</v>
      </c>
      <c r="P14" s="183"/>
      <c r="Q14" s="183"/>
    </row>
    <row r="15" spans="1:17" s="186" customFormat="1" ht="30">
      <c r="A15" s="455"/>
      <c r="B15" s="181" t="s">
        <v>283</v>
      </c>
      <c r="C15" s="182" t="s">
        <v>282</v>
      </c>
      <c r="D15" s="183">
        <v>0</v>
      </c>
      <c r="E15" s="183">
        <v>0</v>
      </c>
      <c r="F15" s="183">
        <v>0</v>
      </c>
      <c r="G15" s="183"/>
      <c r="H15" s="184"/>
      <c r="I15" s="292" t="s">
        <v>459</v>
      </c>
      <c r="J15" s="183"/>
      <c r="K15" s="293">
        <v>100</v>
      </c>
      <c r="L15" s="183">
        <v>25</v>
      </c>
      <c r="M15" s="183">
        <v>25</v>
      </c>
      <c r="N15" s="183">
        <v>25</v>
      </c>
      <c r="O15" s="183">
        <v>25</v>
      </c>
      <c r="P15" s="183"/>
      <c r="Q15" s="183"/>
    </row>
    <row r="16" spans="1:17" ht="47.25">
      <c r="A16" s="455"/>
      <c r="B16" s="125" t="s">
        <v>148</v>
      </c>
      <c r="C16" s="103" t="s">
        <v>375</v>
      </c>
      <c r="D16" s="290" t="s">
        <v>445</v>
      </c>
      <c r="E16" s="131"/>
      <c r="F16" s="131"/>
      <c r="G16" s="131"/>
      <c r="H16" s="132"/>
      <c r="I16" s="286"/>
      <c r="J16" s="131"/>
      <c r="K16" s="131"/>
      <c r="L16" s="131"/>
      <c r="M16" s="131"/>
      <c r="N16" s="131"/>
      <c r="O16" s="131"/>
      <c r="P16" s="131"/>
      <c r="Q16" s="131"/>
    </row>
    <row r="17" spans="1:17" ht="60">
      <c r="A17" s="455"/>
      <c r="B17" s="133" t="s">
        <v>236</v>
      </c>
      <c r="C17" s="133" t="s">
        <v>279</v>
      </c>
      <c r="D17" s="290" t="s">
        <v>445</v>
      </c>
      <c r="E17" s="131"/>
      <c r="F17" s="131"/>
      <c r="G17" s="131"/>
      <c r="H17" s="132"/>
      <c r="I17" s="131"/>
      <c r="J17" s="131"/>
      <c r="K17" s="131"/>
      <c r="L17" s="131"/>
      <c r="M17" s="131"/>
      <c r="N17" s="131"/>
      <c r="O17" s="131"/>
      <c r="P17" s="131"/>
      <c r="Q17" s="131"/>
    </row>
    <row r="18" spans="1:17">
      <c r="B18" s="386" t="s">
        <v>132</v>
      </c>
      <c r="C18" s="384" t="s">
        <v>61</v>
      </c>
      <c r="D18" s="384" t="s">
        <v>60</v>
      </c>
      <c r="E18" s="388" t="s">
        <v>133</v>
      </c>
      <c r="F18" s="388"/>
      <c r="G18" s="388"/>
      <c r="H18" s="388"/>
      <c r="I18" s="381" t="s">
        <v>178</v>
      </c>
    </row>
    <row r="19" spans="1:17" ht="15.75" thickBot="1">
      <c r="B19" s="387"/>
      <c r="C19" s="385"/>
      <c r="D19" s="385"/>
      <c r="E19" s="108" t="s">
        <v>134</v>
      </c>
      <c r="F19" s="108" t="s">
        <v>135</v>
      </c>
      <c r="G19" s="108" t="s">
        <v>136</v>
      </c>
      <c r="H19" s="108" t="s">
        <v>137</v>
      </c>
      <c r="I19" s="381"/>
    </row>
    <row r="20" spans="1:17" ht="75">
      <c r="B20" s="285" t="s">
        <v>449</v>
      </c>
      <c r="C20" s="284" t="s">
        <v>469</v>
      </c>
      <c r="D20" s="284" t="s">
        <v>451</v>
      </c>
      <c r="E20" s="165"/>
      <c r="F20" s="165">
        <v>0.5</v>
      </c>
      <c r="G20" s="165"/>
      <c r="H20" s="165">
        <v>0.5</v>
      </c>
      <c r="I20" s="166">
        <f>SUM(E20:H20)</f>
        <v>1</v>
      </c>
    </row>
    <row r="21" spans="1:17">
      <c r="B21" s="167">
        <f>'Valoración_Riesgo '!M27</f>
        <v>0</v>
      </c>
      <c r="C21" s="102"/>
      <c r="D21" s="102"/>
      <c r="E21" s="165"/>
      <c r="F21" s="165"/>
      <c r="G21" s="165"/>
      <c r="H21" s="165"/>
      <c r="I21" s="166">
        <f>SUM(E21:H21)</f>
        <v>0</v>
      </c>
    </row>
    <row r="22" spans="1:17">
      <c r="B22" s="167">
        <f>'Valoración_Riesgo '!M28</f>
        <v>0</v>
      </c>
      <c r="C22" s="102"/>
      <c r="D22" s="102"/>
      <c r="E22" s="165"/>
      <c r="F22" s="165"/>
      <c r="G22" s="165"/>
      <c r="H22" s="165"/>
      <c r="I22" s="166">
        <f>SUM(E22:H22)</f>
        <v>0</v>
      </c>
    </row>
    <row r="23" spans="1:17" ht="37.5">
      <c r="H23" s="251" t="s">
        <v>347</v>
      </c>
    </row>
    <row r="24" spans="1:17" ht="55.5" customHeight="1">
      <c r="H24" s="252"/>
    </row>
    <row r="25" spans="1:17">
      <c r="C25" s="226"/>
      <c r="D25" s="128" t="s">
        <v>278</v>
      </c>
    </row>
  </sheetData>
  <protectedRanges>
    <protectedRange sqref="B20" name="Rango3_1"/>
  </protectedRanges>
  <mergeCells count="29">
    <mergeCell ref="A7:A17"/>
    <mergeCell ref="A1:K1"/>
    <mergeCell ref="A4:A6"/>
    <mergeCell ref="B4:B6"/>
    <mergeCell ref="C4:C6"/>
    <mergeCell ref="A2:B2"/>
    <mergeCell ref="A3:B3"/>
    <mergeCell ref="D4:D6"/>
    <mergeCell ref="E4:F4"/>
    <mergeCell ref="E5:E6"/>
    <mergeCell ref="H4:H6"/>
    <mergeCell ref="I4:I6"/>
    <mergeCell ref="J4:K4"/>
    <mergeCell ref="P4:P6"/>
    <mergeCell ref="Q4:Q6"/>
    <mergeCell ref="N5:N6"/>
    <mergeCell ref="O5:O6"/>
    <mergeCell ref="B18:B19"/>
    <mergeCell ref="C18:C19"/>
    <mergeCell ref="D18:D19"/>
    <mergeCell ref="E18:H18"/>
    <mergeCell ref="I18:I19"/>
    <mergeCell ref="B8:B9"/>
    <mergeCell ref="F5:F6"/>
    <mergeCell ref="J5:J6"/>
    <mergeCell ref="K5:K6"/>
    <mergeCell ref="L5:L6"/>
    <mergeCell ref="M5:M6"/>
    <mergeCell ref="G4:G6"/>
  </mergeCells>
  <pageMargins left="0.7" right="0.7" top="0.75" bottom="0.75" header="0.3" footer="0.3"/>
  <pageSetup orientation="portrait" horizontalDpi="4294967293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Q27"/>
  <sheetViews>
    <sheetView showGridLines="0" topLeftCell="A16" zoomScale="60" zoomScaleNormal="60" workbookViewId="0">
      <selection activeCell="A7" sqref="A7:A17"/>
    </sheetView>
  </sheetViews>
  <sheetFormatPr baseColWidth="10" defaultRowHeight="15"/>
  <cols>
    <col min="1" max="1" width="33.42578125" style="128" customWidth="1"/>
    <col min="2" max="2" width="34.140625" style="128" customWidth="1"/>
    <col min="3" max="3" width="20.7109375" style="128" customWidth="1"/>
    <col min="4" max="4" width="16.5703125" style="128" customWidth="1"/>
    <col min="5" max="5" width="15.140625" style="128" bestFit="1" customWidth="1"/>
    <col min="6" max="6" width="13.7109375" style="128" bestFit="1" customWidth="1"/>
    <col min="7" max="7" width="15.140625" style="128" customWidth="1"/>
    <col min="8" max="8" width="34.140625" style="129" customWidth="1"/>
    <col min="9" max="9" width="22.85546875" style="128" bestFit="1" customWidth="1"/>
    <col min="10" max="10" width="16.140625" style="128" customWidth="1"/>
    <col min="11" max="11" width="15.140625" style="128" customWidth="1"/>
    <col min="12" max="12" width="17.140625" style="128" customWidth="1"/>
    <col min="13" max="15" width="11.42578125" style="128"/>
    <col min="16" max="16" width="15.5703125" style="128" customWidth="1"/>
    <col min="17" max="17" width="14.5703125" style="128" customWidth="1"/>
    <col min="18" max="16384" width="11.42578125" style="128"/>
  </cols>
  <sheetData>
    <row r="1" spans="1:17" ht="21">
      <c r="A1" s="406" t="s">
        <v>126</v>
      </c>
      <c r="B1" s="407"/>
      <c r="C1" s="407"/>
      <c r="D1" s="407"/>
      <c r="E1" s="407"/>
      <c r="F1" s="407"/>
      <c r="G1" s="407"/>
      <c r="H1" s="407"/>
      <c r="I1" s="407"/>
      <c r="J1" s="407"/>
      <c r="K1" s="407"/>
    </row>
    <row r="2" spans="1:17" s="106" customFormat="1" ht="39" customHeight="1">
      <c r="A2" s="456" t="str">
        <f>Serv.Salud!A2</f>
        <v>Herramienta número 3: Programación para el Nivel Local</v>
      </c>
      <c r="B2" s="457"/>
      <c r="C2" s="238"/>
      <c r="D2" s="238"/>
      <c r="E2" s="238"/>
      <c r="F2" s="238"/>
      <c r="G2" s="238"/>
      <c r="H2" s="238"/>
    </row>
    <row r="3" spans="1:17" s="106" customFormat="1" ht="48" customHeight="1">
      <c r="A3" s="415" t="s">
        <v>345</v>
      </c>
      <c r="B3" s="415"/>
      <c r="C3" s="98"/>
      <c r="D3" s="98"/>
      <c r="E3" s="98"/>
      <c r="F3" s="98"/>
      <c r="G3" s="98"/>
      <c r="H3" s="243">
        <f>SUM(H7:H17,H24)</f>
        <v>0</v>
      </c>
    </row>
    <row r="4" spans="1:17" s="106" customFormat="1" ht="31.5" customHeight="1">
      <c r="A4" s="408" t="s">
        <v>205</v>
      </c>
      <c r="B4" s="416" t="s">
        <v>204</v>
      </c>
      <c r="C4" s="416" t="s">
        <v>203</v>
      </c>
      <c r="D4" s="421" t="s">
        <v>215</v>
      </c>
      <c r="E4" s="431" t="s">
        <v>201</v>
      </c>
      <c r="F4" s="432"/>
      <c r="G4" s="421" t="s">
        <v>200</v>
      </c>
      <c r="H4" s="411" t="s">
        <v>329</v>
      </c>
      <c r="I4" s="401" t="s">
        <v>327</v>
      </c>
      <c r="J4" s="404" t="s">
        <v>328</v>
      </c>
      <c r="K4" s="405"/>
      <c r="L4" s="239" t="s">
        <v>339</v>
      </c>
      <c r="M4" s="239" t="s">
        <v>340</v>
      </c>
      <c r="N4" s="239" t="s">
        <v>341</v>
      </c>
      <c r="O4" s="237" t="s">
        <v>342</v>
      </c>
      <c r="P4" s="389" t="s">
        <v>343</v>
      </c>
      <c r="Q4" s="389" t="s">
        <v>344</v>
      </c>
    </row>
    <row r="5" spans="1:17" s="106" customFormat="1" ht="31.5" customHeight="1">
      <c r="A5" s="409"/>
      <c r="B5" s="417"/>
      <c r="C5" s="417"/>
      <c r="D5" s="422"/>
      <c r="E5" s="419" t="s">
        <v>127</v>
      </c>
      <c r="F5" s="419" t="s">
        <v>128</v>
      </c>
      <c r="G5" s="422"/>
      <c r="H5" s="412"/>
      <c r="I5" s="402"/>
      <c r="J5" s="434" t="s">
        <v>199</v>
      </c>
      <c r="K5" s="434" t="s">
        <v>128</v>
      </c>
      <c r="L5" s="397" t="s">
        <v>128</v>
      </c>
      <c r="M5" s="397" t="s">
        <v>128</v>
      </c>
      <c r="N5" s="397" t="s">
        <v>128</v>
      </c>
      <c r="O5" s="397" t="s">
        <v>128</v>
      </c>
      <c r="P5" s="390"/>
      <c r="Q5" s="390"/>
    </row>
    <row r="6" spans="1:17" s="106" customFormat="1" ht="31.5" customHeight="1">
      <c r="A6" s="410"/>
      <c r="B6" s="418"/>
      <c r="C6" s="418"/>
      <c r="D6" s="423"/>
      <c r="E6" s="420"/>
      <c r="F6" s="420" t="s">
        <v>129</v>
      </c>
      <c r="G6" s="423"/>
      <c r="H6" s="413"/>
      <c r="I6" s="398"/>
      <c r="J6" s="435"/>
      <c r="K6" s="435"/>
      <c r="L6" s="398"/>
      <c r="M6" s="403"/>
      <c r="N6" s="398"/>
      <c r="O6" s="398"/>
      <c r="P6" s="391"/>
      <c r="Q6" s="391"/>
    </row>
    <row r="7" spans="1:17" s="139" customFormat="1" ht="115.15" customHeight="1">
      <c r="A7" s="433" t="s">
        <v>333</v>
      </c>
      <c r="B7" s="214" t="s">
        <v>286</v>
      </c>
      <c r="C7" s="140" t="s">
        <v>159</v>
      </c>
      <c r="D7" s="261" t="s">
        <v>396</v>
      </c>
      <c r="E7" s="259">
        <v>1</v>
      </c>
      <c r="F7" s="259">
        <v>100</v>
      </c>
      <c r="G7" s="262"/>
      <c r="H7" s="263"/>
      <c r="I7" s="266" t="s">
        <v>393</v>
      </c>
      <c r="J7" s="260">
        <v>1</v>
      </c>
      <c r="K7" s="260">
        <v>100</v>
      </c>
      <c r="L7" s="260">
        <v>100</v>
      </c>
      <c r="M7" s="260"/>
      <c r="N7" s="260"/>
      <c r="O7" s="260"/>
      <c r="P7" s="266" t="s">
        <v>394</v>
      </c>
      <c r="Q7" s="266" t="s">
        <v>397</v>
      </c>
    </row>
    <row r="8" spans="1:17" s="139" customFormat="1" ht="85.9" customHeight="1">
      <c r="A8" s="433"/>
      <c r="B8" s="125" t="s">
        <v>376</v>
      </c>
      <c r="C8" s="133" t="s">
        <v>287</v>
      </c>
      <c r="D8" s="158" t="s">
        <v>391</v>
      </c>
      <c r="E8" s="157">
        <v>1</v>
      </c>
      <c r="F8" s="157">
        <v>100</v>
      </c>
      <c r="G8" s="265"/>
      <c r="H8" s="263"/>
      <c r="I8" s="266" t="s">
        <v>395</v>
      </c>
      <c r="J8" s="267">
        <v>1</v>
      </c>
      <c r="K8" s="260">
        <v>100</v>
      </c>
      <c r="L8" s="260">
        <v>25</v>
      </c>
      <c r="M8" s="260">
        <v>25</v>
      </c>
      <c r="N8" s="260">
        <v>25</v>
      </c>
      <c r="O8" s="260">
        <v>25</v>
      </c>
      <c r="P8" s="266" t="s">
        <v>398</v>
      </c>
      <c r="Q8" s="266" t="s">
        <v>381</v>
      </c>
    </row>
    <row r="9" spans="1:17" s="139" customFormat="1" ht="92.25" customHeight="1">
      <c r="A9" s="433"/>
      <c r="B9" s="458" t="s">
        <v>158</v>
      </c>
      <c r="C9" s="182" t="s">
        <v>377</v>
      </c>
      <c r="D9" s="264" t="s">
        <v>382</v>
      </c>
      <c r="E9" s="157"/>
      <c r="F9" s="157"/>
      <c r="G9" s="265"/>
      <c r="H9" s="263"/>
      <c r="I9" s="260"/>
      <c r="J9" s="263"/>
      <c r="K9" s="260"/>
      <c r="L9" s="260"/>
      <c r="M9" s="260"/>
      <c r="N9" s="260"/>
      <c r="O9" s="260"/>
      <c r="P9" s="260"/>
      <c r="Q9" s="260"/>
    </row>
    <row r="10" spans="1:17" s="139" customFormat="1" ht="83.25" customHeight="1">
      <c r="A10" s="433"/>
      <c r="B10" s="459"/>
      <c r="C10" s="187" t="s">
        <v>237</v>
      </c>
      <c r="D10" s="157" t="s">
        <v>400</v>
      </c>
      <c r="E10" s="157">
        <v>1</v>
      </c>
      <c r="F10" s="157">
        <v>100</v>
      </c>
      <c r="G10" s="265"/>
      <c r="H10" s="263"/>
      <c r="I10" s="266" t="s">
        <v>399</v>
      </c>
      <c r="J10" s="268">
        <v>1</v>
      </c>
      <c r="K10" s="260">
        <v>100</v>
      </c>
      <c r="L10" s="260"/>
      <c r="M10" s="260">
        <v>50</v>
      </c>
      <c r="N10" s="260"/>
      <c r="O10" s="260">
        <v>50</v>
      </c>
      <c r="P10" s="266" t="s">
        <v>383</v>
      </c>
      <c r="Q10" s="266" t="s">
        <v>381</v>
      </c>
    </row>
    <row r="11" spans="1:17" s="139" customFormat="1" ht="71.25" customHeight="1">
      <c r="A11" s="433"/>
      <c r="B11" s="458" t="s">
        <v>157</v>
      </c>
      <c r="C11" s="182" t="s">
        <v>238</v>
      </c>
      <c r="D11" s="157"/>
      <c r="E11" s="100">
        <v>1</v>
      </c>
      <c r="F11" s="100">
        <v>100</v>
      </c>
      <c r="G11" s="265"/>
      <c r="H11" s="263"/>
      <c r="I11" s="266" t="s">
        <v>384</v>
      </c>
      <c r="J11" s="268">
        <v>1</v>
      </c>
      <c r="K11" s="260">
        <v>100</v>
      </c>
      <c r="L11" s="260">
        <v>25</v>
      </c>
      <c r="M11" s="260">
        <v>25</v>
      </c>
      <c r="N11" s="260">
        <v>25</v>
      </c>
      <c r="O11" s="260">
        <v>25</v>
      </c>
      <c r="P11" s="266" t="s">
        <v>385</v>
      </c>
      <c r="Q11" s="266" t="s">
        <v>381</v>
      </c>
    </row>
    <row r="12" spans="1:17" s="139" customFormat="1" ht="58.5" customHeight="1">
      <c r="A12" s="433"/>
      <c r="B12" s="459"/>
      <c r="C12" s="182" t="s">
        <v>239</v>
      </c>
      <c r="D12" s="157" t="s">
        <v>402</v>
      </c>
      <c r="E12" s="100">
        <v>1</v>
      </c>
      <c r="F12" s="100">
        <v>100</v>
      </c>
      <c r="G12" s="265"/>
      <c r="H12" s="263"/>
      <c r="I12" s="266" t="s">
        <v>401</v>
      </c>
      <c r="J12" s="268">
        <v>1</v>
      </c>
      <c r="K12" s="260">
        <v>100</v>
      </c>
      <c r="L12" s="260">
        <v>100</v>
      </c>
      <c r="M12" s="260"/>
      <c r="N12" s="260"/>
      <c r="O12" s="260"/>
      <c r="P12" s="266" t="s">
        <v>403</v>
      </c>
      <c r="Q12" s="266" t="s">
        <v>381</v>
      </c>
    </row>
    <row r="13" spans="1:17" s="139" customFormat="1" ht="91.5" customHeight="1">
      <c r="A13" s="433"/>
      <c r="B13" s="258" t="s">
        <v>156</v>
      </c>
      <c r="C13" s="188" t="s">
        <v>379</v>
      </c>
      <c r="D13" s="266" t="s">
        <v>386</v>
      </c>
      <c r="E13" s="157">
        <v>2</v>
      </c>
      <c r="F13" s="157">
        <v>100</v>
      </c>
      <c r="G13" s="265"/>
      <c r="H13" s="263"/>
      <c r="I13" s="266" t="s">
        <v>387</v>
      </c>
      <c r="J13" s="268">
        <v>2</v>
      </c>
      <c r="K13" s="260">
        <v>100</v>
      </c>
      <c r="L13" s="260">
        <v>25</v>
      </c>
      <c r="M13" s="260">
        <v>25</v>
      </c>
      <c r="N13" s="260">
        <v>25</v>
      </c>
      <c r="O13" s="260">
        <v>25</v>
      </c>
      <c r="P13" s="266" t="s">
        <v>388</v>
      </c>
      <c r="Q13" s="266" t="s">
        <v>381</v>
      </c>
    </row>
    <row r="14" spans="1:17" s="139" customFormat="1" ht="90">
      <c r="A14" s="433"/>
      <c r="B14" s="458" t="s">
        <v>155</v>
      </c>
      <c r="C14" s="182" t="s">
        <v>154</v>
      </c>
      <c r="D14" s="158"/>
      <c r="E14" s="157">
        <v>1</v>
      </c>
      <c r="F14" s="157">
        <v>100</v>
      </c>
      <c r="G14" s="124"/>
      <c r="H14" s="263"/>
      <c r="I14" s="266" t="s">
        <v>406</v>
      </c>
      <c r="J14" s="268">
        <v>1</v>
      </c>
      <c r="K14" s="260">
        <v>100</v>
      </c>
      <c r="L14" s="260">
        <v>25</v>
      </c>
      <c r="M14" s="260">
        <v>25</v>
      </c>
      <c r="N14" s="260">
        <v>25</v>
      </c>
      <c r="O14" s="260">
        <v>25</v>
      </c>
      <c r="P14" s="266" t="s">
        <v>405</v>
      </c>
      <c r="Q14" s="266" t="s">
        <v>381</v>
      </c>
    </row>
    <row r="15" spans="1:17" s="139" customFormat="1" ht="75">
      <c r="A15" s="433"/>
      <c r="B15" s="460"/>
      <c r="C15" s="182" t="s">
        <v>285</v>
      </c>
      <c r="D15" s="158"/>
      <c r="E15" s="157">
        <v>1</v>
      </c>
      <c r="F15" s="157">
        <v>100</v>
      </c>
      <c r="G15" s="124"/>
      <c r="H15" s="263"/>
      <c r="I15" s="266" t="s">
        <v>389</v>
      </c>
      <c r="J15" s="268">
        <v>1</v>
      </c>
      <c r="K15" s="260">
        <v>100</v>
      </c>
      <c r="L15" s="260">
        <v>25</v>
      </c>
      <c r="M15" s="260">
        <v>25</v>
      </c>
      <c r="N15" s="260">
        <v>25</v>
      </c>
      <c r="O15" s="260">
        <v>25</v>
      </c>
      <c r="P15" s="266" t="s">
        <v>404</v>
      </c>
      <c r="Q15" s="266" t="s">
        <v>381</v>
      </c>
    </row>
    <row r="16" spans="1:17" s="139" customFormat="1" ht="75">
      <c r="A16" s="433"/>
      <c r="B16" s="459"/>
      <c r="C16" s="133" t="s">
        <v>284</v>
      </c>
      <c r="D16" s="158"/>
      <c r="E16" s="157">
        <v>1</v>
      </c>
      <c r="F16" s="157">
        <v>100</v>
      </c>
      <c r="G16" s="124"/>
      <c r="H16" s="263"/>
      <c r="I16" s="269" t="s">
        <v>392</v>
      </c>
      <c r="J16" s="268">
        <v>1</v>
      </c>
      <c r="K16" s="260">
        <v>100</v>
      </c>
      <c r="L16" s="260">
        <v>25</v>
      </c>
      <c r="M16" s="260">
        <v>25</v>
      </c>
      <c r="N16" s="260">
        <v>25</v>
      </c>
      <c r="O16" s="260">
        <v>25</v>
      </c>
      <c r="P16" s="266" t="s">
        <v>390</v>
      </c>
      <c r="Q16" s="266" t="s">
        <v>381</v>
      </c>
    </row>
    <row r="17" spans="1:17" s="139" customFormat="1" ht="169.5" customHeight="1">
      <c r="A17" s="433"/>
      <c r="B17" s="214" t="s">
        <v>153</v>
      </c>
      <c r="C17" s="133" t="s">
        <v>152</v>
      </c>
      <c r="D17" s="305" t="s">
        <v>500</v>
      </c>
      <c r="E17" s="157">
        <v>1</v>
      </c>
      <c r="F17" s="157">
        <v>100</v>
      </c>
      <c r="G17" s="124"/>
      <c r="H17" s="263"/>
      <c r="I17" s="338" t="s">
        <v>499</v>
      </c>
      <c r="J17" s="263">
        <v>1</v>
      </c>
      <c r="K17" s="260">
        <v>100</v>
      </c>
      <c r="L17" s="260">
        <v>25</v>
      </c>
      <c r="M17" s="260">
        <v>25</v>
      </c>
      <c r="N17" s="260">
        <v>25</v>
      </c>
      <c r="O17" s="260">
        <v>25</v>
      </c>
      <c r="P17" s="266" t="s">
        <v>498</v>
      </c>
      <c r="Q17" s="266" t="s">
        <v>381</v>
      </c>
    </row>
    <row r="18" spans="1:17" ht="21.75" customHeight="1">
      <c r="B18" s="386" t="s">
        <v>132</v>
      </c>
      <c r="C18" s="384" t="s">
        <v>61</v>
      </c>
      <c r="D18" s="384" t="s">
        <v>60</v>
      </c>
      <c r="E18" s="388" t="s">
        <v>133</v>
      </c>
      <c r="F18" s="388"/>
      <c r="G18" s="388"/>
      <c r="H18" s="388"/>
      <c r="I18" s="381" t="s">
        <v>178</v>
      </c>
    </row>
    <row r="19" spans="1:17" ht="27" customHeight="1">
      <c r="B19" s="387"/>
      <c r="C19" s="385"/>
      <c r="D19" s="385"/>
      <c r="E19" s="108" t="s">
        <v>134</v>
      </c>
      <c r="F19" s="108" t="s">
        <v>135</v>
      </c>
      <c r="G19" s="108" t="s">
        <v>136</v>
      </c>
      <c r="H19" s="108" t="s">
        <v>137</v>
      </c>
      <c r="I19" s="381"/>
    </row>
    <row r="20" spans="1:17" ht="84.6" customHeight="1">
      <c r="B20" s="270" t="s">
        <v>420</v>
      </c>
      <c r="C20" s="142" t="s">
        <v>407</v>
      </c>
      <c r="D20" s="271" t="s">
        <v>408</v>
      </c>
      <c r="E20" s="281">
        <v>0.25</v>
      </c>
      <c r="F20" s="281">
        <v>0.25</v>
      </c>
      <c r="G20" s="281">
        <v>0.25</v>
      </c>
      <c r="H20" s="282">
        <v>0.25</v>
      </c>
      <c r="I20" s="282">
        <f>SUM(E20:H20)</f>
        <v>1</v>
      </c>
    </row>
    <row r="21" spans="1:17" ht="75">
      <c r="B21" s="270" t="str">
        <f>'Valoración_Riesgo '!M31</f>
        <v>Diagnosticar las necesidades tecnológicas en el proceso para gestionar ante los niveles superiores la adquisición de sistemas de tecnología de punta</v>
      </c>
      <c r="C21" s="271" t="s">
        <v>422</v>
      </c>
      <c r="D21" s="280" t="s">
        <v>424</v>
      </c>
      <c r="E21" s="282"/>
      <c r="F21" s="282"/>
      <c r="G21" s="282"/>
      <c r="H21" s="282">
        <v>1</v>
      </c>
      <c r="I21" s="282">
        <f>SUM(E21:H21)</f>
        <v>1</v>
      </c>
    </row>
    <row r="22" spans="1:17">
      <c r="B22" s="167">
        <f>'Valoración_Riesgo '!M32</f>
        <v>0</v>
      </c>
      <c r="C22" s="102"/>
      <c r="D22" s="102"/>
      <c r="E22" s="165"/>
      <c r="F22" s="165"/>
      <c r="G22" s="165"/>
      <c r="H22" s="165"/>
      <c r="I22" s="166">
        <f>SUM(E22:H22)</f>
        <v>0</v>
      </c>
    </row>
    <row r="23" spans="1:17" ht="37.5">
      <c r="H23" s="251" t="s">
        <v>347</v>
      </c>
    </row>
    <row r="24" spans="1:17" ht="62.25" customHeight="1">
      <c r="H24" s="252"/>
    </row>
    <row r="25" spans="1:17">
      <c r="B25" s="106"/>
    </row>
    <row r="26" spans="1:17">
      <c r="B26" s="106"/>
    </row>
    <row r="27" spans="1:17">
      <c r="B27" s="106"/>
    </row>
  </sheetData>
  <mergeCells count="31">
    <mergeCell ref="C18:C19"/>
    <mergeCell ref="D18:D19"/>
    <mergeCell ref="B18:B19"/>
    <mergeCell ref="B14:B16"/>
    <mergeCell ref="M5:M6"/>
    <mergeCell ref="I4:I6"/>
    <mergeCell ref="E18:H18"/>
    <mergeCell ref="I18:I19"/>
    <mergeCell ref="G4:G6"/>
    <mergeCell ref="J4:K4"/>
    <mergeCell ref="A7:A17"/>
    <mergeCell ref="B9:B10"/>
    <mergeCell ref="B11:B12"/>
    <mergeCell ref="H4:H6"/>
    <mergeCell ref="A1:K1"/>
    <mergeCell ref="A4:A6"/>
    <mergeCell ref="B4:B6"/>
    <mergeCell ref="C4:C6"/>
    <mergeCell ref="A2:B2"/>
    <mergeCell ref="E4:F4"/>
    <mergeCell ref="O5:O6"/>
    <mergeCell ref="A3:B3"/>
    <mergeCell ref="D4:D6"/>
    <mergeCell ref="P4:P6"/>
    <mergeCell ref="Q4:Q6"/>
    <mergeCell ref="E5:E6"/>
    <mergeCell ref="F5:F6"/>
    <mergeCell ref="J5:J6"/>
    <mergeCell ref="K5:K6"/>
    <mergeCell ref="L5:L6"/>
    <mergeCell ref="N5:N6"/>
  </mergeCells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Q22"/>
  <sheetViews>
    <sheetView showGridLines="0" zoomScale="70" zoomScaleNormal="70" workbookViewId="0">
      <selection activeCell="A7" sqref="A7:A15"/>
    </sheetView>
  </sheetViews>
  <sheetFormatPr baseColWidth="10" defaultRowHeight="15"/>
  <cols>
    <col min="1" max="1" width="31.7109375" style="128" customWidth="1"/>
    <col min="2" max="2" width="35.7109375" style="128" customWidth="1"/>
    <col min="3" max="3" width="20.7109375" style="128" customWidth="1"/>
    <col min="4" max="4" width="13.7109375" style="128" bestFit="1" customWidth="1"/>
    <col min="5" max="5" width="26.140625" style="128" bestFit="1" customWidth="1"/>
    <col min="6" max="6" width="13.7109375" style="128" bestFit="1" customWidth="1"/>
    <col min="7" max="7" width="30.42578125" style="128" customWidth="1"/>
    <col min="8" max="8" width="28" style="129" customWidth="1"/>
    <col min="9" max="9" width="53" style="128" customWidth="1"/>
    <col min="10" max="10" width="27.85546875" style="128" customWidth="1"/>
    <col min="11" max="11" width="20.5703125" style="128" customWidth="1"/>
    <col min="12" max="12" width="18.85546875" style="128" customWidth="1"/>
    <col min="13" max="13" width="9.5703125" style="128" customWidth="1"/>
    <col min="14" max="15" width="11.42578125" style="128"/>
    <col min="16" max="16" width="30.42578125" style="128" customWidth="1"/>
    <col min="17" max="17" width="35.28515625" style="128" customWidth="1"/>
    <col min="18" max="16384" width="11.42578125" style="128"/>
  </cols>
  <sheetData>
    <row r="1" spans="1:17" ht="21">
      <c r="A1" s="406" t="s">
        <v>126</v>
      </c>
      <c r="B1" s="407"/>
      <c r="C1" s="407"/>
      <c r="D1" s="407"/>
      <c r="E1" s="407"/>
      <c r="F1" s="407"/>
      <c r="G1" s="407"/>
      <c r="H1" s="407"/>
      <c r="I1" s="407"/>
      <c r="J1" s="407"/>
      <c r="K1" s="407"/>
    </row>
    <row r="2" spans="1:17" s="106" customFormat="1" ht="39" customHeight="1">
      <c r="A2" s="456" t="str">
        <f>Serv.Salud!A2</f>
        <v>Herramienta número 3: Programación para el Nivel Local</v>
      </c>
      <c r="B2" s="457"/>
      <c r="C2" s="238"/>
      <c r="D2" s="238"/>
      <c r="E2" s="238"/>
      <c r="F2" s="238"/>
      <c r="G2" s="238"/>
      <c r="H2" s="238"/>
    </row>
    <row r="3" spans="1:17" s="106" customFormat="1" ht="48" customHeight="1">
      <c r="A3" s="415" t="s">
        <v>345</v>
      </c>
      <c r="B3" s="415"/>
      <c r="C3" s="98"/>
      <c r="D3" s="98"/>
      <c r="E3" s="98"/>
      <c r="F3" s="98"/>
      <c r="G3" s="98"/>
      <c r="H3" s="243">
        <f>SUM(H7:H15,H22)</f>
        <v>0</v>
      </c>
    </row>
    <row r="4" spans="1:17" s="106" customFormat="1" ht="31.5" customHeight="1">
      <c r="A4" s="408" t="s">
        <v>205</v>
      </c>
      <c r="B4" s="416" t="s">
        <v>204</v>
      </c>
      <c r="C4" s="416" t="s">
        <v>203</v>
      </c>
      <c r="D4" s="421" t="s">
        <v>215</v>
      </c>
      <c r="E4" s="431" t="s">
        <v>201</v>
      </c>
      <c r="F4" s="432"/>
      <c r="G4" s="421" t="s">
        <v>200</v>
      </c>
      <c r="H4" s="411" t="s">
        <v>329</v>
      </c>
      <c r="I4" s="401" t="s">
        <v>327</v>
      </c>
      <c r="J4" s="404" t="s">
        <v>328</v>
      </c>
      <c r="K4" s="405"/>
      <c r="L4" s="239" t="s">
        <v>339</v>
      </c>
      <c r="M4" s="239" t="s">
        <v>340</v>
      </c>
      <c r="N4" s="239" t="s">
        <v>341</v>
      </c>
      <c r="O4" s="237" t="s">
        <v>342</v>
      </c>
      <c r="P4" s="389" t="s">
        <v>343</v>
      </c>
      <c r="Q4" s="389" t="s">
        <v>344</v>
      </c>
    </row>
    <row r="5" spans="1:17" s="106" customFormat="1" ht="31.5" customHeight="1">
      <c r="A5" s="409"/>
      <c r="B5" s="417"/>
      <c r="C5" s="417"/>
      <c r="D5" s="422"/>
      <c r="E5" s="419" t="s">
        <v>127</v>
      </c>
      <c r="F5" s="419" t="s">
        <v>128</v>
      </c>
      <c r="G5" s="422"/>
      <c r="H5" s="412"/>
      <c r="I5" s="402"/>
      <c r="J5" s="434" t="s">
        <v>199</v>
      </c>
      <c r="K5" s="434" t="s">
        <v>128</v>
      </c>
      <c r="L5" s="397" t="s">
        <v>128</v>
      </c>
      <c r="M5" s="397" t="s">
        <v>128</v>
      </c>
      <c r="N5" s="397" t="s">
        <v>128</v>
      </c>
      <c r="O5" s="397" t="s">
        <v>128</v>
      </c>
      <c r="P5" s="390"/>
      <c r="Q5" s="390"/>
    </row>
    <row r="6" spans="1:17" s="106" customFormat="1" ht="31.5" customHeight="1">
      <c r="A6" s="410"/>
      <c r="B6" s="418"/>
      <c r="C6" s="418"/>
      <c r="D6" s="423"/>
      <c r="E6" s="420"/>
      <c r="F6" s="420" t="s">
        <v>129</v>
      </c>
      <c r="G6" s="423"/>
      <c r="H6" s="413"/>
      <c r="I6" s="398"/>
      <c r="J6" s="435"/>
      <c r="K6" s="435"/>
      <c r="L6" s="398"/>
      <c r="M6" s="403"/>
      <c r="N6" s="398"/>
      <c r="O6" s="398"/>
      <c r="P6" s="391"/>
      <c r="Q6" s="391"/>
    </row>
    <row r="7" spans="1:17" ht="83.25" customHeight="1">
      <c r="A7" s="461" t="s">
        <v>335</v>
      </c>
      <c r="B7" s="172" t="s">
        <v>230</v>
      </c>
      <c r="C7" s="173" t="s">
        <v>151</v>
      </c>
      <c r="D7" s="294">
        <v>0</v>
      </c>
      <c r="E7" s="100">
        <v>0</v>
      </c>
      <c r="F7" s="100">
        <v>0</v>
      </c>
      <c r="G7" s="111"/>
      <c r="H7" s="121"/>
      <c r="I7" s="288" t="s">
        <v>460</v>
      </c>
      <c r="J7" s="131"/>
      <c r="K7" s="131">
        <v>100</v>
      </c>
      <c r="L7" s="131">
        <v>25</v>
      </c>
      <c r="M7" s="131">
        <v>25</v>
      </c>
      <c r="N7" s="131">
        <v>25</v>
      </c>
      <c r="O7" s="131">
        <v>25</v>
      </c>
      <c r="P7" s="131" t="s">
        <v>464</v>
      </c>
      <c r="Q7" s="131"/>
    </row>
    <row r="8" spans="1:17" ht="81.75" customHeight="1">
      <c r="A8" s="462"/>
      <c r="B8" s="464" t="s">
        <v>290</v>
      </c>
      <c r="C8" s="111" t="s">
        <v>240</v>
      </c>
      <c r="D8" s="100" t="s">
        <v>445</v>
      </c>
      <c r="E8" s="141"/>
      <c r="F8" s="100"/>
      <c r="G8" s="111"/>
      <c r="H8" s="121"/>
      <c r="I8" s="297" t="s">
        <v>468</v>
      </c>
      <c r="J8" s="131"/>
      <c r="K8" s="131"/>
      <c r="L8" s="131"/>
      <c r="M8" s="131"/>
      <c r="N8" s="131"/>
      <c r="O8" s="131"/>
      <c r="P8" s="131"/>
      <c r="Q8" s="131"/>
    </row>
    <row r="9" spans="1:17" ht="86.25" customHeight="1">
      <c r="A9" s="462"/>
      <c r="B9" s="465"/>
      <c r="C9" s="111" t="s">
        <v>288</v>
      </c>
      <c r="D9" s="100">
        <v>2</v>
      </c>
      <c r="E9" s="295">
        <v>2</v>
      </c>
      <c r="F9" s="100">
        <v>100</v>
      </c>
      <c r="G9" s="111"/>
      <c r="H9" s="121"/>
      <c r="I9" s="122" t="s">
        <v>462</v>
      </c>
      <c r="J9" s="131"/>
      <c r="K9" s="131">
        <v>100</v>
      </c>
      <c r="L9" s="131">
        <v>25</v>
      </c>
      <c r="M9" s="131">
        <v>25</v>
      </c>
      <c r="N9" s="131">
        <v>25</v>
      </c>
      <c r="O9" s="131">
        <v>25</v>
      </c>
      <c r="P9" s="131" t="s">
        <v>444</v>
      </c>
      <c r="Q9" s="131"/>
    </row>
    <row r="10" spans="1:17" ht="62.25" customHeight="1">
      <c r="A10" s="462"/>
      <c r="B10" s="465"/>
      <c r="C10" s="111" t="s">
        <v>162</v>
      </c>
      <c r="D10" s="296">
        <v>0</v>
      </c>
      <c r="E10" s="296">
        <v>0</v>
      </c>
      <c r="F10" s="100">
        <v>0</v>
      </c>
      <c r="G10" s="111"/>
      <c r="H10" s="121"/>
      <c r="I10" s="288" t="s">
        <v>463</v>
      </c>
      <c r="J10" s="131"/>
      <c r="K10" s="131">
        <v>50</v>
      </c>
      <c r="L10" s="131"/>
      <c r="M10" s="131">
        <v>50</v>
      </c>
      <c r="N10" s="131"/>
      <c r="O10" s="131">
        <v>50</v>
      </c>
      <c r="P10" s="131" t="s">
        <v>465</v>
      </c>
      <c r="Q10" s="131"/>
    </row>
    <row r="11" spans="1:17" ht="45">
      <c r="A11" s="462"/>
      <c r="B11" s="465"/>
      <c r="C11" s="111" t="s">
        <v>289</v>
      </c>
      <c r="D11" s="296">
        <v>0</v>
      </c>
      <c r="E11" s="296">
        <v>1</v>
      </c>
      <c r="F11" s="100">
        <v>100</v>
      </c>
      <c r="G11" s="111"/>
      <c r="H11" s="121"/>
      <c r="I11" s="288" t="s">
        <v>461</v>
      </c>
      <c r="J11" s="131"/>
      <c r="K11" s="131">
        <v>100</v>
      </c>
      <c r="L11" s="131">
        <v>25</v>
      </c>
      <c r="M11" s="131">
        <v>25</v>
      </c>
      <c r="N11" s="131">
        <v>25</v>
      </c>
      <c r="O11" s="131">
        <v>25</v>
      </c>
      <c r="P11" s="131" t="s">
        <v>444</v>
      </c>
      <c r="Q11" s="131"/>
    </row>
    <row r="12" spans="1:17" ht="105">
      <c r="A12" s="462"/>
      <c r="B12" s="465"/>
      <c r="C12" s="111" t="s">
        <v>241</v>
      </c>
      <c r="D12" s="296">
        <v>0</v>
      </c>
      <c r="E12" s="100">
        <v>0</v>
      </c>
      <c r="F12" s="100">
        <v>0</v>
      </c>
      <c r="G12" s="111"/>
      <c r="H12" s="121"/>
      <c r="I12" s="164" t="s">
        <v>466</v>
      </c>
      <c r="J12" s="131"/>
      <c r="K12" s="131">
        <v>100</v>
      </c>
      <c r="L12" s="131">
        <v>25</v>
      </c>
      <c r="M12" s="131">
        <v>25</v>
      </c>
      <c r="N12" s="131">
        <v>25</v>
      </c>
      <c r="O12" s="131">
        <v>25</v>
      </c>
      <c r="P12" s="131" t="s">
        <v>467</v>
      </c>
      <c r="Q12" s="131"/>
    </row>
    <row r="13" spans="1:17" ht="75">
      <c r="A13" s="462"/>
      <c r="B13" s="466"/>
      <c r="C13" s="111" t="s">
        <v>161</v>
      </c>
      <c r="D13" s="113" t="s">
        <v>445</v>
      </c>
      <c r="E13" s="111"/>
      <c r="F13" s="100"/>
      <c r="G13" s="111"/>
      <c r="H13" s="121"/>
      <c r="I13" s="131" t="s">
        <v>468</v>
      </c>
      <c r="J13" s="131"/>
      <c r="K13" s="131"/>
      <c r="L13" s="131"/>
      <c r="M13" s="131"/>
      <c r="N13" s="131"/>
      <c r="O13" s="131"/>
      <c r="P13" s="131"/>
      <c r="Q13" s="131"/>
    </row>
    <row r="14" spans="1:17" ht="45">
      <c r="A14" s="462"/>
      <c r="B14" s="464" t="s">
        <v>160</v>
      </c>
      <c r="C14" s="213" t="s">
        <v>260</v>
      </c>
      <c r="D14" s="100" t="s">
        <v>445</v>
      </c>
      <c r="E14" s="111"/>
      <c r="F14" s="100"/>
      <c r="G14" s="111"/>
      <c r="H14" s="121"/>
      <c r="I14" s="131" t="s">
        <v>468</v>
      </c>
      <c r="J14" s="131"/>
      <c r="K14" s="131"/>
      <c r="L14" s="131"/>
      <c r="M14" s="131"/>
      <c r="N14" s="131"/>
      <c r="O14" s="131"/>
      <c r="P14" s="131"/>
      <c r="Q14" s="131"/>
    </row>
    <row r="15" spans="1:17" ht="45">
      <c r="A15" s="463"/>
      <c r="B15" s="466"/>
      <c r="C15" s="111" t="s">
        <v>170</v>
      </c>
      <c r="D15" s="100" t="s">
        <v>445</v>
      </c>
      <c r="E15" s="111"/>
      <c r="F15" s="100"/>
      <c r="G15" s="111"/>
      <c r="H15" s="121"/>
      <c r="I15" s="131" t="s">
        <v>468</v>
      </c>
      <c r="J15" s="131"/>
      <c r="K15" s="131"/>
      <c r="L15" s="131"/>
      <c r="M15" s="131"/>
      <c r="N15" s="131"/>
      <c r="O15" s="131"/>
      <c r="P15" s="131"/>
      <c r="Q15" s="131"/>
    </row>
    <row r="16" spans="1:17">
      <c r="B16" s="386" t="s">
        <v>132</v>
      </c>
      <c r="C16" s="384" t="s">
        <v>61</v>
      </c>
      <c r="D16" s="384" t="s">
        <v>60</v>
      </c>
      <c r="E16" s="388" t="s">
        <v>133</v>
      </c>
      <c r="F16" s="388"/>
      <c r="G16" s="388"/>
      <c r="H16" s="388"/>
      <c r="I16" s="381" t="s">
        <v>178</v>
      </c>
    </row>
    <row r="17" spans="2:9" ht="15.75" thickBot="1">
      <c r="B17" s="387"/>
      <c r="C17" s="385"/>
      <c r="D17" s="385"/>
      <c r="E17" s="108" t="s">
        <v>134</v>
      </c>
      <c r="F17" s="108" t="s">
        <v>135</v>
      </c>
      <c r="G17" s="108" t="s">
        <v>136</v>
      </c>
      <c r="H17" s="108" t="s">
        <v>137</v>
      </c>
      <c r="I17" s="381"/>
    </row>
    <row r="18" spans="2:9" ht="75">
      <c r="B18" s="285" t="s">
        <v>449</v>
      </c>
      <c r="C18" s="284" t="s">
        <v>469</v>
      </c>
      <c r="D18" s="284" t="s">
        <v>451</v>
      </c>
      <c r="E18" s="165"/>
      <c r="F18" s="165">
        <v>0.5</v>
      </c>
      <c r="G18" s="165"/>
      <c r="H18" s="165">
        <v>0.5</v>
      </c>
      <c r="I18" s="166">
        <f>SUM(E18:H18)</f>
        <v>1</v>
      </c>
    </row>
    <row r="19" spans="2:9">
      <c r="B19" s="167">
        <f>'Valoración_Riesgo '!M35</f>
        <v>0</v>
      </c>
      <c r="C19" s="102"/>
      <c r="D19" s="102"/>
      <c r="E19" s="165"/>
      <c r="F19" s="165"/>
      <c r="G19" s="165"/>
      <c r="H19" s="165"/>
      <c r="I19" s="166">
        <f>SUM(E19:H19)</f>
        <v>0</v>
      </c>
    </row>
    <row r="20" spans="2:9">
      <c r="B20" s="167">
        <f>'Valoración_Riesgo '!M36</f>
        <v>0</v>
      </c>
      <c r="C20" s="102"/>
      <c r="D20" s="102"/>
      <c r="E20" s="165"/>
      <c r="F20" s="165"/>
      <c r="G20" s="165"/>
      <c r="H20" s="165"/>
      <c r="I20" s="166">
        <f>SUM(E20:H20)</f>
        <v>0</v>
      </c>
    </row>
    <row r="21" spans="2:9" ht="37.5">
      <c r="H21" s="251" t="s">
        <v>347</v>
      </c>
    </row>
    <row r="22" spans="2:9" ht="75" customHeight="1">
      <c r="H22" s="252"/>
    </row>
  </sheetData>
  <protectedRanges>
    <protectedRange sqref="B18" name="Rango3_1"/>
  </protectedRanges>
  <mergeCells count="30">
    <mergeCell ref="A7:A15"/>
    <mergeCell ref="A1:K1"/>
    <mergeCell ref="A4:A6"/>
    <mergeCell ref="B4:B6"/>
    <mergeCell ref="C4:C6"/>
    <mergeCell ref="B8:B13"/>
    <mergeCell ref="B14:B15"/>
    <mergeCell ref="A2:B2"/>
    <mergeCell ref="F5:F6"/>
    <mergeCell ref="A3:B3"/>
    <mergeCell ref="D4:D6"/>
    <mergeCell ref="E4:F4"/>
    <mergeCell ref="G4:G6"/>
    <mergeCell ref="H4:H6"/>
    <mergeCell ref="I4:I6"/>
    <mergeCell ref="E5:E6"/>
    <mergeCell ref="B16:B17"/>
    <mergeCell ref="C16:C17"/>
    <mergeCell ref="D16:D17"/>
    <mergeCell ref="E16:H16"/>
    <mergeCell ref="I16:I17"/>
    <mergeCell ref="N5:N6"/>
    <mergeCell ref="O5:O6"/>
    <mergeCell ref="J4:K4"/>
    <mergeCell ref="P4:P6"/>
    <mergeCell ref="Q4:Q6"/>
    <mergeCell ref="J5:J6"/>
    <mergeCell ref="K5:K6"/>
    <mergeCell ref="L5:L6"/>
    <mergeCell ref="M5:M6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Q20"/>
  <sheetViews>
    <sheetView topLeftCell="A10" zoomScale="70" zoomScaleNormal="70" workbookViewId="0">
      <selection activeCell="A7" sqref="A7:A13"/>
    </sheetView>
  </sheetViews>
  <sheetFormatPr baseColWidth="10" defaultRowHeight="15"/>
  <cols>
    <col min="1" max="1" width="27.42578125" style="106" customWidth="1"/>
    <col min="2" max="2" width="35.85546875" style="106" customWidth="1"/>
    <col min="3" max="3" width="20.7109375" style="106" customWidth="1"/>
    <col min="4" max="5" width="17" style="106" customWidth="1"/>
    <col min="6" max="6" width="14" style="106" customWidth="1"/>
    <col min="7" max="7" width="15.42578125" style="106" customWidth="1"/>
    <col min="8" max="8" width="41.28515625" style="106" customWidth="1"/>
    <col min="9" max="9" width="35.85546875" style="106" customWidth="1"/>
    <col min="10" max="10" width="30.7109375" style="106" customWidth="1"/>
    <col min="11" max="11" width="23.28515625" style="106" customWidth="1"/>
    <col min="12" max="15" width="17.140625" style="128" customWidth="1"/>
    <col min="16" max="16" width="21.85546875" style="128" customWidth="1"/>
    <col min="17" max="17" width="22.85546875" style="128" customWidth="1"/>
    <col min="18" max="16384" width="11.42578125" style="128"/>
  </cols>
  <sheetData>
    <row r="1" spans="1:17" ht="21">
      <c r="A1" s="406" t="s">
        <v>126</v>
      </c>
      <c r="B1" s="407"/>
      <c r="C1" s="407"/>
      <c r="D1" s="407"/>
      <c r="E1" s="407"/>
      <c r="F1" s="407"/>
      <c r="G1" s="407"/>
      <c r="H1" s="407"/>
      <c r="I1" s="407"/>
      <c r="J1" s="407"/>
      <c r="K1" s="407"/>
    </row>
    <row r="2" spans="1:17" s="106" customFormat="1" ht="39" customHeight="1">
      <c r="A2" s="456" t="str">
        <f>Serv.Salud!A2</f>
        <v>Herramienta número 3: Programación para el Nivel Local</v>
      </c>
      <c r="B2" s="457"/>
      <c r="C2" s="238"/>
      <c r="D2" s="238"/>
      <c r="E2" s="238"/>
      <c r="F2" s="238"/>
      <c r="G2" s="238"/>
      <c r="H2" s="238"/>
    </row>
    <row r="3" spans="1:17" s="106" customFormat="1" ht="48" customHeight="1">
      <c r="A3" s="415" t="s">
        <v>345</v>
      </c>
      <c r="B3" s="415"/>
      <c r="C3" s="98"/>
      <c r="D3" s="98"/>
      <c r="E3" s="98"/>
      <c r="F3" s="98"/>
      <c r="G3" s="98"/>
      <c r="H3" s="243">
        <f>SUM(H7:H13,H20)</f>
        <v>0</v>
      </c>
    </row>
    <row r="4" spans="1:17" s="106" customFormat="1" ht="31.5" customHeight="1">
      <c r="A4" s="408" t="s">
        <v>205</v>
      </c>
      <c r="B4" s="416" t="s">
        <v>204</v>
      </c>
      <c r="C4" s="416" t="s">
        <v>203</v>
      </c>
      <c r="D4" s="421" t="s">
        <v>215</v>
      </c>
      <c r="E4" s="431" t="s">
        <v>201</v>
      </c>
      <c r="F4" s="432"/>
      <c r="G4" s="421" t="s">
        <v>200</v>
      </c>
      <c r="H4" s="411" t="s">
        <v>329</v>
      </c>
      <c r="I4" s="401" t="s">
        <v>327</v>
      </c>
      <c r="J4" s="404" t="s">
        <v>328</v>
      </c>
      <c r="K4" s="405"/>
      <c r="L4" s="239" t="s">
        <v>339</v>
      </c>
      <c r="M4" s="239" t="s">
        <v>340</v>
      </c>
      <c r="N4" s="239" t="s">
        <v>341</v>
      </c>
      <c r="O4" s="237" t="s">
        <v>342</v>
      </c>
      <c r="P4" s="389" t="s">
        <v>343</v>
      </c>
      <c r="Q4" s="389" t="s">
        <v>344</v>
      </c>
    </row>
    <row r="5" spans="1:17" s="106" customFormat="1" ht="31.5" customHeight="1">
      <c r="A5" s="409"/>
      <c r="B5" s="417"/>
      <c r="C5" s="417"/>
      <c r="D5" s="422"/>
      <c r="E5" s="419" t="s">
        <v>127</v>
      </c>
      <c r="F5" s="419" t="s">
        <v>128</v>
      </c>
      <c r="G5" s="422"/>
      <c r="H5" s="412"/>
      <c r="I5" s="402"/>
      <c r="J5" s="434" t="s">
        <v>199</v>
      </c>
      <c r="K5" s="434" t="s">
        <v>128</v>
      </c>
      <c r="L5" s="467" t="s">
        <v>128</v>
      </c>
      <c r="M5" s="467" t="s">
        <v>128</v>
      </c>
      <c r="N5" s="467" t="s">
        <v>128</v>
      </c>
      <c r="O5" s="467" t="s">
        <v>128</v>
      </c>
      <c r="P5" s="390"/>
      <c r="Q5" s="390"/>
    </row>
    <row r="6" spans="1:17" s="106" customFormat="1" ht="31.5" customHeight="1">
      <c r="A6" s="410"/>
      <c r="B6" s="418"/>
      <c r="C6" s="418"/>
      <c r="D6" s="423"/>
      <c r="E6" s="420"/>
      <c r="F6" s="420" t="s">
        <v>129</v>
      </c>
      <c r="G6" s="423"/>
      <c r="H6" s="413"/>
      <c r="I6" s="398"/>
      <c r="J6" s="435"/>
      <c r="K6" s="435"/>
      <c r="L6" s="468"/>
      <c r="M6" s="469"/>
      <c r="N6" s="468"/>
      <c r="O6" s="468"/>
      <c r="P6" s="391"/>
      <c r="Q6" s="391"/>
    </row>
    <row r="7" spans="1:17" ht="75" customHeight="1">
      <c r="A7" s="428" t="s">
        <v>242</v>
      </c>
      <c r="B7" s="470" t="s">
        <v>164</v>
      </c>
      <c r="C7" s="142" t="s">
        <v>291</v>
      </c>
      <c r="D7" s="114"/>
      <c r="E7" s="100"/>
      <c r="F7" s="100"/>
      <c r="G7" s="100"/>
      <c r="H7" s="100"/>
      <c r="I7" s="100"/>
      <c r="J7" s="99"/>
      <c r="K7" s="101"/>
      <c r="L7" s="131"/>
      <c r="M7" s="131"/>
      <c r="N7" s="131"/>
      <c r="O7" s="131"/>
      <c r="P7" s="131"/>
      <c r="Q7" s="131"/>
    </row>
    <row r="8" spans="1:17" ht="75">
      <c r="A8" s="471"/>
      <c r="B8" s="470"/>
      <c r="C8" s="142" t="s">
        <v>163</v>
      </c>
      <c r="D8" s="114"/>
      <c r="E8" s="100"/>
      <c r="F8" s="100"/>
      <c r="G8" s="100"/>
      <c r="H8" s="100"/>
      <c r="I8" s="100"/>
      <c r="J8" s="99"/>
      <c r="K8" s="101"/>
      <c r="L8" s="131"/>
      <c r="M8" s="131"/>
      <c r="N8" s="131"/>
      <c r="O8" s="131"/>
      <c r="P8" s="131"/>
      <c r="Q8" s="131"/>
    </row>
    <row r="9" spans="1:17" ht="75">
      <c r="A9" s="471"/>
      <c r="B9" s="470"/>
      <c r="C9" s="142" t="s">
        <v>292</v>
      </c>
      <c r="D9" s="114">
        <v>17</v>
      </c>
      <c r="E9" s="100">
        <v>17</v>
      </c>
      <c r="F9" s="100">
        <v>100</v>
      </c>
      <c r="G9" s="100"/>
      <c r="H9" s="100"/>
      <c r="I9" s="100" t="s">
        <v>472</v>
      </c>
      <c r="J9" s="99"/>
      <c r="K9" s="298">
        <v>100</v>
      </c>
      <c r="L9" s="260">
        <v>25</v>
      </c>
      <c r="M9" s="260">
        <v>25</v>
      </c>
      <c r="N9" s="260">
        <v>25</v>
      </c>
      <c r="O9" s="260">
        <v>25</v>
      </c>
      <c r="P9" s="260" t="s">
        <v>470</v>
      </c>
      <c r="Q9" s="131"/>
    </row>
    <row r="10" spans="1:17" ht="66.75" customHeight="1">
      <c r="A10" s="471"/>
      <c r="B10" s="470"/>
      <c r="C10" s="189" t="s">
        <v>206</v>
      </c>
      <c r="D10" s="114"/>
      <c r="E10" s="100"/>
      <c r="F10" s="100"/>
      <c r="G10" s="100"/>
      <c r="H10" s="100"/>
      <c r="I10" s="100" t="s">
        <v>471</v>
      </c>
      <c r="J10" s="100">
        <v>50</v>
      </c>
      <c r="K10" s="298">
        <v>25</v>
      </c>
      <c r="L10" s="260">
        <v>25</v>
      </c>
      <c r="M10" s="260">
        <v>25</v>
      </c>
      <c r="N10" s="260">
        <v>25</v>
      </c>
      <c r="O10" s="260">
        <v>25</v>
      </c>
      <c r="P10" s="260" t="s">
        <v>470</v>
      </c>
      <c r="Q10" s="131"/>
    </row>
    <row r="11" spans="1:17" ht="122.25" customHeight="1">
      <c r="A11" s="471"/>
      <c r="B11" s="450" t="s">
        <v>295</v>
      </c>
      <c r="C11" s="227" t="s">
        <v>378</v>
      </c>
      <c r="D11" s="222"/>
      <c r="E11" s="100"/>
      <c r="F11" s="100"/>
      <c r="G11" s="100"/>
      <c r="H11" s="100"/>
      <c r="I11" s="100"/>
      <c r="J11" s="228"/>
      <c r="K11" s="229"/>
      <c r="L11" s="221"/>
      <c r="M11" s="221"/>
      <c r="N11" s="221"/>
      <c r="O11" s="221"/>
      <c r="P11" s="221"/>
      <c r="Q11" s="221"/>
    </row>
    <row r="12" spans="1:17" ht="110.25" customHeight="1">
      <c r="A12" s="471"/>
      <c r="B12" s="451"/>
      <c r="C12" s="227" t="s">
        <v>294</v>
      </c>
      <c r="D12" s="222"/>
      <c r="E12" s="100"/>
      <c r="F12" s="100"/>
      <c r="G12" s="100"/>
      <c r="H12" s="100"/>
      <c r="I12" s="100"/>
      <c r="J12" s="228"/>
      <c r="K12" s="229"/>
      <c r="L12" s="221"/>
      <c r="M12" s="221"/>
      <c r="N12" s="221"/>
      <c r="O12" s="221"/>
      <c r="P12" s="221"/>
      <c r="Q12" s="221"/>
    </row>
    <row r="13" spans="1:17" ht="87.75" customHeight="1">
      <c r="A13" s="471"/>
      <c r="B13" s="452"/>
      <c r="C13" s="227" t="s">
        <v>296</v>
      </c>
      <c r="D13" s="222"/>
      <c r="E13" s="100"/>
      <c r="F13" s="100"/>
      <c r="G13" s="100"/>
      <c r="H13" s="100"/>
      <c r="I13" s="100"/>
      <c r="J13" s="228"/>
      <c r="K13" s="229"/>
      <c r="L13" s="221"/>
      <c r="M13" s="221"/>
      <c r="N13" s="221"/>
      <c r="O13" s="221"/>
      <c r="P13" s="221"/>
      <c r="Q13" s="221"/>
    </row>
    <row r="14" spans="1:17">
      <c r="B14" s="386" t="s">
        <v>132</v>
      </c>
      <c r="C14" s="384" t="s">
        <v>61</v>
      </c>
      <c r="D14" s="384" t="s">
        <v>60</v>
      </c>
      <c r="E14" s="388" t="s">
        <v>133</v>
      </c>
      <c r="F14" s="388"/>
      <c r="G14" s="388"/>
      <c r="H14" s="388"/>
      <c r="I14" s="381" t="s">
        <v>178</v>
      </c>
    </row>
    <row r="15" spans="1:17" ht="15.75" thickBot="1">
      <c r="B15" s="387"/>
      <c r="C15" s="385"/>
      <c r="D15" s="385"/>
      <c r="E15" s="108" t="s">
        <v>134</v>
      </c>
      <c r="F15" s="108" t="s">
        <v>135</v>
      </c>
      <c r="G15" s="108" t="s">
        <v>136</v>
      </c>
      <c r="H15" s="108" t="s">
        <v>137</v>
      </c>
      <c r="I15" s="381"/>
    </row>
    <row r="16" spans="1:17" ht="75">
      <c r="B16" s="285" t="s">
        <v>449</v>
      </c>
      <c r="C16" s="284" t="s">
        <v>469</v>
      </c>
      <c r="D16" s="284" t="s">
        <v>451</v>
      </c>
      <c r="E16" s="165"/>
      <c r="F16" s="165">
        <v>0.5</v>
      </c>
      <c r="G16" s="165"/>
      <c r="H16" s="165">
        <v>0.5</v>
      </c>
      <c r="I16" s="166">
        <f>SUM(E16:H16)</f>
        <v>1</v>
      </c>
    </row>
    <row r="17" spans="2:9">
      <c r="B17" s="167">
        <f>'Valoración_Riesgo '!M39</f>
        <v>0</v>
      </c>
      <c r="C17" s="102"/>
      <c r="D17" s="102"/>
      <c r="E17" s="165"/>
      <c r="F17" s="165"/>
      <c r="G17" s="165"/>
      <c r="H17" s="165"/>
      <c r="I17" s="166">
        <f>SUM(E17:H17)</f>
        <v>0</v>
      </c>
    </row>
    <row r="18" spans="2:9">
      <c r="B18" s="167">
        <f>'Valoración_Riesgo '!M40</f>
        <v>0</v>
      </c>
      <c r="C18" s="102"/>
      <c r="D18" s="102"/>
      <c r="E18" s="165"/>
      <c r="F18" s="165"/>
      <c r="G18" s="165"/>
      <c r="H18" s="165"/>
      <c r="I18" s="166">
        <f>SUM(E18:H18)</f>
        <v>0</v>
      </c>
    </row>
    <row r="19" spans="2:9" ht="37.5">
      <c r="H19" s="251" t="s">
        <v>347</v>
      </c>
    </row>
    <row r="20" spans="2:9" ht="69.75" customHeight="1">
      <c r="H20" s="252"/>
    </row>
  </sheetData>
  <protectedRanges>
    <protectedRange sqref="B16" name="Rango3_1"/>
  </protectedRanges>
  <mergeCells count="30">
    <mergeCell ref="B7:B10"/>
    <mergeCell ref="B11:B13"/>
    <mergeCell ref="A7:A13"/>
    <mergeCell ref="A1:K1"/>
    <mergeCell ref="A4:A6"/>
    <mergeCell ref="B4:B6"/>
    <mergeCell ref="C4:C6"/>
    <mergeCell ref="A2:B2"/>
    <mergeCell ref="F5:F6"/>
    <mergeCell ref="A3:B3"/>
    <mergeCell ref="D4:D6"/>
    <mergeCell ref="E4:F4"/>
    <mergeCell ref="G4:G6"/>
    <mergeCell ref="H4:H6"/>
    <mergeCell ref="I4:I6"/>
    <mergeCell ref="E5:E6"/>
    <mergeCell ref="B14:B15"/>
    <mergeCell ref="C14:C15"/>
    <mergeCell ref="D14:D15"/>
    <mergeCell ref="E14:H14"/>
    <mergeCell ref="I14:I15"/>
    <mergeCell ref="O5:O6"/>
    <mergeCell ref="P4:P6"/>
    <mergeCell ref="J4:K4"/>
    <mergeCell ref="Q4:Q6"/>
    <mergeCell ref="J5:J6"/>
    <mergeCell ref="K5:K6"/>
    <mergeCell ref="L5:L6"/>
    <mergeCell ref="M5:M6"/>
    <mergeCell ref="N5:N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3"/>
  <sheetViews>
    <sheetView showGridLines="0" zoomScale="70" zoomScaleNormal="70" workbookViewId="0">
      <selection activeCell="K32" sqref="K32"/>
    </sheetView>
  </sheetViews>
  <sheetFormatPr baseColWidth="10" defaultRowHeight="15"/>
  <cols>
    <col min="1" max="1" width="30.140625" style="128" customWidth="1"/>
    <col min="2" max="2" width="32.5703125" style="143" customWidth="1"/>
    <col min="3" max="3" width="20.7109375" style="128" customWidth="1"/>
    <col min="4" max="4" width="13.5703125" style="128" bestFit="1" customWidth="1"/>
    <col min="5" max="5" width="15" style="128" bestFit="1" customWidth="1"/>
    <col min="6" max="6" width="13.5703125" style="128" bestFit="1" customWidth="1"/>
    <col min="7" max="7" width="15" style="128" bestFit="1" customWidth="1"/>
    <col min="8" max="8" width="28.140625" style="129" customWidth="1"/>
    <col min="9" max="9" width="35.5703125" style="129" customWidth="1"/>
    <col min="10" max="10" width="22.140625" style="128" customWidth="1"/>
    <col min="11" max="11" width="21.42578125" style="128" customWidth="1"/>
    <col min="12" max="12" width="47.7109375" style="128" customWidth="1"/>
    <col min="13" max="15" width="21" style="128" customWidth="1"/>
    <col min="16" max="17" width="31.42578125" style="128" customWidth="1"/>
    <col min="18" max="16384" width="11.42578125" style="128"/>
  </cols>
  <sheetData>
    <row r="1" spans="1:17" ht="21">
      <c r="A1" s="406" t="s">
        <v>126</v>
      </c>
      <c r="B1" s="407"/>
      <c r="C1" s="407"/>
      <c r="D1" s="407"/>
      <c r="E1" s="407"/>
      <c r="F1" s="407"/>
      <c r="G1" s="407"/>
      <c r="H1" s="407"/>
      <c r="I1" s="407"/>
      <c r="J1" s="407"/>
      <c r="K1" s="407"/>
    </row>
    <row r="2" spans="1:17" s="106" customFormat="1" ht="39" customHeight="1">
      <c r="A2" s="456" t="str">
        <f>Serv.Salud!A2</f>
        <v>Herramienta número 3: Programación para el Nivel Local</v>
      </c>
      <c r="B2" s="457"/>
      <c r="C2" s="238"/>
      <c r="D2" s="238"/>
      <c r="E2" s="238"/>
      <c r="F2" s="238"/>
      <c r="G2" s="238"/>
      <c r="H2" s="238"/>
    </row>
    <row r="3" spans="1:17" s="106" customFormat="1" ht="48" customHeight="1">
      <c r="A3" s="415" t="s">
        <v>345</v>
      </c>
      <c r="B3" s="415"/>
      <c r="C3" s="98"/>
      <c r="D3" s="98"/>
      <c r="E3" s="98"/>
      <c r="F3" s="98"/>
      <c r="G3" s="98"/>
      <c r="H3" s="243">
        <f>SUM(H7:H26,H33)</f>
        <v>0</v>
      </c>
    </row>
    <row r="4" spans="1:17" s="106" customFormat="1" ht="31.5" customHeight="1">
      <c r="A4" s="408" t="s">
        <v>205</v>
      </c>
      <c r="B4" s="416" t="s">
        <v>204</v>
      </c>
      <c r="C4" s="416" t="s">
        <v>203</v>
      </c>
      <c r="D4" s="421" t="s">
        <v>215</v>
      </c>
      <c r="E4" s="431" t="s">
        <v>201</v>
      </c>
      <c r="F4" s="432"/>
      <c r="G4" s="421" t="s">
        <v>200</v>
      </c>
      <c r="H4" s="411" t="s">
        <v>329</v>
      </c>
      <c r="I4" s="401" t="s">
        <v>327</v>
      </c>
      <c r="J4" s="404" t="s">
        <v>328</v>
      </c>
      <c r="K4" s="405"/>
      <c r="L4" s="239" t="s">
        <v>339</v>
      </c>
      <c r="M4" s="239" t="s">
        <v>340</v>
      </c>
      <c r="N4" s="239" t="s">
        <v>341</v>
      </c>
      <c r="O4" s="237" t="s">
        <v>342</v>
      </c>
      <c r="P4" s="389" t="s">
        <v>343</v>
      </c>
      <c r="Q4" s="389" t="s">
        <v>344</v>
      </c>
    </row>
    <row r="5" spans="1:17" s="106" customFormat="1" ht="31.5" customHeight="1">
      <c r="A5" s="409"/>
      <c r="B5" s="417"/>
      <c r="C5" s="417"/>
      <c r="D5" s="422"/>
      <c r="E5" s="419" t="s">
        <v>127</v>
      </c>
      <c r="F5" s="419" t="s">
        <v>128</v>
      </c>
      <c r="G5" s="422"/>
      <c r="H5" s="412"/>
      <c r="I5" s="402"/>
      <c r="J5" s="434" t="s">
        <v>199</v>
      </c>
      <c r="K5" s="434" t="s">
        <v>128</v>
      </c>
      <c r="L5" s="467" t="s">
        <v>128</v>
      </c>
      <c r="M5" s="467" t="s">
        <v>128</v>
      </c>
      <c r="N5" s="467" t="s">
        <v>128</v>
      </c>
      <c r="O5" s="467" t="s">
        <v>128</v>
      </c>
      <c r="P5" s="390"/>
      <c r="Q5" s="390"/>
    </row>
    <row r="6" spans="1:17" s="106" customFormat="1" ht="31.5" customHeight="1">
      <c r="A6" s="410"/>
      <c r="B6" s="418"/>
      <c r="C6" s="418"/>
      <c r="D6" s="423"/>
      <c r="E6" s="420"/>
      <c r="F6" s="420" t="s">
        <v>129</v>
      </c>
      <c r="G6" s="423"/>
      <c r="H6" s="413"/>
      <c r="I6" s="398"/>
      <c r="J6" s="435"/>
      <c r="K6" s="435"/>
      <c r="L6" s="468"/>
      <c r="M6" s="469"/>
      <c r="N6" s="468"/>
      <c r="O6" s="468"/>
      <c r="P6" s="391"/>
      <c r="Q6" s="391"/>
    </row>
    <row r="7" spans="1:17" ht="84.75" customHeight="1">
      <c r="A7" s="474" t="s">
        <v>336</v>
      </c>
      <c r="B7" s="118" t="s">
        <v>231</v>
      </c>
      <c r="C7" s="215" t="s">
        <v>297</v>
      </c>
      <c r="D7" s="156"/>
      <c r="E7" s="127"/>
      <c r="F7" s="127"/>
      <c r="G7" s="151"/>
      <c r="H7" s="132"/>
      <c r="I7" s="132"/>
      <c r="J7" s="131"/>
      <c r="K7" s="131"/>
      <c r="L7" s="131"/>
      <c r="M7" s="131"/>
      <c r="N7" s="131"/>
      <c r="O7" s="131"/>
      <c r="P7" s="131"/>
      <c r="Q7" s="131"/>
    </row>
    <row r="8" spans="1:17" ht="84.75" customHeight="1">
      <c r="A8" s="475"/>
      <c r="B8" s="477" t="s">
        <v>300</v>
      </c>
      <c r="C8" s="136" t="s">
        <v>232</v>
      </c>
      <c r="D8" s="156"/>
      <c r="E8" s="127"/>
      <c r="F8" s="155"/>
      <c r="G8" s="151"/>
      <c r="H8" s="132"/>
      <c r="I8" s="132"/>
      <c r="J8" s="131"/>
      <c r="K8" s="131"/>
      <c r="L8" s="131"/>
      <c r="M8" s="131"/>
      <c r="N8" s="131"/>
      <c r="O8" s="131"/>
      <c r="P8" s="131"/>
      <c r="Q8" s="131"/>
    </row>
    <row r="9" spans="1:17" ht="84.75" customHeight="1">
      <c r="A9" s="475"/>
      <c r="B9" s="478"/>
      <c r="C9" s="215" t="s">
        <v>298</v>
      </c>
      <c r="D9" s="156"/>
      <c r="E9" s="127"/>
      <c r="F9" s="155"/>
      <c r="G9" s="151"/>
      <c r="H9" s="132"/>
      <c r="I9" s="132"/>
      <c r="J9" s="131"/>
      <c r="K9" s="131"/>
      <c r="L9" s="131"/>
      <c r="M9" s="131"/>
      <c r="N9" s="131"/>
      <c r="O9" s="131"/>
      <c r="P9" s="131"/>
      <c r="Q9" s="131"/>
    </row>
    <row r="10" spans="1:17" ht="84.75" customHeight="1">
      <c r="A10" s="475"/>
      <c r="B10" s="478"/>
      <c r="C10" s="215" t="s">
        <v>299</v>
      </c>
      <c r="D10" s="156"/>
      <c r="E10" s="127"/>
      <c r="F10" s="155"/>
      <c r="G10" s="151"/>
      <c r="H10" s="132"/>
      <c r="I10" s="132"/>
      <c r="J10" s="131"/>
      <c r="K10" s="131"/>
      <c r="L10" s="131"/>
      <c r="M10" s="131"/>
      <c r="N10" s="131"/>
      <c r="O10" s="131"/>
      <c r="P10" s="131"/>
      <c r="Q10" s="131"/>
    </row>
    <row r="11" spans="1:17" ht="84.75" customHeight="1">
      <c r="A11" s="475"/>
      <c r="B11" s="478"/>
      <c r="C11" s="215" t="s">
        <v>301</v>
      </c>
      <c r="D11" s="156"/>
      <c r="E11" s="127"/>
      <c r="F11" s="155"/>
      <c r="G11" s="151"/>
      <c r="H11" s="132"/>
      <c r="I11" s="132"/>
      <c r="J11" s="131"/>
      <c r="K11" s="131"/>
      <c r="L11" s="131"/>
      <c r="M11" s="131"/>
      <c r="N11" s="131"/>
      <c r="O11" s="131"/>
      <c r="P11" s="131"/>
      <c r="Q11" s="131"/>
    </row>
    <row r="12" spans="1:17" ht="84.75" customHeight="1">
      <c r="A12" s="475"/>
      <c r="B12" s="478"/>
      <c r="C12" s="215" t="s">
        <v>302</v>
      </c>
      <c r="D12" s="156"/>
      <c r="E12" s="127"/>
      <c r="F12" s="155"/>
      <c r="G12" s="151"/>
      <c r="H12" s="132"/>
      <c r="I12" s="132"/>
      <c r="J12" s="131"/>
      <c r="K12" s="131"/>
      <c r="L12" s="131"/>
      <c r="M12" s="131"/>
      <c r="N12" s="131"/>
      <c r="O12" s="131"/>
      <c r="P12" s="131"/>
      <c r="Q12" s="131"/>
    </row>
    <row r="13" spans="1:17" ht="84.75" customHeight="1">
      <c r="A13" s="475"/>
      <c r="B13" s="478"/>
      <c r="C13" s="105" t="s">
        <v>261</v>
      </c>
      <c r="D13" s="156"/>
      <c r="E13" s="133"/>
      <c r="F13" s="133"/>
      <c r="G13" s="151"/>
      <c r="H13" s="132"/>
      <c r="I13" s="132"/>
      <c r="J13" s="131"/>
      <c r="K13" s="131"/>
      <c r="L13" s="131"/>
      <c r="M13" s="131"/>
      <c r="N13" s="131"/>
      <c r="O13" s="131"/>
      <c r="P13" s="131"/>
      <c r="Q13" s="131"/>
    </row>
    <row r="14" spans="1:17" s="186" customFormat="1" ht="60">
      <c r="A14" s="475"/>
      <c r="B14" s="478"/>
      <c r="C14" s="190" t="s">
        <v>262</v>
      </c>
      <c r="D14" s="192"/>
      <c r="E14" s="191"/>
      <c r="F14" s="191"/>
      <c r="G14" s="191"/>
      <c r="H14" s="192"/>
      <c r="I14" s="192"/>
      <c r="J14" s="192"/>
      <c r="K14" s="192"/>
      <c r="L14" s="183"/>
      <c r="M14" s="183"/>
      <c r="N14" s="183"/>
      <c r="O14" s="183"/>
      <c r="P14" s="183"/>
      <c r="Q14" s="183"/>
    </row>
    <row r="15" spans="1:17" ht="85.5" customHeight="1">
      <c r="A15" s="475"/>
      <c r="B15" s="479"/>
      <c r="C15" s="153" t="s">
        <v>168</v>
      </c>
      <c r="D15" s="126"/>
      <c r="E15" s="153"/>
      <c r="F15" s="152"/>
      <c r="G15" s="151"/>
      <c r="H15" s="132"/>
      <c r="I15" s="132"/>
      <c r="J15" s="131"/>
      <c r="K15" s="131"/>
      <c r="L15" s="131"/>
      <c r="M15" s="131"/>
      <c r="N15" s="131"/>
      <c r="O15" s="131"/>
      <c r="P15" s="131"/>
      <c r="Q15" s="131"/>
    </row>
    <row r="16" spans="1:17" ht="75">
      <c r="A16" s="475"/>
      <c r="B16" s="480" t="s">
        <v>167</v>
      </c>
      <c r="C16" s="154" t="s">
        <v>243</v>
      </c>
      <c r="D16" s="126"/>
      <c r="E16" s="153"/>
      <c r="F16" s="152"/>
      <c r="G16" s="151"/>
      <c r="H16" s="132"/>
      <c r="I16" s="132"/>
      <c r="J16" s="131"/>
      <c r="K16" s="131"/>
      <c r="L16" s="131"/>
      <c r="M16" s="131"/>
      <c r="N16" s="131"/>
      <c r="O16" s="131"/>
      <c r="P16" s="131"/>
      <c r="Q16" s="131"/>
    </row>
    <row r="17" spans="1:17" ht="85.5" customHeight="1">
      <c r="A17" s="475"/>
      <c r="B17" s="481"/>
      <c r="C17" s="153" t="s">
        <v>293</v>
      </c>
      <c r="D17" s="126"/>
      <c r="E17" s="153"/>
      <c r="F17" s="152"/>
      <c r="G17" s="151"/>
      <c r="H17" s="132"/>
      <c r="I17" s="132"/>
      <c r="J17" s="131"/>
      <c r="K17" s="131"/>
      <c r="L17" s="131"/>
      <c r="M17" s="131"/>
      <c r="N17" s="131"/>
      <c r="O17" s="131"/>
      <c r="P17" s="131"/>
      <c r="Q17" s="131"/>
    </row>
    <row r="18" spans="1:17" ht="85.5" customHeight="1">
      <c r="A18" s="475"/>
      <c r="B18" s="481"/>
      <c r="C18" s="153" t="s">
        <v>303</v>
      </c>
      <c r="D18" s="126"/>
      <c r="E18" s="153"/>
      <c r="F18" s="157"/>
      <c r="G18" s="151"/>
      <c r="H18" s="132"/>
      <c r="I18" s="132"/>
      <c r="J18" s="131"/>
      <c r="K18" s="131"/>
      <c r="L18" s="131"/>
      <c r="M18" s="131"/>
      <c r="N18" s="131"/>
      <c r="O18" s="131"/>
      <c r="P18" s="131"/>
      <c r="Q18" s="131"/>
    </row>
    <row r="19" spans="1:17" ht="85.5" customHeight="1">
      <c r="A19" s="475"/>
      <c r="B19" s="482"/>
      <c r="C19" s="153" t="s">
        <v>304</v>
      </c>
      <c r="D19" s="126"/>
      <c r="E19" s="216"/>
      <c r="F19" s="217"/>
      <c r="G19" s="218"/>
      <c r="H19" s="219"/>
      <c r="I19" s="219"/>
      <c r="J19" s="220"/>
      <c r="K19" s="220"/>
      <c r="L19" s="131"/>
      <c r="M19" s="131"/>
      <c r="N19" s="131"/>
      <c r="O19" s="131"/>
      <c r="P19" s="131"/>
      <c r="Q19" s="131"/>
    </row>
    <row r="20" spans="1:17" s="186" customFormat="1" ht="66" customHeight="1">
      <c r="A20" s="475"/>
      <c r="B20" s="483" t="s">
        <v>244</v>
      </c>
      <c r="C20" s="190" t="s">
        <v>245</v>
      </c>
      <c r="D20" s="191"/>
      <c r="E20" s="192"/>
      <c r="F20" s="192"/>
      <c r="G20" s="192"/>
      <c r="H20" s="192"/>
      <c r="I20" s="192"/>
      <c r="J20" s="192"/>
      <c r="K20" s="192"/>
      <c r="L20" s="183"/>
      <c r="M20" s="183"/>
      <c r="N20" s="183"/>
      <c r="O20" s="183"/>
      <c r="P20" s="183"/>
      <c r="Q20" s="183"/>
    </row>
    <row r="21" spans="1:17" s="186" customFormat="1" ht="77.25" customHeight="1">
      <c r="A21" s="475"/>
      <c r="B21" s="483"/>
      <c r="C21" s="190" t="s">
        <v>246</v>
      </c>
      <c r="D21" s="191"/>
      <c r="E21" s="192"/>
      <c r="F21" s="192"/>
      <c r="G21" s="192"/>
      <c r="H21" s="192"/>
      <c r="I21" s="192"/>
      <c r="J21" s="192"/>
      <c r="K21" s="192"/>
      <c r="L21" s="183"/>
      <c r="M21" s="183"/>
      <c r="N21" s="183"/>
      <c r="O21" s="183"/>
      <c r="P21" s="183"/>
      <c r="Q21" s="183"/>
    </row>
    <row r="22" spans="1:17" s="186" customFormat="1" ht="75">
      <c r="A22" s="475"/>
      <c r="B22" s="483"/>
      <c r="C22" s="190" t="s">
        <v>305</v>
      </c>
      <c r="D22" s="191"/>
      <c r="E22" s="192"/>
      <c r="F22" s="192"/>
      <c r="G22" s="192"/>
      <c r="H22" s="192"/>
      <c r="I22" s="192"/>
      <c r="J22" s="192"/>
      <c r="K22" s="192"/>
      <c r="L22" s="183"/>
      <c r="M22" s="183"/>
      <c r="N22" s="183"/>
      <c r="O22" s="183"/>
      <c r="P22" s="183"/>
      <c r="Q22" s="183"/>
    </row>
    <row r="23" spans="1:17" s="106" customFormat="1" ht="117" customHeight="1">
      <c r="A23" s="475"/>
      <c r="B23" s="472" t="s">
        <v>166</v>
      </c>
      <c r="C23" s="244" t="s">
        <v>165</v>
      </c>
      <c r="D23" s="245"/>
      <c r="E23" s="150"/>
      <c r="F23" s="246"/>
      <c r="G23" s="247"/>
      <c r="H23" s="248"/>
      <c r="I23" s="121"/>
      <c r="J23" s="102"/>
      <c r="K23" s="102"/>
      <c r="L23" s="102"/>
      <c r="M23" s="102"/>
      <c r="N23" s="102"/>
      <c r="O23" s="102"/>
      <c r="P23" s="102"/>
      <c r="Q23" s="102"/>
    </row>
    <row r="24" spans="1:17" s="106" customFormat="1" ht="60">
      <c r="A24" s="475"/>
      <c r="B24" s="472"/>
      <c r="C24" s="249" t="s">
        <v>306</v>
      </c>
      <c r="D24" s="250"/>
      <c r="E24" s="231"/>
      <c r="F24" s="232"/>
      <c r="G24" s="233"/>
      <c r="H24" s="121"/>
      <c r="I24" s="121"/>
      <c r="J24" s="102"/>
      <c r="K24" s="102"/>
      <c r="L24" s="102"/>
      <c r="M24" s="102"/>
      <c r="N24" s="102"/>
      <c r="O24" s="102"/>
      <c r="P24" s="102"/>
      <c r="Q24" s="102"/>
    </row>
    <row r="25" spans="1:17" s="106" customFormat="1" ht="161.25" customHeight="1">
      <c r="A25" s="475"/>
      <c r="B25" s="472"/>
      <c r="C25" s="249" t="s">
        <v>307</v>
      </c>
      <c r="D25" s="250"/>
      <c r="E25" s="148"/>
      <c r="F25" s="149"/>
      <c r="G25" s="144"/>
      <c r="H25" s="121"/>
      <c r="I25" s="121"/>
      <c r="J25" s="102"/>
      <c r="K25" s="102"/>
      <c r="L25" s="102"/>
      <c r="M25" s="102"/>
      <c r="N25" s="102"/>
      <c r="O25" s="102"/>
      <c r="P25" s="102"/>
      <c r="Q25" s="102"/>
    </row>
    <row r="26" spans="1:17" s="106" customFormat="1" ht="127.5" customHeight="1">
      <c r="A26" s="476"/>
      <c r="B26" s="473"/>
      <c r="C26" s="230" t="s">
        <v>308</v>
      </c>
      <c r="D26" s="147"/>
      <c r="E26" s="146"/>
      <c r="F26" s="145"/>
      <c r="G26" s="144"/>
      <c r="H26" s="121"/>
      <c r="I26" s="121"/>
      <c r="J26" s="102"/>
      <c r="K26" s="102"/>
      <c r="L26" s="102"/>
      <c r="M26" s="102"/>
      <c r="N26" s="102"/>
      <c r="O26" s="102"/>
      <c r="P26" s="102"/>
      <c r="Q26" s="102"/>
    </row>
    <row r="27" spans="1:17">
      <c r="B27" s="386" t="s">
        <v>132</v>
      </c>
      <c r="C27" s="384" t="s">
        <v>61</v>
      </c>
      <c r="D27" s="384" t="s">
        <v>60</v>
      </c>
      <c r="E27" s="388" t="s">
        <v>133</v>
      </c>
      <c r="F27" s="388"/>
      <c r="G27" s="388"/>
      <c r="H27" s="388"/>
      <c r="I27" s="381" t="s">
        <v>178</v>
      </c>
    </row>
    <row r="28" spans="1:17">
      <c r="B28" s="387"/>
      <c r="C28" s="385"/>
      <c r="D28" s="385"/>
      <c r="E28" s="108" t="s">
        <v>134</v>
      </c>
      <c r="F28" s="108" t="s">
        <v>135</v>
      </c>
      <c r="G28" s="108" t="s">
        <v>136</v>
      </c>
      <c r="H28" s="108" t="s">
        <v>137</v>
      </c>
      <c r="I28" s="381"/>
    </row>
    <row r="29" spans="1:17" ht="90">
      <c r="B29" s="278" t="str">
        <f>'Valoración_Riesgo '!M42</f>
        <v>Fortalecimiento continuo del liderazgo, negociación, concertación y articulación con los diferentes actores sociales hacia la facilitación de los proyectos prioritarios de la UO</v>
      </c>
      <c r="C29" s="573" t="s">
        <v>562</v>
      </c>
      <c r="D29" s="350">
        <v>0.5</v>
      </c>
      <c r="E29" s="165"/>
      <c r="F29" s="165"/>
      <c r="G29" s="282">
        <v>0.25</v>
      </c>
      <c r="H29" s="282">
        <v>0.25</v>
      </c>
      <c r="I29" s="282">
        <f>SUM(E29:H29)</f>
        <v>0.5</v>
      </c>
    </row>
    <row r="30" spans="1:17">
      <c r="B30" s="167">
        <f>'Valoración_Riesgo '!M43</f>
        <v>0</v>
      </c>
      <c r="C30" s="102"/>
      <c r="D30" s="102"/>
      <c r="E30" s="165"/>
      <c r="F30" s="165"/>
      <c r="G30" s="165"/>
      <c r="H30" s="165"/>
      <c r="I30" s="166">
        <f>SUM(E30:H30)</f>
        <v>0</v>
      </c>
    </row>
    <row r="31" spans="1:17">
      <c r="B31" s="167">
        <f>'Valoración_Riesgo '!M44</f>
        <v>0</v>
      </c>
      <c r="C31" s="102"/>
      <c r="D31" s="102"/>
      <c r="E31" s="165"/>
      <c r="F31" s="165"/>
      <c r="G31" s="165"/>
      <c r="H31" s="165"/>
      <c r="I31" s="166">
        <f>SUM(E31:H31)</f>
        <v>0</v>
      </c>
    </row>
    <row r="32" spans="1:17" ht="37.5">
      <c r="H32" s="251" t="s">
        <v>347</v>
      </c>
    </row>
    <row r="33" spans="8:8" ht="63.75" customHeight="1">
      <c r="H33" s="252"/>
    </row>
  </sheetData>
  <protectedRanges>
    <protectedRange sqref="D23" name="Rango2_1_2_3_4"/>
    <protectedRange sqref="D24:E24" name="Rango2_1_1_3_1"/>
    <protectedRange sqref="D25:E25" name="Rango2_1_2_3_5_1"/>
    <protectedRange sqref="D26:E26" name="Rango2_1_2_3_8_1"/>
  </protectedRanges>
  <mergeCells count="32">
    <mergeCell ref="C27:C28"/>
    <mergeCell ref="B16:B19"/>
    <mergeCell ref="B20:B22"/>
    <mergeCell ref="A1:K1"/>
    <mergeCell ref="A4:A6"/>
    <mergeCell ref="B4:B6"/>
    <mergeCell ref="C4:C6"/>
    <mergeCell ref="A7:A26"/>
    <mergeCell ref="B8:B15"/>
    <mergeCell ref="A2:B2"/>
    <mergeCell ref="A3:B3"/>
    <mergeCell ref="D27:D28"/>
    <mergeCell ref="B23:B26"/>
    <mergeCell ref="J5:J6"/>
    <mergeCell ref="M5:M6"/>
    <mergeCell ref="I4:I6"/>
    <mergeCell ref="J4:K4"/>
    <mergeCell ref="D4:D6"/>
    <mergeCell ref="E4:F4"/>
    <mergeCell ref="G4:G6"/>
    <mergeCell ref="K5:K6"/>
    <mergeCell ref="F5:F6"/>
    <mergeCell ref="E27:H27"/>
    <mergeCell ref="H4:H6"/>
    <mergeCell ref="I27:I28"/>
    <mergeCell ref="E5:E6"/>
    <mergeCell ref="B27:B28"/>
    <mergeCell ref="P4:P6"/>
    <mergeCell ref="Q4:Q6"/>
    <mergeCell ref="L5:L6"/>
    <mergeCell ref="N5:N6"/>
    <mergeCell ref="O5:O6"/>
  </mergeCells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89"/>
  <sheetViews>
    <sheetView showGridLines="0" zoomScale="70" zoomScaleNormal="70" workbookViewId="0">
      <selection activeCell="G76" sqref="G76"/>
    </sheetView>
  </sheetViews>
  <sheetFormatPr baseColWidth="10" defaultRowHeight="15"/>
  <cols>
    <col min="1" max="2" width="35.7109375" style="128" customWidth="1"/>
    <col min="3" max="3" width="42.28515625" style="128" customWidth="1"/>
    <col min="4" max="4" width="27.42578125" style="128" customWidth="1"/>
    <col min="5" max="5" width="15" style="128" bestFit="1" customWidth="1"/>
    <col min="6" max="6" width="20" style="128" customWidth="1"/>
    <col min="7" max="7" width="28.28515625" style="128" customWidth="1"/>
    <col min="8" max="8" width="24.7109375" style="129" customWidth="1"/>
    <col min="9" max="9" width="48.7109375" style="128" customWidth="1"/>
    <col min="10" max="10" width="16" style="128" customWidth="1"/>
    <col min="11" max="11" width="20.85546875" style="374" customWidth="1"/>
    <col min="12" max="13" width="21.28515625" style="128" customWidth="1"/>
    <col min="14" max="15" width="21.28515625" style="374" customWidth="1"/>
    <col min="16" max="17" width="24.7109375" style="128" customWidth="1"/>
    <col min="18" max="16384" width="11.42578125" style="128"/>
  </cols>
  <sheetData>
    <row r="1" spans="1:17" ht="21">
      <c r="A1" s="406" t="s">
        <v>126</v>
      </c>
      <c r="B1" s="407"/>
      <c r="C1" s="407"/>
      <c r="D1" s="407"/>
      <c r="E1" s="407"/>
      <c r="F1" s="407"/>
      <c r="G1" s="407"/>
      <c r="H1" s="407"/>
      <c r="I1" s="407"/>
      <c r="J1" s="407"/>
      <c r="K1" s="407"/>
    </row>
    <row r="2" spans="1:17" s="106" customFormat="1" ht="39" customHeight="1">
      <c r="A2" s="456" t="str">
        <f>Serv.Salud!A2</f>
        <v>Herramienta número 3: Programación para el Nivel Local</v>
      </c>
      <c r="B2" s="457"/>
      <c r="C2" s="238"/>
      <c r="D2" s="238"/>
      <c r="E2" s="238"/>
      <c r="F2" s="238"/>
      <c r="G2" s="238"/>
      <c r="H2" s="238"/>
      <c r="K2" s="372"/>
      <c r="N2" s="372"/>
      <c r="O2" s="372"/>
    </row>
    <row r="3" spans="1:17" s="106" customFormat="1" ht="48" customHeight="1">
      <c r="A3" s="415" t="s">
        <v>345</v>
      </c>
      <c r="B3" s="415"/>
      <c r="C3" s="98"/>
      <c r="D3" s="98"/>
      <c r="E3" s="98"/>
      <c r="F3" s="98"/>
      <c r="G3" s="98"/>
      <c r="H3" s="243">
        <f>SUM(H7:H37,H44,H89)</f>
        <v>0</v>
      </c>
      <c r="K3" s="372"/>
      <c r="N3" s="372"/>
      <c r="O3" s="372"/>
    </row>
    <row r="4" spans="1:17" s="106" customFormat="1" ht="31.5" customHeight="1">
      <c r="A4" s="408" t="s">
        <v>205</v>
      </c>
      <c r="B4" s="416" t="s">
        <v>204</v>
      </c>
      <c r="C4" s="416" t="s">
        <v>203</v>
      </c>
      <c r="D4" s="421" t="s">
        <v>215</v>
      </c>
      <c r="E4" s="431" t="s">
        <v>201</v>
      </c>
      <c r="F4" s="432"/>
      <c r="G4" s="421" t="s">
        <v>200</v>
      </c>
      <c r="H4" s="411" t="s">
        <v>329</v>
      </c>
      <c r="I4" s="401" t="s">
        <v>327</v>
      </c>
      <c r="J4" s="404" t="s">
        <v>328</v>
      </c>
      <c r="K4" s="405"/>
      <c r="L4" s="239" t="s">
        <v>339</v>
      </c>
      <c r="M4" s="239" t="s">
        <v>340</v>
      </c>
      <c r="N4" s="375" t="s">
        <v>341</v>
      </c>
      <c r="O4" s="378" t="s">
        <v>342</v>
      </c>
      <c r="P4" s="389" t="s">
        <v>343</v>
      </c>
      <c r="Q4" s="389" t="s">
        <v>344</v>
      </c>
    </row>
    <row r="5" spans="1:17" s="106" customFormat="1" ht="31.5" customHeight="1">
      <c r="A5" s="409"/>
      <c r="B5" s="417"/>
      <c r="C5" s="417"/>
      <c r="D5" s="422"/>
      <c r="E5" s="419" t="s">
        <v>127</v>
      </c>
      <c r="F5" s="419" t="s">
        <v>128</v>
      </c>
      <c r="G5" s="422"/>
      <c r="H5" s="412"/>
      <c r="I5" s="402"/>
      <c r="J5" s="434" t="s">
        <v>199</v>
      </c>
      <c r="K5" s="484" t="s">
        <v>128</v>
      </c>
      <c r="L5" s="467" t="s">
        <v>128</v>
      </c>
      <c r="M5" s="467" t="s">
        <v>128</v>
      </c>
      <c r="N5" s="486" t="s">
        <v>128</v>
      </c>
      <c r="O5" s="486" t="s">
        <v>128</v>
      </c>
      <c r="P5" s="390"/>
      <c r="Q5" s="390"/>
    </row>
    <row r="6" spans="1:17" s="106" customFormat="1" ht="31.5" customHeight="1">
      <c r="A6" s="410"/>
      <c r="B6" s="418"/>
      <c r="C6" s="418"/>
      <c r="D6" s="423"/>
      <c r="E6" s="420"/>
      <c r="F6" s="420" t="s">
        <v>129</v>
      </c>
      <c r="G6" s="423"/>
      <c r="H6" s="413"/>
      <c r="I6" s="398"/>
      <c r="J6" s="435"/>
      <c r="K6" s="485"/>
      <c r="L6" s="468"/>
      <c r="M6" s="469"/>
      <c r="N6" s="487"/>
      <c r="O6" s="487"/>
      <c r="P6" s="391"/>
      <c r="Q6" s="391"/>
    </row>
    <row r="7" spans="1:17" ht="67.5" customHeight="1">
      <c r="A7" s="461" t="s">
        <v>337</v>
      </c>
      <c r="B7" s="450" t="s">
        <v>175</v>
      </c>
      <c r="C7" s="162" t="s">
        <v>174</v>
      </c>
      <c r="D7" s="160"/>
      <c r="E7" s="573" t="s">
        <v>563</v>
      </c>
      <c r="F7" s="158">
        <v>1</v>
      </c>
      <c r="G7" s="159"/>
      <c r="H7" s="132"/>
      <c r="I7" s="576" t="s">
        <v>565</v>
      </c>
      <c r="J7" s="575" t="s">
        <v>563</v>
      </c>
      <c r="K7" s="373">
        <v>1</v>
      </c>
      <c r="L7" s="574">
        <v>0.25</v>
      </c>
      <c r="M7" s="574">
        <v>0.25</v>
      </c>
      <c r="N7" s="373">
        <v>0.25</v>
      </c>
      <c r="O7" s="373">
        <v>0.25</v>
      </c>
      <c r="P7" s="575" t="s">
        <v>564</v>
      </c>
      <c r="Q7" s="362" t="s">
        <v>525</v>
      </c>
    </row>
    <row r="8" spans="1:17" ht="73.5" customHeight="1">
      <c r="A8" s="462"/>
      <c r="B8" s="452"/>
      <c r="C8" s="161" t="s">
        <v>173</v>
      </c>
      <c r="D8" s="160"/>
      <c r="E8" s="573" t="s">
        <v>563</v>
      </c>
      <c r="F8" s="158">
        <v>1</v>
      </c>
      <c r="G8" s="159"/>
      <c r="H8" s="132"/>
      <c r="I8" s="576" t="s">
        <v>565</v>
      </c>
      <c r="J8" s="575" t="s">
        <v>563</v>
      </c>
      <c r="K8" s="373">
        <v>1</v>
      </c>
      <c r="L8" s="574">
        <v>0.25</v>
      </c>
      <c r="M8" s="574">
        <v>0.25</v>
      </c>
      <c r="N8" s="373">
        <v>0.25</v>
      </c>
      <c r="O8" s="373">
        <v>0.25</v>
      </c>
      <c r="P8" s="575" t="s">
        <v>564</v>
      </c>
      <c r="Q8" s="362" t="s">
        <v>525</v>
      </c>
    </row>
    <row r="9" spans="1:17" s="186" customFormat="1" ht="73.5" customHeight="1">
      <c r="A9" s="462"/>
      <c r="B9" s="502" t="s">
        <v>368</v>
      </c>
      <c r="C9" s="193" t="s">
        <v>309</v>
      </c>
      <c r="D9" s="577">
        <v>1</v>
      </c>
      <c r="E9" s="197">
        <v>1</v>
      </c>
      <c r="F9" s="582">
        <v>1</v>
      </c>
      <c r="G9" s="578"/>
      <c r="H9" s="579"/>
      <c r="I9" s="583" t="s">
        <v>569</v>
      </c>
      <c r="J9" s="370">
        <v>1</v>
      </c>
      <c r="K9" s="373">
        <v>1</v>
      </c>
      <c r="L9" s="370"/>
      <c r="M9" s="370"/>
      <c r="N9" s="373"/>
      <c r="O9" s="373">
        <v>1</v>
      </c>
      <c r="P9" s="583" t="s">
        <v>567</v>
      </c>
      <c r="Q9" s="362" t="s">
        <v>525</v>
      </c>
    </row>
    <row r="10" spans="1:17" s="186" customFormat="1" ht="30">
      <c r="A10" s="462"/>
      <c r="B10" s="503"/>
      <c r="C10" s="194" t="s">
        <v>172</v>
      </c>
      <c r="D10" s="195"/>
      <c r="E10" s="197">
        <v>0.5</v>
      </c>
      <c r="F10" s="582">
        <v>0.5</v>
      </c>
      <c r="G10" s="197"/>
      <c r="H10" s="580"/>
      <c r="I10" s="583" t="s">
        <v>569</v>
      </c>
      <c r="J10" s="370">
        <v>1</v>
      </c>
      <c r="K10" s="373">
        <v>0.5</v>
      </c>
      <c r="L10" s="370"/>
      <c r="M10" s="370"/>
      <c r="N10" s="373">
        <v>0.25</v>
      </c>
      <c r="O10" s="373">
        <v>0.25</v>
      </c>
      <c r="P10" s="583" t="s">
        <v>567</v>
      </c>
      <c r="Q10" s="362" t="s">
        <v>525</v>
      </c>
    </row>
    <row r="11" spans="1:17" s="186" customFormat="1" ht="45">
      <c r="A11" s="462"/>
      <c r="B11" s="504"/>
      <c r="C11" s="206" t="s">
        <v>247</v>
      </c>
      <c r="D11" s="195"/>
      <c r="E11" s="197">
        <v>1</v>
      </c>
      <c r="G11" s="197"/>
      <c r="H11" s="580"/>
      <c r="I11" s="584" t="s">
        <v>566</v>
      </c>
      <c r="J11" s="370">
        <v>1</v>
      </c>
      <c r="K11" s="373">
        <v>1</v>
      </c>
      <c r="L11" s="370"/>
      <c r="M11" s="370"/>
      <c r="N11" s="373"/>
      <c r="O11" s="373">
        <v>1</v>
      </c>
      <c r="P11" s="583" t="s">
        <v>567</v>
      </c>
      <c r="Q11" s="362" t="s">
        <v>525</v>
      </c>
    </row>
    <row r="12" spans="1:17" ht="70.5" customHeight="1">
      <c r="A12" s="462"/>
      <c r="B12" s="464" t="s">
        <v>171</v>
      </c>
      <c r="C12" s="206" t="s">
        <v>289</v>
      </c>
      <c r="D12" s="158"/>
      <c r="E12" s="573" t="s">
        <v>563</v>
      </c>
      <c r="F12" s="582">
        <v>1</v>
      </c>
      <c r="G12" s="157"/>
      <c r="H12" s="581"/>
      <c r="I12" s="575" t="s">
        <v>568</v>
      </c>
      <c r="J12" s="575" t="s">
        <v>563</v>
      </c>
      <c r="K12" s="373">
        <v>1</v>
      </c>
      <c r="L12" s="574">
        <v>0.25</v>
      </c>
      <c r="M12" s="574">
        <v>0.25</v>
      </c>
      <c r="N12" s="373">
        <v>0.25</v>
      </c>
      <c r="O12" s="373">
        <v>0.25</v>
      </c>
      <c r="P12" s="575" t="s">
        <v>564</v>
      </c>
      <c r="Q12" s="362" t="s">
        <v>525</v>
      </c>
    </row>
    <row r="13" spans="1:17" ht="99" customHeight="1">
      <c r="A13" s="462"/>
      <c r="B13" s="505"/>
      <c r="C13" s="196" t="s">
        <v>310</v>
      </c>
      <c r="D13" s="158"/>
      <c r="E13" s="573" t="s">
        <v>563</v>
      </c>
      <c r="F13" s="582">
        <v>1</v>
      </c>
      <c r="G13" s="157"/>
      <c r="H13" s="581"/>
      <c r="I13" s="575" t="s">
        <v>570</v>
      </c>
      <c r="J13" s="575" t="s">
        <v>563</v>
      </c>
      <c r="K13" s="373">
        <v>1</v>
      </c>
      <c r="L13" s="574">
        <v>0.25</v>
      </c>
      <c r="M13" s="574">
        <v>0.25</v>
      </c>
      <c r="N13" s="373">
        <v>0.25</v>
      </c>
      <c r="O13" s="373">
        <v>0.25</v>
      </c>
      <c r="P13" s="575" t="s">
        <v>564</v>
      </c>
      <c r="Q13" s="362" t="s">
        <v>525</v>
      </c>
    </row>
    <row r="14" spans="1:17" ht="99" customHeight="1">
      <c r="A14" s="462"/>
      <c r="B14" s="506"/>
      <c r="C14" s="196" t="s">
        <v>312</v>
      </c>
      <c r="D14" s="585">
        <v>1</v>
      </c>
      <c r="E14" s="157">
        <v>1</v>
      </c>
      <c r="F14" s="158">
        <v>1</v>
      </c>
      <c r="G14" s="157"/>
      <c r="H14" s="581"/>
      <c r="I14" s="576" t="s">
        <v>571</v>
      </c>
      <c r="J14" s="260">
        <v>1</v>
      </c>
      <c r="K14" s="373">
        <v>1</v>
      </c>
      <c r="L14" s="260"/>
      <c r="M14" s="260"/>
      <c r="N14" s="373"/>
      <c r="O14" s="373">
        <v>1</v>
      </c>
      <c r="P14" s="583" t="s">
        <v>567</v>
      </c>
      <c r="Q14" s="362" t="s">
        <v>525</v>
      </c>
    </row>
    <row r="15" spans="1:17" s="186" customFormat="1" ht="30">
      <c r="A15" s="462"/>
      <c r="B15" s="507" t="s">
        <v>369</v>
      </c>
      <c r="C15" s="196" t="s">
        <v>321</v>
      </c>
      <c r="D15" s="355">
        <v>10</v>
      </c>
      <c r="E15" s="356"/>
      <c r="F15" s="357"/>
      <c r="G15" s="358"/>
      <c r="H15" s="198"/>
      <c r="I15" s="356" t="s">
        <v>524</v>
      </c>
      <c r="J15" s="359"/>
      <c r="K15" s="371">
        <v>1</v>
      </c>
      <c r="L15" s="360">
        <v>0.25</v>
      </c>
      <c r="M15" s="360">
        <v>0.25</v>
      </c>
      <c r="N15" s="371">
        <v>0.25</v>
      </c>
      <c r="O15" s="371">
        <v>0.25</v>
      </c>
      <c r="P15" s="376" t="s">
        <v>543</v>
      </c>
      <c r="Q15" s="362" t="s">
        <v>525</v>
      </c>
    </row>
    <row r="16" spans="1:17" s="186" customFormat="1" ht="45.75" customHeight="1">
      <c r="A16" s="462"/>
      <c r="B16" s="508"/>
      <c r="C16" s="196" t="s">
        <v>311</v>
      </c>
      <c r="D16" s="363" t="s">
        <v>526</v>
      </c>
      <c r="E16" s="361"/>
      <c r="F16" s="357"/>
      <c r="G16" s="358"/>
      <c r="H16" s="364"/>
      <c r="I16" s="356" t="s">
        <v>527</v>
      </c>
      <c r="J16" s="359" t="s">
        <v>528</v>
      </c>
      <c r="K16" s="371" t="s">
        <v>528</v>
      </c>
      <c r="L16" s="360" t="s">
        <v>528</v>
      </c>
      <c r="M16" s="360" t="s">
        <v>528</v>
      </c>
      <c r="N16" s="371" t="s">
        <v>528</v>
      </c>
      <c r="O16" s="371" t="s">
        <v>528</v>
      </c>
      <c r="P16" s="376" t="s">
        <v>544</v>
      </c>
      <c r="Q16" s="362" t="s">
        <v>525</v>
      </c>
    </row>
    <row r="17" spans="1:17" s="186" customFormat="1" ht="45">
      <c r="A17" s="462"/>
      <c r="B17" s="508"/>
      <c r="C17" s="196" t="s">
        <v>324</v>
      </c>
      <c r="D17" s="363" t="s">
        <v>532</v>
      </c>
      <c r="E17" s="361"/>
      <c r="F17" s="357"/>
      <c r="G17" s="358"/>
      <c r="H17" s="364"/>
      <c r="I17" s="365" t="s">
        <v>528</v>
      </c>
      <c r="J17" s="359" t="s">
        <v>528</v>
      </c>
      <c r="K17" s="371" t="s">
        <v>528</v>
      </c>
      <c r="L17" s="360" t="s">
        <v>528</v>
      </c>
      <c r="M17" s="360" t="s">
        <v>528</v>
      </c>
      <c r="N17" s="371" t="s">
        <v>528</v>
      </c>
      <c r="O17" s="371" t="s">
        <v>528</v>
      </c>
      <c r="P17" s="361"/>
      <c r="Q17" s="362" t="s">
        <v>525</v>
      </c>
    </row>
    <row r="18" spans="1:17" s="186" customFormat="1" ht="60">
      <c r="A18" s="462"/>
      <c r="B18" s="508"/>
      <c r="C18" s="196" t="s">
        <v>373</v>
      </c>
      <c r="D18" s="379">
        <v>3922</v>
      </c>
      <c r="E18" s="361"/>
      <c r="F18" s="357"/>
      <c r="G18" s="358"/>
      <c r="H18" s="364"/>
      <c r="I18" s="357" t="s">
        <v>540</v>
      </c>
      <c r="J18" s="359" t="s">
        <v>541</v>
      </c>
      <c r="K18" s="359" t="s">
        <v>541</v>
      </c>
      <c r="L18" s="360">
        <v>0.25</v>
      </c>
      <c r="M18" s="360">
        <v>0.25</v>
      </c>
      <c r="N18" s="360">
        <v>0.25</v>
      </c>
      <c r="O18" s="360">
        <v>0.25</v>
      </c>
      <c r="P18" s="377" t="s">
        <v>542</v>
      </c>
      <c r="Q18" s="362" t="s">
        <v>525</v>
      </c>
    </row>
    <row r="19" spans="1:17" s="186" customFormat="1" ht="52.5" customHeight="1">
      <c r="A19" s="462"/>
      <c r="B19" s="508"/>
      <c r="C19" s="196" t="s">
        <v>313</v>
      </c>
      <c r="D19" s="363" t="s">
        <v>529</v>
      </c>
      <c r="E19" s="361"/>
      <c r="F19" s="357"/>
      <c r="G19" s="358"/>
      <c r="H19" s="364"/>
      <c r="I19" s="356" t="s">
        <v>530</v>
      </c>
      <c r="J19" s="357">
        <v>1</v>
      </c>
      <c r="K19" s="371">
        <v>1</v>
      </c>
      <c r="L19" s="360"/>
      <c r="M19" s="360">
        <v>0.5</v>
      </c>
      <c r="N19" s="371"/>
      <c r="O19" s="371">
        <v>0.5</v>
      </c>
      <c r="P19" s="362" t="s">
        <v>531</v>
      </c>
      <c r="Q19" s="362" t="s">
        <v>525</v>
      </c>
    </row>
    <row r="20" spans="1:17" s="186" customFormat="1" ht="62.25" customHeight="1">
      <c r="A20" s="462"/>
      <c r="B20" s="502" t="s">
        <v>248</v>
      </c>
      <c r="C20" s="196" t="s">
        <v>249</v>
      </c>
      <c r="D20" s="199"/>
      <c r="E20" s="200"/>
      <c r="F20" s="201"/>
      <c r="G20" s="201"/>
      <c r="H20" s="184"/>
      <c r="I20" s="183"/>
      <c r="J20" s="183"/>
      <c r="K20" s="373"/>
      <c r="L20" s="183"/>
      <c r="M20" s="183"/>
      <c r="N20" s="373"/>
      <c r="O20" s="373"/>
      <c r="P20" s="183"/>
      <c r="Q20" s="183"/>
    </row>
    <row r="21" spans="1:17" s="186" customFormat="1" ht="62.25" customHeight="1">
      <c r="A21" s="462"/>
      <c r="B21" s="509"/>
      <c r="C21" s="196" t="s">
        <v>314</v>
      </c>
      <c r="D21" s="199"/>
      <c r="E21" s="200"/>
      <c r="F21" s="201"/>
      <c r="G21" s="201"/>
      <c r="H21" s="184"/>
      <c r="I21" s="183"/>
      <c r="J21" s="183"/>
      <c r="K21" s="373"/>
      <c r="L21" s="183"/>
      <c r="M21" s="183"/>
      <c r="N21" s="373"/>
      <c r="O21" s="373"/>
      <c r="P21" s="183"/>
      <c r="Q21" s="183"/>
    </row>
    <row r="22" spans="1:17" s="186" customFormat="1" ht="62.25" customHeight="1">
      <c r="A22" s="462"/>
      <c r="B22" s="509"/>
      <c r="C22" s="200" t="s">
        <v>170</v>
      </c>
      <c r="D22" s="199"/>
      <c r="E22" s="200"/>
      <c r="F22" s="201"/>
      <c r="G22" s="201"/>
      <c r="H22" s="184"/>
      <c r="I22" s="183"/>
      <c r="J22" s="183"/>
      <c r="K22" s="373"/>
      <c r="L22" s="183"/>
      <c r="M22" s="183"/>
      <c r="N22" s="373"/>
      <c r="O22" s="373"/>
      <c r="P22" s="183"/>
      <c r="Q22" s="183"/>
    </row>
    <row r="23" spans="1:17" s="186" customFormat="1" ht="62.25" customHeight="1">
      <c r="A23" s="462"/>
      <c r="B23" s="509"/>
      <c r="C23" s="202" t="s">
        <v>315</v>
      </c>
      <c r="D23" s="199"/>
      <c r="E23" s="200"/>
      <c r="F23" s="201"/>
      <c r="G23" s="201"/>
      <c r="H23" s="184"/>
      <c r="I23" s="183"/>
      <c r="J23" s="183"/>
      <c r="K23" s="373"/>
      <c r="L23" s="183"/>
      <c r="M23" s="183"/>
      <c r="N23" s="373"/>
      <c r="O23" s="373"/>
      <c r="P23" s="183"/>
      <c r="Q23" s="183"/>
    </row>
    <row r="24" spans="1:17" s="186" customFormat="1" ht="62.25" customHeight="1">
      <c r="A24" s="462"/>
      <c r="B24" s="509"/>
      <c r="C24" s="187" t="s">
        <v>316</v>
      </c>
      <c r="D24" s="199"/>
      <c r="E24" s="200"/>
      <c r="F24" s="201"/>
      <c r="G24" s="201"/>
      <c r="H24" s="184"/>
      <c r="I24" s="183"/>
      <c r="J24" s="183"/>
      <c r="K24" s="373"/>
      <c r="L24" s="183"/>
      <c r="M24" s="183"/>
      <c r="N24" s="373"/>
      <c r="O24" s="373"/>
      <c r="P24" s="183"/>
      <c r="Q24" s="183"/>
    </row>
    <row r="25" spans="1:17" s="186" customFormat="1" ht="30">
      <c r="A25" s="462"/>
      <c r="B25" s="509"/>
      <c r="C25" s="200" t="s">
        <v>169</v>
      </c>
      <c r="D25" s="197"/>
      <c r="E25" s="200"/>
      <c r="F25" s="201"/>
      <c r="G25" s="201"/>
      <c r="H25" s="184"/>
      <c r="I25" s="183"/>
      <c r="J25" s="183"/>
      <c r="K25" s="373"/>
      <c r="L25" s="183"/>
      <c r="M25" s="183"/>
      <c r="N25" s="373"/>
      <c r="O25" s="373"/>
      <c r="P25" s="183"/>
      <c r="Q25" s="183"/>
    </row>
    <row r="26" spans="1:17" s="186" customFormat="1" ht="30">
      <c r="A26" s="462"/>
      <c r="B26" s="509"/>
      <c r="C26" s="194" t="s">
        <v>317</v>
      </c>
      <c r="D26" s="197"/>
      <c r="E26" s="200"/>
      <c r="F26" s="201"/>
      <c r="G26" s="201"/>
      <c r="H26" s="184"/>
      <c r="I26" s="183"/>
      <c r="J26" s="183"/>
      <c r="K26" s="373"/>
      <c r="L26" s="183"/>
      <c r="M26" s="183"/>
      <c r="N26" s="373"/>
      <c r="O26" s="373"/>
      <c r="P26" s="183"/>
      <c r="Q26" s="183"/>
    </row>
    <row r="27" spans="1:17" s="186" customFormat="1">
      <c r="A27" s="462"/>
      <c r="B27" s="509"/>
      <c r="C27" s="194" t="s">
        <v>325</v>
      </c>
      <c r="D27" s="197"/>
      <c r="E27" s="200"/>
      <c r="F27" s="201"/>
      <c r="G27" s="201"/>
      <c r="H27" s="184"/>
      <c r="I27" s="183"/>
      <c r="J27" s="183"/>
      <c r="K27" s="373"/>
      <c r="L27" s="183"/>
      <c r="M27" s="183"/>
      <c r="N27" s="373"/>
      <c r="O27" s="373"/>
      <c r="P27" s="183"/>
      <c r="Q27" s="183"/>
    </row>
    <row r="28" spans="1:17" s="186" customFormat="1" ht="76.5" customHeight="1">
      <c r="A28" s="462"/>
      <c r="B28" s="509"/>
      <c r="C28" s="194" t="s">
        <v>318</v>
      </c>
      <c r="D28" s="197"/>
      <c r="E28" s="200"/>
      <c r="F28" s="201"/>
      <c r="G28" s="201"/>
      <c r="H28" s="184"/>
      <c r="I28" s="183"/>
      <c r="J28" s="183"/>
      <c r="K28" s="373"/>
      <c r="L28" s="183"/>
      <c r="M28" s="183"/>
      <c r="N28" s="373"/>
      <c r="O28" s="373"/>
      <c r="P28" s="183"/>
      <c r="Q28" s="183"/>
    </row>
    <row r="29" spans="1:17" s="186" customFormat="1" ht="62.25" customHeight="1">
      <c r="A29" s="462"/>
      <c r="B29" s="510"/>
      <c r="C29" s="200" t="s">
        <v>319</v>
      </c>
      <c r="D29" s="199"/>
      <c r="E29" s="200"/>
      <c r="F29" s="201"/>
      <c r="G29" s="201"/>
      <c r="H29" s="184"/>
      <c r="I29" s="183"/>
      <c r="J29" s="183"/>
      <c r="K29" s="373"/>
      <c r="L29" s="183"/>
      <c r="M29" s="183"/>
      <c r="N29" s="373"/>
      <c r="O29" s="373"/>
      <c r="P29" s="183"/>
      <c r="Q29" s="183"/>
    </row>
    <row r="30" spans="1:17" s="186" customFormat="1" ht="107.25" customHeight="1">
      <c r="A30" s="462"/>
      <c r="B30" s="500" t="s">
        <v>250</v>
      </c>
      <c r="C30" s="190" t="s">
        <v>251</v>
      </c>
      <c r="D30" s="199">
        <v>0</v>
      </c>
      <c r="E30" s="200"/>
      <c r="F30" s="201"/>
      <c r="G30" s="201"/>
      <c r="H30" s="184"/>
      <c r="I30" s="356" t="s">
        <v>537</v>
      </c>
      <c r="J30" s="370">
        <v>1</v>
      </c>
      <c r="K30" s="373">
        <v>1</v>
      </c>
      <c r="L30" s="183"/>
      <c r="M30" s="183"/>
      <c r="N30" s="373">
        <v>1</v>
      </c>
      <c r="O30" s="373"/>
      <c r="P30" s="376" t="s">
        <v>538</v>
      </c>
      <c r="Q30" s="362" t="s">
        <v>535</v>
      </c>
    </row>
    <row r="31" spans="1:17" s="186" customFormat="1" ht="88.5" customHeight="1">
      <c r="A31" s="462"/>
      <c r="B31" s="511"/>
      <c r="C31" s="190" t="s">
        <v>252</v>
      </c>
      <c r="D31" s="357" t="s">
        <v>533</v>
      </c>
      <c r="E31" s="366"/>
      <c r="F31" s="367"/>
      <c r="G31" s="367"/>
      <c r="H31" s="368"/>
      <c r="I31" s="356" t="s">
        <v>536</v>
      </c>
      <c r="J31" s="357">
        <v>90</v>
      </c>
      <c r="K31" s="371">
        <v>1</v>
      </c>
      <c r="L31" s="360">
        <v>0.25</v>
      </c>
      <c r="M31" s="360">
        <v>0.25</v>
      </c>
      <c r="N31" s="371">
        <v>0.25</v>
      </c>
      <c r="O31" s="371">
        <v>0.25</v>
      </c>
      <c r="P31" s="369" t="s">
        <v>534</v>
      </c>
      <c r="Q31" s="362" t="s">
        <v>535</v>
      </c>
    </row>
    <row r="32" spans="1:17" s="186" customFormat="1" ht="109.5" customHeight="1">
      <c r="A32" s="462"/>
      <c r="B32" s="500" t="s">
        <v>253</v>
      </c>
      <c r="C32" s="190" t="s">
        <v>320</v>
      </c>
      <c r="D32" s="199"/>
      <c r="E32" s="200"/>
      <c r="F32" s="201"/>
      <c r="G32" s="201"/>
      <c r="H32" s="184"/>
      <c r="I32" s="183"/>
      <c r="J32" s="183"/>
      <c r="K32" s="373"/>
      <c r="L32" s="183"/>
      <c r="M32" s="183"/>
      <c r="N32" s="373"/>
      <c r="O32" s="373"/>
      <c r="P32" s="183"/>
      <c r="Q32" s="183"/>
    </row>
    <row r="33" spans="1:17" s="186" customFormat="1" ht="49.5" customHeight="1">
      <c r="A33" s="462"/>
      <c r="B33" s="501"/>
      <c r="C33" s="203" t="s">
        <v>254</v>
      </c>
      <c r="D33" s="199"/>
      <c r="E33" s="200"/>
      <c r="F33" s="201"/>
      <c r="G33" s="201"/>
      <c r="H33" s="184"/>
      <c r="I33" s="183"/>
      <c r="J33" s="183"/>
      <c r="K33" s="373"/>
      <c r="L33" s="183"/>
      <c r="M33" s="183"/>
      <c r="N33" s="373"/>
      <c r="O33" s="373"/>
      <c r="P33" s="183"/>
      <c r="Q33" s="183"/>
    </row>
    <row r="34" spans="1:17" s="186" customFormat="1" ht="81.75" customHeight="1">
      <c r="A34" s="462"/>
      <c r="B34" s="501"/>
      <c r="C34" s="190" t="s">
        <v>255</v>
      </c>
      <c r="D34" s="199"/>
      <c r="E34" s="200"/>
      <c r="F34" s="201"/>
      <c r="G34" s="201"/>
      <c r="H34" s="184"/>
      <c r="I34" s="183"/>
      <c r="J34" s="183"/>
      <c r="K34" s="373"/>
      <c r="L34" s="183"/>
      <c r="M34" s="183"/>
      <c r="N34" s="373"/>
      <c r="O34" s="373"/>
      <c r="P34" s="183"/>
      <c r="Q34" s="183"/>
    </row>
    <row r="35" spans="1:17" s="186" customFormat="1" ht="77.25" customHeight="1">
      <c r="A35" s="462"/>
      <c r="B35" s="499" t="s">
        <v>256</v>
      </c>
      <c r="C35" s="203" t="s">
        <v>257</v>
      </c>
      <c r="D35" s="199"/>
      <c r="E35" s="200"/>
      <c r="F35" s="201"/>
      <c r="G35" s="201"/>
      <c r="H35" s="184"/>
      <c r="I35" s="183"/>
      <c r="J35" s="183"/>
      <c r="K35" s="373"/>
      <c r="L35" s="183"/>
      <c r="M35" s="183"/>
      <c r="N35" s="373"/>
      <c r="O35" s="373"/>
      <c r="P35" s="183"/>
      <c r="Q35" s="183"/>
    </row>
    <row r="36" spans="1:17" s="186" customFormat="1" ht="62.25" customHeight="1">
      <c r="A36" s="462"/>
      <c r="B36" s="499"/>
      <c r="C36" s="203" t="s">
        <v>258</v>
      </c>
      <c r="D36" s="199"/>
      <c r="E36" s="200"/>
      <c r="F36" s="201"/>
      <c r="G36" s="201"/>
      <c r="H36" s="184"/>
      <c r="I36" s="183"/>
      <c r="J36" s="183"/>
      <c r="K36" s="373"/>
      <c r="L36" s="183"/>
      <c r="M36" s="183"/>
      <c r="N36" s="373"/>
      <c r="O36" s="373"/>
      <c r="P36" s="183"/>
      <c r="Q36" s="183"/>
    </row>
    <row r="37" spans="1:17" s="186" customFormat="1" ht="62.25" customHeight="1">
      <c r="A37" s="234"/>
      <c r="B37" s="225" t="s">
        <v>322</v>
      </c>
      <c r="C37" s="236" t="s">
        <v>323</v>
      </c>
      <c r="D37" s="235">
        <v>0</v>
      </c>
      <c r="E37" s="200"/>
      <c r="F37" s="201"/>
      <c r="G37" s="201"/>
      <c r="H37" s="184"/>
      <c r="I37" s="376" t="s">
        <v>539</v>
      </c>
      <c r="J37" s="370">
        <v>1</v>
      </c>
      <c r="K37" s="373">
        <v>1</v>
      </c>
      <c r="L37" s="183"/>
      <c r="M37" s="183"/>
      <c r="N37" s="373"/>
      <c r="O37" s="373">
        <v>1</v>
      </c>
      <c r="P37" s="376" t="s">
        <v>538</v>
      </c>
      <c r="Q37" s="362" t="s">
        <v>535</v>
      </c>
    </row>
    <row r="38" spans="1:17">
      <c r="B38" s="386" t="s">
        <v>132</v>
      </c>
      <c r="C38" s="384" t="s">
        <v>61</v>
      </c>
      <c r="D38" s="384" t="s">
        <v>60</v>
      </c>
      <c r="E38" s="388" t="s">
        <v>133</v>
      </c>
      <c r="F38" s="388"/>
      <c r="G38" s="388"/>
      <c r="H38" s="388"/>
      <c r="I38" s="381" t="s">
        <v>178</v>
      </c>
    </row>
    <row r="39" spans="1:17">
      <c r="B39" s="387"/>
      <c r="C39" s="385"/>
      <c r="D39" s="385"/>
      <c r="E39" s="108" t="s">
        <v>134</v>
      </c>
      <c r="F39" s="108" t="s">
        <v>135</v>
      </c>
      <c r="G39" s="108" t="s">
        <v>136</v>
      </c>
      <c r="H39" s="108" t="s">
        <v>137</v>
      </c>
      <c r="I39" s="381"/>
    </row>
    <row r="40" spans="1:17" ht="63" customHeight="1">
      <c r="B40" s="586" t="s">
        <v>545</v>
      </c>
      <c r="C40" s="102"/>
      <c r="D40" s="102"/>
      <c r="E40" s="165"/>
      <c r="F40" s="165"/>
      <c r="G40" s="165"/>
      <c r="H40" s="165"/>
      <c r="I40" s="166">
        <f>SUM(E40:H40)</f>
        <v>0</v>
      </c>
    </row>
    <row r="41" spans="1:17">
      <c r="B41" s="167">
        <f>'Valoración_Riesgo '!M47</f>
        <v>0</v>
      </c>
      <c r="C41" s="102"/>
      <c r="D41" s="102"/>
      <c r="E41" s="165"/>
      <c r="F41" s="165"/>
      <c r="G41" s="165"/>
      <c r="H41" s="165"/>
      <c r="I41" s="166">
        <f>SUM(E41:H41)</f>
        <v>0</v>
      </c>
    </row>
    <row r="42" spans="1:17">
      <c r="B42" s="167" t="str">
        <f>'Valoración_Riesgo '!M48</f>
        <v>Priorizar las acciones que representen riesgo</v>
      </c>
      <c r="C42" s="102"/>
      <c r="D42" s="102"/>
      <c r="E42" s="165"/>
      <c r="F42" s="165"/>
      <c r="G42" s="165"/>
      <c r="H42" s="165"/>
      <c r="I42" s="166">
        <f>SUM(E42:H42)</f>
        <v>0</v>
      </c>
    </row>
    <row r="43" spans="1:17" ht="56.25">
      <c r="H43" s="251" t="s">
        <v>347</v>
      </c>
    </row>
    <row r="44" spans="1:17" ht="48.75" customHeight="1">
      <c r="B44" s="106"/>
      <c r="H44" s="252"/>
    </row>
    <row r="45" spans="1:17">
      <c r="B45" s="106"/>
    </row>
    <row r="46" spans="1:17" ht="15" customHeight="1">
      <c r="B46" s="497" t="s">
        <v>179</v>
      </c>
      <c r="C46" s="497"/>
      <c r="D46" s="497"/>
      <c r="E46" s="497"/>
      <c r="F46" s="497"/>
      <c r="G46" s="497"/>
      <c r="H46" s="497"/>
      <c r="I46" s="497"/>
      <c r="J46" s="497"/>
      <c r="K46" s="497"/>
    </row>
    <row r="47" spans="1:17" ht="15" customHeight="1">
      <c r="B47" s="497"/>
      <c r="C47" s="497"/>
      <c r="D47" s="497"/>
      <c r="E47" s="497"/>
      <c r="F47" s="497"/>
      <c r="G47" s="497"/>
      <c r="H47" s="497"/>
      <c r="I47" s="497"/>
      <c r="J47" s="497"/>
      <c r="K47" s="497"/>
    </row>
    <row r="48" spans="1:17" ht="15" customHeight="1">
      <c r="B48" s="498" t="s">
        <v>180</v>
      </c>
      <c r="C48" s="498"/>
      <c r="D48" s="498"/>
      <c r="E48" s="498"/>
      <c r="F48" s="498"/>
      <c r="G48" s="498"/>
      <c r="H48" s="498"/>
      <c r="I48" s="498"/>
      <c r="J48" s="498"/>
      <c r="K48" s="498"/>
    </row>
    <row r="49" spans="2:11" ht="15" customHeight="1">
      <c r="B49" s="498"/>
      <c r="C49" s="498"/>
      <c r="D49" s="498"/>
      <c r="E49" s="498"/>
      <c r="F49" s="498"/>
      <c r="G49" s="498"/>
      <c r="H49" s="498"/>
      <c r="I49" s="498"/>
      <c r="J49" s="498"/>
      <c r="K49" s="498"/>
    </row>
    <row r="50" spans="2:11" ht="15.75">
      <c r="B50" s="497" t="s">
        <v>572</v>
      </c>
      <c r="C50" s="497"/>
      <c r="D50" s="497"/>
      <c r="E50" s="497"/>
      <c r="F50" s="497"/>
      <c r="G50" s="497"/>
      <c r="H50" s="497"/>
      <c r="I50" s="497"/>
      <c r="J50" s="497"/>
      <c r="K50" s="497"/>
    </row>
    <row r="51" spans="2:11" ht="15.75">
      <c r="B51" s="490" t="s">
        <v>573</v>
      </c>
      <c r="C51" s="492"/>
      <c r="D51" s="490" t="s">
        <v>574</v>
      </c>
      <c r="E51" s="492"/>
      <c r="F51" s="497" t="s">
        <v>575</v>
      </c>
      <c r="G51" s="497"/>
      <c r="H51" s="497"/>
      <c r="I51" s="497"/>
      <c r="J51" s="497"/>
      <c r="K51" s="497"/>
    </row>
    <row r="52" spans="2:11" ht="40.5" customHeight="1">
      <c r="B52" s="490" t="s">
        <v>181</v>
      </c>
      <c r="C52" s="491"/>
      <c r="D52" s="491"/>
      <c r="E52" s="491"/>
      <c r="F52" s="492"/>
      <c r="G52" s="493" t="s">
        <v>182</v>
      </c>
      <c r="H52" s="494"/>
      <c r="I52" s="494"/>
      <c r="J52" s="494"/>
      <c r="K52" s="587" t="s">
        <v>183</v>
      </c>
    </row>
    <row r="53" spans="2:11" ht="15" customHeight="1">
      <c r="B53" s="495" t="s">
        <v>184</v>
      </c>
      <c r="C53" s="495" t="s">
        <v>185</v>
      </c>
      <c r="D53" s="495" t="s">
        <v>186</v>
      </c>
      <c r="E53" s="488" t="s">
        <v>187</v>
      </c>
      <c r="F53" s="495" t="s">
        <v>188</v>
      </c>
      <c r="G53" s="488" t="s">
        <v>189</v>
      </c>
      <c r="H53" s="488" t="s">
        <v>190</v>
      </c>
      <c r="I53" s="488" t="s">
        <v>191</v>
      </c>
      <c r="J53" s="488" t="s">
        <v>192</v>
      </c>
      <c r="K53" s="588" t="s">
        <v>193</v>
      </c>
    </row>
    <row r="54" spans="2:11" ht="15" customHeight="1" thickBot="1">
      <c r="B54" s="496"/>
      <c r="C54" s="496"/>
      <c r="D54" s="496"/>
      <c r="E54" s="489"/>
      <c r="F54" s="496"/>
      <c r="G54" s="489"/>
      <c r="H54" s="489"/>
      <c r="I54" s="489"/>
      <c r="J54" s="489"/>
      <c r="K54" s="588"/>
    </row>
    <row r="55" spans="2:11" ht="15" customHeight="1">
      <c r="B55" s="639" t="s">
        <v>194</v>
      </c>
      <c r="C55" s="589" t="s">
        <v>576</v>
      </c>
      <c r="D55" s="590" t="s">
        <v>577</v>
      </c>
      <c r="E55" s="591" t="s">
        <v>578</v>
      </c>
      <c r="F55" s="592">
        <v>1</v>
      </c>
      <c r="G55" s="593"/>
      <c r="H55" s="593">
        <v>1</v>
      </c>
      <c r="I55" s="593"/>
      <c r="J55" s="593"/>
      <c r="K55" s="594"/>
    </row>
    <row r="56" spans="2:11" ht="15" customHeight="1">
      <c r="B56" s="639"/>
      <c r="C56" s="595"/>
      <c r="D56" s="596"/>
      <c r="E56" s="597"/>
      <c r="F56" s="595"/>
      <c r="G56" s="598"/>
      <c r="H56" s="598"/>
      <c r="I56" s="598"/>
      <c r="J56" s="598"/>
      <c r="K56" s="599"/>
    </row>
    <row r="57" spans="2:11" ht="15" customHeight="1">
      <c r="B57" s="639"/>
      <c r="C57" s="595"/>
      <c r="D57" s="596"/>
      <c r="E57" s="597"/>
      <c r="F57" s="595"/>
      <c r="G57" s="598"/>
      <c r="H57" s="598"/>
      <c r="I57" s="598"/>
      <c r="J57" s="598"/>
      <c r="K57" s="599"/>
    </row>
    <row r="58" spans="2:11" ht="15" customHeight="1">
      <c r="B58" s="639"/>
      <c r="C58" s="595"/>
      <c r="D58" s="596"/>
      <c r="E58" s="597"/>
      <c r="F58" s="595"/>
      <c r="G58" s="598"/>
      <c r="H58" s="598"/>
      <c r="I58" s="598"/>
      <c r="J58" s="598"/>
      <c r="K58" s="599"/>
    </row>
    <row r="59" spans="2:11" ht="15" customHeight="1">
      <c r="B59" s="639"/>
      <c r="C59" s="595"/>
      <c r="D59" s="596"/>
      <c r="E59" s="597"/>
      <c r="F59" s="595"/>
      <c r="G59" s="598"/>
      <c r="H59" s="598"/>
      <c r="I59" s="598"/>
      <c r="J59" s="598"/>
      <c r="K59" s="599"/>
    </row>
    <row r="60" spans="2:11" ht="15.75" customHeight="1">
      <c r="B60" s="639"/>
      <c r="C60" s="595"/>
      <c r="D60" s="596"/>
      <c r="E60" s="595"/>
      <c r="F60" s="595"/>
      <c r="G60" s="598"/>
      <c r="H60" s="598"/>
      <c r="I60" s="598"/>
      <c r="J60" s="598"/>
      <c r="K60" s="599"/>
    </row>
    <row r="61" spans="2:11" ht="15.75" customHeight="1">
      <c r="B61" s="639"/>
      <c r="C61" s="602"/>
      <c r="D61" s="603"/>
      <c r="E61" s="602"/>
      <c r="F61" s="602"/>
      <c r="G61" s="604"/>
      <c r="H61" s="604"/>
      <c r="I61" s="604"/>
      <c r="J61" s="604"/>
      <c r="K61" s="600"/>
    </row>
    <row r="62" spans="2:11" ht="15" customHeight="1">
      <c r="B62" s="640" t="s">
        <v>195</v>
      </c>
      <c r="C62" s="605" t="s">
        <v>579</v>
      </c>
      <c r="D62" s="606" t="s">
        <v>580</v>
      </c>
      <c r="E62" s="594" t="s">
        <v>578</v>
      </c>
      <c r="F62" s="607">
        <v>1</v>
      </c>
      <c r="G62" s="593"/>
      <c r="H62" s="593">
        <v>1</v>
      </c>
      <c r="I62" s="593"/>
      <c r="J62" s="593"/>
      <c r="K62" s="594"/>
    </row>
    <row r="63" spans="2:11" ht="15" customHeight="1">
      <c r="B63" s="640"/>
      <c r="C63" s="608"/>
      <c r="D63" s="609"/>
      <c r="E63" s="599"/>
      <c r="F63" s="628"/>
      <c r="G63" s="598"/>
      <c r="H63" s="598"/>
      <c r="I63" s="598"/>
      <c r="J63" s="598"/>
      <c r="K63" s="599"/>
    </row>
    <row r="64" spans="2:11" ht="15" customHeight="1">
      <c r="B64" s="640"/>
      <c r="C64" s="608"/>
      <c r="D64" s="609"/>
      <c r="E64" s="599"/>
      <c r="F64" s="628"/>
      <c r="G64" s="598"/>
      <c r="H64" s="598"/>
      <c r="I64" s="598"/>
      <c r="J64" s="598"/>
      <c r="K64" s="599"/>
    </row>
    <row r="65" spans="2:11" ht="15.75" customHeight="1">
      <c r="B65" s="640"/>
      <c r="C65" s="608"/>
      <c r="D65" s="609"/>
      <c r="E65" s="599"/>
      <c r="F65" s="628"/>
      <c r="G65" s="598"/>
      <c r="H65" s="598"/>
      <c r="I65" s="598"/>
      <c r="J65" s="598"/>
      <c r="K65" s="599"/>
    </row>
    <row r="66" spans="2:11" ht="15.75" customHeight="1">
      <c r="B66" s="640"/>
      <c r="C66" s="608"/>
      <c r="D66" s="609"/>
      <c r="E66" s="599"/>
      <c r="F66" s="628"/>
      <c r="G66" s="598"/>
      <c r="H66" s="598"/>
      <c r="I66" s="598"/>
      <c r="J66" s="598"/>
      <c r="K66" s="599"/>
    </row>
    <row r="67" spans="2:11" ht="15.75" customHeight="1">
      <c r="B67" s="640"/>
      <c r="C67" s="608"/>
      <c r="D67" s="609"/>
      <c r="E67" s="599"/>
      <c r="F67" s="628"/>
      <c r="G67" s="598"/>
      <c r="H67" s="598"/>
      <c r="I67" s="598"/>
      <c r="J67" s="598"/>
      <c r="K67" s="599"/>
    </row>
    <row r="68" spans="2:11" ht="15.75" customHeight="1">
      <c r="B68" s="640"/>
      <c r="C68" s="610"/>
      <c r="D68" s="611"/>
      <c r="E68" s="600"/>
      <c r="F68" s="629"/>
      <c r="G68" s="604"/>
      <c r="H68" s="604"/>
      <c r="I68" s="604"/>
      <c r="J68" s="604"/>
      <c r="K68" s="600"/>
    </row>
    <row r="69" spans="2:11" ht="15.75">
      <c r="B69" s="641" t="s">
        <v>196</v>
      </c>
      <c r="C69" s="612" t="s">
        <v>581</v>
      </c>
      <c r="D69" s="606" t="s">
        <v>582</v>
      </c>
      <c r="E69" s="591" t="s">
        <v>578</v>
      </c>
      <c r="F69" s="607">
        <v>1</v>
      </c>
      <c r="G69" s="630"/>
      <c r="H69" s="630"/>
      <c r="I69" s="593">
        <v>1</v>
      </c>
      <c r="J69" s="630"/>
      <c r="K69" s="625"/>
    </row>
    <row r="70" spans="2:11" ht="15.75">
      <c r="B70" s="641"/>
      <c r="C70" s="614"/>
      <c r="D70" s="609"/>
      <c r="E70" s="597"/>
      <c r="F70" s="628"/>
      <c r="G70" s="631"/>
      <c r="H70" s="631"/>
      <c r="I70" s="598"/>
      <c r="J70" s="631"/>
      <c r="K70" s="626"/>
    </row>
    <row r="71" spans="2:11" ht="15.75">
      <c r="B71" s="641"/>
      <c r="C71" s="614"/>
      <c r="D71" s="609"/>
      <c r="E71" s="597"/>
      <c r="F71" s="628"/>
      <c r="G71" s="631"/>
      <c r="H71" s="631"/>
      <c r="I71" s="598"/>
      <c r="J71" s="631"/>
      <c r="K71" s="626"/>
    </row>
    <row r="72" spans="2:11" ht="15.75">
      <c r="B72" s="641"/>
      <c r="C72" s="614"/>
      <c r="D72" s="609"/>
      <c r="E72" s="597"/>
      <c r="F72" s="628"/>
      <c r="G72" s="631"/>
      <c r="H72" s="631"/>
      <c r="I72" s="598"/>
      <c r="J72" s="631"/>
      <c r="K72" s="626"/>
    </row>
    <row r="73" spans="2:11" ht="15.75">
      <c r="B73" s="641"/>
      <c r="C73" s="614"/>
      <c r="D73" s="609"/>
      <c r="E73" s="597"/>
      <c r="F73" s="628"/>
      <c r="G73" s="631"/>
      <c r="H73" s="631"/>
      <c r="I73" s="598"/>
      <c r="J73" s="631"/>
      <c r="K73" s="626"/>
    </row>
    <row r="74" spans="2:11" ht="15.75">
      <c r="B74" s="641"/>
      <c r="C74" s="614"/>
      <c r="D74" s="609"/>
      <c r="E74" s="595"/>
      <c r="F74" s="628"/>
      <c r="G74" s="631"/>
      <c r="H74" s="631"/>
      <c r="I74" s="598"/>
      <c r="J74" s="631"/>
      <c r="K74" s="626"/>
    </row>
    <row r="75" spans="2:11" ht="15.75">
      <c r="B75" s="641"/>
      <c r="C75" s="615"/>
      <c r="D75" s="611"/>
      <c r="E75" s="602"/>
      <c r="F75" s="629"/>
      <c r="G75" s="632"/>
      <c r="H75" s="632"/>
      <c r="I75" s="604"/>
      <c r="J75" s="632"/>
      <c r="K75" s="627"/>
    </row>
    <row r="76" spans="2:11" ht="202.5" customHeight="1">
      <c r="B76" s="643" t="s">
        <v>589</v>
      </c>
      <c r="C76" s="645" t="s">
        <v>590</v>
      </c>
      <c r="D76" s="647" t="s">
        <v>593</v>
      </c>
      <c r="E76" s="601" t="s">
        <v>578</v>
      </c>
      <c r="F76" s="634">
        <v>1</v>
      </c>
      <c r="G76" s="633"/>
      <c r="H76" s="633">
        <v>1</v>
      </c>
      <c r="I76" s="633"/>
      <c r="J76" s="631"/>
      <c r="K76" s="626"/>
    </row>
    <row r="77" spans="2:11" ht="129.75" customHeight="1">
      <c r="B77" s="635"/>
      <c r="C77" s="645" t="s">
        <v>591</v>
      </c>
      <c r="D77" s="647" t="s">
        <v>594</v>
      </c>
      <c r="E77" s="601" t="s">
        <v>578</v>
      </c>
      <c r="F77" s="634">
        <v>1</v>
      </c>
      <c r="G77" s="632"/>
      <c r="H77" s="633"/>
      <c r="I77" s="633">
        <v>1</v>
      </c>
      <c r="J77" s="631"/>
      <c r="K77" s="626"/>
    </row>
    <row r="78" spans="2:11" ht="96" customHeight="1">
      <c r="B78" s="644"/>
      <c r="C78" s="646" t="s">
        <v>592</v>
      </c>
      <c r="D78" s="648" t="s">
        <v>595</v>
      </c>
      <c r="E78" s="601" t="s">
        <v>578</v>
      </c>
      <c r="F78" s="634">
        <v>1</v>
      </c>
      <c r="G78" s="632"/>
      <c r="H78" s="633">
        <v>1</v>
      </c>
      <c r="I78" s="633"/>
      <c r="J78" s="631"/>
      <c r="K78" s="626"/>
    </row>
    <row r="79" spans="2:11" ht="114">
      <c r="B79" s="636" t="s">
        <v>197</v>
      </c>
      <c r="C79" s="616" t="s">
        <v>583</v>
      </c>
      <c r="D79" s="617" t="s">
        <v>584</v>
      </c>
      <c r="E79" s="601" t="s">
        <v>578</v>
      </c>
      <c r="F79" s="613">
        <v>1</v>
      </c>
      <c r="G79" s="168"/>
      <c r="H79" s="168"/>
      <c r="I79" s="168">
        <v>1</v>
      </c>
      <c r="J79" s="593"/>
      <c r="K79" s="594"/>
    </row>
    <row r="80" spans="2:11" ht="15" customHeight="1">
      <c r="B80" s="637"/>
      <c r="C80" s="612" t="s">
        <v>585</v>
      </c>
      <c r="D80" s="594" t="s">
        <v>586</v>
      </c>
      <c r="E80" s="594" t="s">
        <v>578</v>
      </c>
      <c r="F80" s="607">
        <v>1</v>
      </c>
      <c r="G80" s="593"/>
      <c r="H80" s="593">
        <v>1</v>
      </c>
      <c r="I80" s="593"/>
      <c r="J80" s="598"/>
      <c r="K80" s="599"/>
    </row>
    <row r="81" spans="2:11" ht="15" customHeight="1">
      <c r="B81" s="637"/>
      <c r="C81" s="618"/>
      <c r="D81" s="599"/>
      <c r="E81" s="599"/>
      <c r="F81" s="628"/>
      <c r="G81" s="614"/>
      <c r="H81" s="614"/>
      <c r="I81" s="614"/>
      <c r="J81" s="598"/>
      <c r="K81" s="599"/>
    </row>
    <row r="82" spans="2:11" ht="69" customHeight="1">
      <c r="B82" s="638"/>
      <c r="C82" s="619"/>
      <c r="D82" s="600"/>
      <c r="E82" s="600"/>
      <c r="F82" s="629"/>
      <c r="G82" s="615"/>
      <c r="H82" s="615"/>
      <c r="I82" s="615"/>
      <c r="J82" s="604"/>
      <c r="K82" s="600"/>
    </row>
    <row r="83" spans="2:11" ht="15" customHeight="1">
      <c r="B83" s="642" t="s">
        <v>198</v>
      </c>
      <c r="C83" s="620" t="s">
        <v>587</v>
      </c>
      <c r="D83" s="621" t="s">
        <v>588</v>
      </c>
      <c r="E83" s="594" t="s">
        <v>578</v>
      </c>
      <c r="F83" s="607">
        <v>1</v>
      </c>
      <c r="G83" s="593"/>
      <c r="H83" s="593"/>
      <c r="I83" s="593">
        <v>1</v>
      </c>
      <c r="J83" s="593"/>
      <c r="K83" s="622"/>
    </row>
    <row r="84" spans="2:11" ht="15" customHeight="1">
      <c r="B84" s="642"/>
      <c r="C84" s="614"/>
      <c r="D84" s="614"/>
      <c r="E84" s="599"/>
      <c r="F84" s="599"/>
      <c r="G84" s="598"/>
      <c r="H84" s="598"/>
      <c r="I84" s="598"/>
      <c r="J84" s="598"/>
      <c r="K84" s="623"/>
    </row>
    <row r="85" spans="2:11" ht="15" customHeight="1">
      <c r="B85" s="642"/>
      <c r="C85" s="614"/>
      <c r="D85" s="614"/>
      <c r="E85" s="599"/>
      <c r="F85" s="599"/>
      <c r="G85" s="598"/>
      <c r="H85" s="598"/>
      <c r="I85" s="598"/>
      <c r="J85" s="598"/>
      <c r="K85" s="623"/>
    </row>
    <row r="86" spans="2:11" ht="15" customHeight="1">
      <c r="B86" s="642"/>
      <c r="C86" s="614"/>
      <c r="D86" s="614"/>
      <c r="E86" s="599"/>
      <c r="F86" s="599"/>
      <c r="G86" s="598"/>
      <c r="H86" s="598"/>
      <c r="I86" s="598"/>
      <c r="J86" s="598"/>
      <c r="K86" s="623"/>
    </row>
    <row r="87" spans="2:11" ht="49.5" customHeight="1">
      <c r="B87" s="642"/>
      <c r="C87" s="615"/>
      <c r="D87" s="615"/>
      <c r="E87" s="600"/>
      <c r="F87" s="600"/>
      <c r="G87" s="604"/>
      <c r="H87" s="604"/>
      <c r="I87" s="604"/>
      <c r="J87" s="604"/>
      <c r="K87" s="624"/>
    </row>
    <row r="88" spans="2:11" ht="37.5">
      <c r="H88" s="251" t="s">
        <v>348</v>
      </c>
    </row>
    <row r="89" spans="2:11" ht="66.75" customHeight="1">
      <c r="H89" s="252"/>
    </row>
  </sheetData>
  <mergeCells count="101">
    <mergeCell ref="B79:B82"/>
    <mergeCell ref="B76:B78"/>
    <mergeCell ref="K55:K61"/>
    <mergeCell ref="B55:B61"/>
    <mergeCell ref="B62:B68"/>
    <mergeCell ref="B69:B75"/>
    <mergeCell ref="F69:F75"/>
    <mergeCell ref="H62:H68"/>
    <mergeCell ref="I69:I75"/>
    <mergeCell ref="I62:I68"/>
    <mergeCell ref="G83:G87"/>
    <mergeCell ref="H83:H87"/>
    <mergeCell ref="I83:I87"/>
    <mergeCell ref="J83:J87"/>
    <mergeCell ref="K83:K87"/>
    <mergeCell ref="J79:J82"/>
    <mergeCell ref="K79:K82"/>
    <mergeCell ref="C80:C82"/>
    <mergeCell ref="D80:D82"/>
    <mergeCell ref="E80:E82"/>
    <mergeCell ref="F80:F82"/>
    <mergeCell ref="G80:G82"/>
    <mergeCell ref="H80:H82"/>
    <mergeCell ref="I80:I82"/>
    <mergeCell ref="J55:J61"/>
    <mergeCell ref="C62:C68"/>
    <mergeCell ref="D62:D68"/>
    <mergeCell ref="E62:E68"/>
    <mergeCell ref="F62:F68"/>
    <mergeCell ref="G62:G68"/>
    <mergeCell ref="J62:J68"/>
    <mergeCell ref="K62:K68"/>
    <mergeCell ref="A7:A36"/>
    <mergeCell ref="A1:K1"/>
    <mergeCell ref="A4:A6"/>
    <mergeCell ref="B4:B6"/>
    <mergeCell ref="C4:C6"/>
    <mergeCell ref="B35:B36"/>
    <mergeCell ref="B32:B34"/>
    <mergeCell ref="B7:B8"/>
    <mergeCell ref="I4:I6"/>
    <mergeCell ref="J4:K4"/>
    <mergeCell ref="B9:B11"/>
    <mergeCell ref="B12:B14"/>
    <mergeCell ref="B15:B19"/>
    <mergeCell ref="B20:B29"/>
    <mergeCell ref="B30:B31"/>
    <mergeCell ref="A2:B2"/>
    <mergeCell ref="B38:B39"/>
    <mergeCell ref="C38:C39"/>
    <mergeCell ref="D38:D39"/>
    <mergeCell ref="E38:H38"/>
    <mergeCell ref="I38:I39"/>
    <mergeCell ref="B46:K47"/>
    <mergeCell ref="B48:K49"/>
    <mergeCell ref="B50:K50"/>
    <mergeCell ref="B51:C51"/>
    <mergeCell ref="D51:E51"/>
    <mergeCell ref="F51:K51"/>
    <mergeCell ref="K53:K54"/>
    <mergeCell ref="B52:F52"/>
    <mergeCell ref="G52:J52"/>
    <mergeCell ref="B53:B54"/>
    <mergeCell ref="C53:C54"/>
    <mergeCell ref="D53:D54"/>
    <mergeCell ref="J53:J54"/>
    <mergeCell ref="E53:E54"/>
    <mergeCell ref="F53:F54"/>
    <mergeCell ref="G53:G54"/>
    <mergeCell ref="H53:H54"/>
    <mergeCell ref="C55:C61"/>
    <mergeCell ref="D55:D61"/>
    <mergeCell ref="E55:E61"/>
    <mergeCell ref="B83:B87"/>
    <mergeCell ref="I53:I54"/>
    <mergeCell ref="F55:F61"/>
    <mergeCell ref="G55:G61"/>
    <mergeCell ref="H55:H61"/>
    <mergeCell ref="I55:I61"/>
    <mergeCell ref="C69:C75"/>
    <mergeCell ref="D69:D75"/>
    <mergeCell ref="E69:E75"/>
    <mergeCell ref="C83:C87"/>
    <mergeCell ref="D83:D87"/>
    <mergeCell ref="E83:E87"/>
    <mergeCell ref="F83:F87"/>
    <mergeCell ref="A3:B3"/>
    <mergeCell ref="D4:D6"/>
    <mergeCell ref="E4:F4"/>
    <mergeCell ref="G4:G6"/>
    <mergeCell ref="Q4:Q6"/>
    <mergeCell ref="E5:E6"/>
    <mergeCell ref="F5:F6"/>
    <mergeCell ref="J5:J6"/>
    <mergeCell ref="K5:K6"/>
    <mergeCell ref="L5:L6"/>
    <mergeCell ref="M5:M6"/>
    <mergeCell ref="P4:P6"/>
    <mergeCell ref="N5:N6"/>
    <mergeCell ref="O5:O6"/>
    <mergeCell ref="H4:H6"/>
  </mergeCells>
  <conditionalFormatting sqref="G55:J62 G69:J87">
    <cfRule type="cellIs" dxfId="0" priority="2" stopIfTrue="1" operator="greaterThan">
      <formula>0%</formula>
    </cfRule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18"/>
  <sheetViews>
    <sheetView zoomScaleNormal="100" workbookViewId="0">
      <selection activeCell="F10" sqref="F10"/>
    </sheetView>
  </sheetViews>
  <sheetFormatPr baseColWidth="10" defaultRowHeight="15"/>
  <cols>
    <col min="1" max="2" width="35.7109375" style="106" customWidth="1"/>
    <col min="3" max="3" width="20.7109375" style="106" customWidth="1"/>
    <col min="4" max="4" width="13.7109375" style="106" bestFit="1" customWidth="1"/>
    <col min="5" max="5" width="15.140625" style="106" bestFit="1" customWidth="1"/>
    <col min="6" max="6" width="13.7109375" style="106" bestFit="1" customWidth="1"/>
    <col min="7" max="7" width="15.140625" style="106" bestFit="1" customWidth="1"/>
    <col min="8" max="8" width="32.7109375" style="106" customWidth="1"/>
    <col min="9" max="9" width="42" style="106" customWidth="1"/>
    <col min="10" max="10" width="14.42578125" style="106" customWidth="1"/>
    <col min="11" max="11" width="15.7109375" style="106" customWidth="1"/>
    <col min="12" max="15" width="13.7109375" style="128" customWidth="1"/>
    <col min="16" max="17" width="33.28515625" style="128" customWidth="1"/>
    <col min="18" max="16384" width="11.42578125" style="128"/>
  </cols>
  <sheetData>
    <row r="1" spans="1:17" ht="21">
      <c r="A1" s="406" t="s">
        <v>126</v>
      </c>
      <c r="B1" s="407"/>
      <c r="C1" s="407"/>
      <c r="D1" s="407"/>
      <c r="E1" s="407"/>
      <c r="F1" s="407"/>
      <c r="G1" s="407"/>
      <c r="H1" s="407"/>
      <c r="I1" s="407"/>
      <c r="J1" s="407"/>
      <c r="K1" s="407"/>
    </row>
    <row r="2" spans="1:17" s="106" customFormat="1" ht="39" customHeight="1">
      <c r="A2" s="456" t="str">
        <f>Serv.Salud!A2</f>
        <v>Herramienta número 3: Programación para el Nivel Local</v>
      </c>
      <c r="B2" s="457"/>
      <c r="C2" s="238"/>
      <c r="D2" s="238"/>
      <c r="E2" s="238"/>
      <c r="F2" s="238"/>
      <c r="G2" s="238"/>
      <c r="H2" s="238"/>
    </row>
    <row r="3" spans="1:17" s="106" customFormat="1" ht="48" customHeight="1">
      <c r="A3" s="415" t="s">
        <v>345</v>
      </c>
      <c r="B3" s="415"/>
      <c r="C3" s="98"/>
      <c r="D3" s="98"/>
      <c r="E3" s="98"/>
      <c r="F3" s="98"/>
      <c r="G3" s="98"/>
      <c r="H3" s="243">
        <f>SUM(H7:H11,H18)</f>
        <v>0</v>
      </c>
    </row>
    <row r="4" spans="1:17" s="106" customFormat="1" ht="31.5" customHeight="1">
      <c r="A4" s="408" t="s">
        <v>205</v>
      </c>
      <c r="B4" s="416" t="s">
        <v>204</v>
      </c>
      <c r="C4" s="416" t="s">
        <v>203</v>
      </c>
      <c r="D4" s="421" t="s">
        <v>215</v>
      </c>
      <c r="E4" s="431" t="s">
        <v>201</v>
      </c>
      <c r="F4" s="432"/>
      <c r="G4" s="421" t="s">
        <v>200</v>
      </c>
      <c r="H4" s="411" t="s">
        <v>329</v>
      </c>
      <c r="I4" s="401" t="s">
        <v>327</v>
      </c>
      <c r="J4" s="404" t="s">
        <v>328</v>
      </c>
      <c r="K4" s="405"/>
      <c r="L4" s="239" t="s">
        <v>339</v>
      </c>
      <c r="M4" s="239" t="s">
        <v>340</v>
      </c>
      <c r="N4" s="239" t="s">
        <v>341</v>
      </c>
      <c r="O4" s="237" t="s">
        <v>342</v>
      </c>
      <c r="P4" s="389" t="s">
        <v>343</v>
      </c>
      <c r="Q4" s="389" t="s">
        <v>344</v>
      </c>
    </row>
    <row r="5" spans="1:17" s="106" customFormat="1" ht="31.5" customHeight="1">
      <c r="A5" s="409"/>
      <c r="B5" s="417"/>
      <c r="C5" s="417"/>
      <c r="D5" s="422"/>
      <c r="E5" s="419" t="s">
        <v>127</v>
      </c>
      <c r="F5" s="419" t="s">
        <v>128</v>
      </c>
      <c r="G5" s="422"/>
      <c r="H5" s="412"/>
      <c r="I5" s="402"/>
      <c r="J5" s="434" t="s">
        <v>199</v>
      </c>
      <c r="K5" s="434" t="s">
        <v>128</v>
      </c>
      <c r="L5" s="467" t="s">
        <v>128</v>
      </c>
      <c r="M5" s="467" t="s">
        <v>128</v>
      </c>
      <c r="N5" s="467" t="s">
        <v>128</v>
      </c>
      <c r="O5" s="467" t="s">
        <v>128</v>
      </c>
      <c r="P5" s="390"/>
      <c r="Q5" s="390"/>
    </row>
    <row r="6" spans="1:17" s="106" customFormat="1" ht="31.5" customHeight="1">
      <c r="A6" s="410"/>
      <c r="B6" s="418"/>
      <c r="C6" s="418"/>
      <c r="D6" s="423"/>
      <c r="E6" s="420"/>
      <c r="F6" s="420" t="s">
        <v>129</v>
      </c>
      <c r="G6" s="423"/>
      <c r="H6" s="413"/>
      <c r="I6" s="398"/>
      <c r="J6" s="435"/>
      <c r="K6" s="435"/>
      <c r="L6" s="468"/>
      <c r="M6" s="469"/>
      <c r="N6" s="468"/>
      <c r="O6" s="468"/>
      <c r="P6" s="391"/>
      <c r="Q6" s="391"/>
    </row>
    <row r="7" spans="1:17" ht="30">
      <c r="A7" s="447" t="s">
        <v>338</v>
      </c>
      <c r="B7" s="171" t="s">
        <v>176</v>
      </c>
      <c r="C7" s="142" t="s">
        <v>151</v>
      </c>
      <c r="D7" s="114"/>
      <c r="E7" s="100"/>
      <c r="F7" s="100"/>
      <c r="G7" s="100"/>
      <c r="H7" s="100"/>
      <c r="I7" s="100"/>
      <c r="J7" s="99"/>
      <c r="K7" s="240"/>
      <c r="L7" s="131"/>
      <c r="M7" s="131"/>
      <c r="N7" s="131"/>
      <c r="O7" s="131"/>
      <c r="P7" s="131"/>
      <c r="Q7" s="131"/>
    </row>
    <row r="8" spans="1:17" s="186" customFormat="1" ht="78.75">
      <c r="A8" s="448"/>
      <c r="B8" s="211" t="s">
        <v>326</v>
      </c>
      <c r="C8" s="204" t="s">
        <v>147</v>
      </c>
      <c r="D8" s="205" t="s">
        <v>546</v>
      </c>
      <c r="E8" s="206"/>
      <c r="F8" s="206"/>
      <c r="G8" s="206"/>
      <c r="H8" s="206"/>
      <c r="I8" s="206"/>
      <c r="J8" s="207"/>
      <c r="K8" s="185"/>
      <c r="L8" s="183"/>
      <c r="M8" s="183"/>
      <c r="N8" s="183"/>
      <c r="O8" s="183"/>
      <c r="P8" s="183"/>
      <c r="Q8" s="183"/>
    </row>
    <row r="9" spans="1:17" s="186" customFormat="1" ht="63" customHeight="1">
      <c r="A9" s="448"/>
      <c r="B9" s="512" t="s">
        <v>259</v>
      </c>
      <c r="C9" s="208" t="s">
        <v>265</v>
      </c>
      <c r="D9" s="207"/>
      <c r="E9" s="206"/>
      <c r="F9" s="206"/>
      <c r="G9" s="206"/>
      <c r="H9" s="206"/>
      <c r="I9" s="206"/>
      <c r="J9" s="207"/>
      <c r="K9" s="185"/>
      <c r="L9" s="183"/>
      <c r="M9" s="183"/>
      <c r="N9" s="183"/>
      <c r="O9" s="183"/>
      <c r="P9" s="183"/>
      <c r="Q9" s="183"/>
    </row>
    <row r="10" spans="1:17" s="186" customFormat="1" ht="48.75" customHeight="1">
      <c r="A10" s="448"/>
      <c r="B10" s="513"/>
      <c r="C10" s="209" t="s">
        <v>263</v>
      </c>
      <c r="D10" s="210"/>
      <c r="E10" s="206"/>
      <c r="F10" s="206"/>
      <c r="G10" s="206"/>
      <c r="H10" s="206"/>
      <c r="I10" s="206"/>
      <c r="J10" s="207"/>
      <c r="K10" s="185"/>
      <c r="L10" s="183"/>
      <c r="M10" s="183"/>
      <c r="N10" s="183"/>
      <c r="O10" s="183"/>
      <c r="P10" s="183"/>
      <c r="Q10" s="183"/>
    </row>
    <row r="11" spans="1:17" s="186" customFormat="1" ht="45">
      <c r="A11" s="448"/>
      <c r="B11" s="514"/>
      <c r="C11" s="209" t="s">
        <v>264</v>
      </c>
      <c r="D11" s="210"/>
      <c r="E11" s="206"/>
      <c r="F11" s="206"/>
      <c r="G11" s="206"/>
      <c r="H11" s="206"/>
      <c r="I11" s="206"/>
      <c r="J11" s="207"/>
      <c r="K11" s="185"/>
      <c r="L11" s="183"/>
      <c r="M11" s="183"/>
      <c r="N11" s="183"/>
      <c r="O11" s="183"/>
      <c r="P11" s="183"/>
      <c r="Q11" s="183"/>
    </row>
    <row r="12" spans="1:17">
      <c r="B12" s="386" t="s">
        <v>132</v>
      </c>
      <c r="C12" s="384" t="s">
        <v>61</v>
      </c>
      <c r="D12" s="384" t="s">
        <v>60</v>
      </c>
      <c r="E12" s="388" t="s">
        <v>133</v>
      </c>
      <c r="F12" s="388"/>
      <c r="G12" s="388"/>
      <c r="H12" s="388"/>
      <c r="I12" s="381" t="s">
        <v>178</v>
      </c>
    </row>
    <row r="13" spans="1:17">
      <c r="B13" s="387"/>
      <c r="C13" s="385"/>
      <c r="D13" s="385"/>
      <c r="E13" s="108" t="s">
        <v>134</v>
      </c>
      <c r="F13" s="108" t="s">
        <v>135</v>
      </c>
      <c r="G13" s="108" t="s">
        <v>136</v>
      </c>
      <c r="H13" s="108" t="s">
        <v>137</v>
      </c>
      <c r="I13" s="381"/>
    </row>
    <row r="14" spans="1:17">
      <c r="B14" s="380" t="s">
        <v>547</v>
      </c>
      <c r="C14" s="102"/>
      <c r="D14" s="102"/>
      <c r="E14" s="165"/>
      <c r="F14" s="165"/>
      <c r="G14" s="165"/>
      <c r="H14" s="165"/>
      <c r="I14" s="166">
        <f>SUM(E14:H14)</f>
        <v>0</v>
      </c>
    </row>
    <row r="15" spans="1:17">
      <c r="B15" s="167">
        <f>'Valoración_Riesgo '!M51</f>
        <v>0</v>
      </c>
      <c r="C15" s="102"/>
      <c r="D15" s="102"/>
      <c r="E15" s="165"/>
      <c r="F15" s="165"/>
      <c r="G15" s="165"/>
      <c r="H15" s="165"/>
      <c r="I15" s="166">
        <f>SUM(E15:H15)</f>
        <v>0</v>
      </c>
    </row>
    <row r="16" spans="1:17">
      <c r="B16" s="167">
        <f>'Valoración_Riesgo '!M52</f>
        <v>0</v>
      </c>
      <c r="C16" s="102"/>
      <c r="D16" s="102"/>
      <c r="E16" s="165"/>
      <c r="F16" s="165"/>
      <c r="G16" s="165"/>
      <c r="H16" s="165"/>
      <c r="I16" s="166">
        <f>SUM(E16:H16)</f>
        <v>0</v>
      </c>
    </row>
    <row r="17" spans="8:8" ht="37.5">
      <c r="H17" s="251" t="s">
        <v>347</v>
      </c>
    </row>
    <row r="18" spans="8:8">
      <c r="H18" s="252"/>
    </row>
  </sheetData>
  <mergeCells count="29">
    <mergeCell ref="A7:A11"/>
    <mergeCell ref="A1:K1"/>
    <mergeCell ref="A4:A6"/>
    <mergeCell ref="B4:B6"/>
    <mergeCell ref="C4:C6"/>
    <mergeCell ref="A2:B2"/>
    <mergeCell ref="A3:B3"/>
    <mergeCell ref="D4:D6"/>
    <mergeCell ref="E4:F4"/>
    <mergeCell ref="E5:E6"/>
    <mergeCell ref="H4:H6"/>
    <mergeCell ref="I4:I6"/>
    <mergeCell ref="J4:K4"/>
    <mergeCell ref="P4:P6"/>
    <mergeCell ref="Q4:Q6"/>
    <mergeCell ref="N5:N6"/>
    <mergeCell ref="O5:O6"/>
    <mergeCell ref="B12:B13"/>
    <mergeCell ref="C12:C13"/>
    <mergeCell ref="D12:D13"/>
    <mergeCell ref="E12:H12"/>
    <mergeCell ref="I12:I13"/>
    <mergeCell ref="B9:B11"/>
    <mergeCell ref="F5:F6"/>
    <mergeCell ref="J5:J6"/>
    <mergeCell ref="K5:K6"/>
    <mergeCell ref="L5:L6"/>
    <mergeCell ref="M5:M6"/>
    <mergeCell ref="G4:G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B2:C14"/>
  <sheetViews>
    <sheetView showGridLines="0" workbookViewId="0">
      <selection activeCell="A3" sqref="A3:IV13"/>
    </sheetView>
  </sheetViews>
  <sheetFormatPr baseColWidth="10" defaultRowHeight="15"/>
  <cols>
    <col min="1" max="1" width="3.85546875" style="128" customWidth="1"/>
    <col min="2" max="2" width="38.140625" style="128" customWidth="1"/>
    <col min="3" max="3" width="30.140625" style="128" customWidth="1"/>
    <col min="4" max="16384" width="11.42578125" style="128"/>
  </cols>
  <sheetData>
    <row r="2" spans="2:3">
      <c r="C2" s="241" t="s">
        <v>346</v>
      </c>
    </row>
    <row r="3" spans="2:3" ht="30">
      <c r="B3" s="164" t="str">
        <f>Serv.Salud!A7</f>
        <v>1. SERVICIOS DE SALUD ACCESIBLES Y CON CALIDAD</v>
      </c>
      <c r="C3" s="132">
        <f>Serv.Salud!H3</f>
        <v>0</v>
      </c>
    </row>
    <row r="4" spans="2:3" ht="30">
      <c r="B4" s="164" t="str">
        <f>'Materno Inf '!A7</f>
        <v>2. MORBI MORTALIDAD MATERNA, PERINATAL E INFATIL DISMINUIDAS</v>
      </c>
      <c r="C4" s="132">
        <f>'Materno Inf '!H3</f>
        <v>0</v>
      </c>
    </row>
    <row r="5" spans="2:3" ht="30">
      <c r="B5" s="164" t="str">
        <f>'Salu.Mental '!A7</f>
        <v xml:space="preserve">3. SALUD MENTAL PROMOVIDA Y MEJORADA  </v>
      </c>
      <c r="C5" s="132">
        <f>'Salu.Mental '!H3</f>
        <v>0</v>
      </c>
    </row>
    <row r="6" spans="2:3" ht="45">
      <c r="B6" s="164" t="str">
        <f>'Promo.Salud '!A7</f>
        <v>4. PROMOCIÓN DE LA SALUD Y ESTILOS DE VIDA SALUDABLES FORTALECIDOS EN LA POBLACIÓN</v>
      </c>
      <c r="C6" s="132">
        <f>'Promo.Salud '!H3</f>
        <v>0</v>
      </c>
    </row>
    <row r="7" spans="2:3" ht="30">
      <c r="B7" s="164" t="str">
        <f>'Ambient Human'!A7</f>
        <v>5. PROTECCIÓN Y RECUPERACIÓN DEL  AMBIENTE HUMANO</v>
      </c>
      <c r="C7" s="132">
        <f>'Ambient Human'!H3</f>
        <v>0</v>
      </c>
    </row>
    <row r="8" spans="2:3">
      <c r="B8" s="164" t="str">
        <f>Vig.Salud!A7</f>
        <v>6. VIGILANCIA DE LA SALUD FORTALECIDA</v>
      </c>
      <c r="C8" s="132">
        <f>Vig.Salud!H3</f>
        <v>0</v>
      </c>
    </row>
    <row r="9" spans="2:3" ht="30">
      <c r="B9" s="164" t="str">
        <f>Regulac!A7</f>
        <v>7. PRODUCTOS DE INTERÉS SANITARIO SEGUROS</v>
      </c>
      <c r="C9" s="132">
        <f>Regulac!H3</f>
        <v>0</v>
      </c>
    </row>
    <row r="10" spans="2:3" ht="30">
      <c r="B10" s="164" t="str">
        <f>'Tabaco '!A7</f>
        <v xml:space="preserve">8. REDUCCIÓN DEL  CONSUMO DE TABACO Y SUS EFECTOS NOCIVOS </v>
      </c>
      <c r="C10" s="132">
        <f>'Tabaco '!H3</f>
        <v>0</v>
      </c>
    </row>
    <row r="11" spans="2:3">
      <c r="B11" s="163" t="str">
        <f>DireccyConducc!A7</f>
        <v>9. DIRECCION Y CONDUCCIÓN EN SALUD</v>
      </c>
      <c r="C11" s="132">
        <f>DireccyConducc!H3</f>
        <v>0</v>
      </c>
    </row>
    <row r="12" spans="2:3">
      <c r="B12" s="163" t="str">
        <f>'Gest. Institucional '!A7</f>
        <v>10. GESTIÓN INSTITUCIONAL</v>
      </c>
      <c r="C12" s="132">
        <f>'Gest. Institucional '!H3</f>
        <v>0</v>
      </c>
    </row>
    <row r="13" spans="2:3" ht="30">
      <c r="B13" s="163" t="str">
        <f>'TI '!A7</f>
        <v>11. TECNOLOGÍAS DE LA INFORMACIÓN FORTALECIDAS</v>
      </c>
      <c r="C13" s="132">
        <f>'TI '!H3</f>
        <v>0</v>
      </c>
    </row>
    <row r="14" spans="2:3">
      <c r="B14" s="253"/>
      <c r="C14" s="129">
        <f>SUM(C3:C13)</f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 codeName="Hoja14"/>
  <dimension ref="A1:AE55"/>
  <sheetViews>
    <sheetView showGridLines="0" zoomScale="50" zoomScaleNormal="50" workbookViewId="0">
      <pane ySplit="7" topLeftCell="A8" activePane="bottomLeft" state="frozen"/>
      <selection pane="bottomLeft" activeCell="A42" sqref="A42:C44"/>
    </sheetView>
  </sheetViews>
  <sheetFormatPr baseColWidth="10" defaultRowHeight="15"/>
  <cols>
    <col min="1" max="2" width="16.85546875" style="41" customWidth="1"/>
    <col min="3" max="3" width="44" style="41" customWidth="1"/>
    <col min="4" max="4" width="73" style="41" customWidth="1"/>
    <col min="5" max="5" width="64.140625" style="41" customWidth="1"/>
    <col min="6" max="6" width="56.42578125" style="41" customWidth="1"/>
    <col min="7" max="7" width="44.42578125" style="41" customWidth="1"/>
    <col min="8" max="8" width="47.42578125" style="41" customWidth="1"/>
    <col min="9" max="9" width="21.42578125" style="41" customWidth="1"/>
    <col min="10" max="10" width="25.28515625" style="41" customWidth="1"/>
    <col min="11" max="11" width="32.85546875" style="41" customWidth="1"/>
    <col min="12" max="12" width="64" style="41" customWidth="1"/>
    <col min="13" max="13" width="68.85546875" style="41" customWidth="1"/>
    <col min="14" max="14" width="100.28515625" style="41" customWidth="1"/>
    <col min="15" max="15" width="49.7109375" style="41" customWidth="1"/>
    <col min="16" max="16" width="24.140625" style="41" customWidth="1"/>
    <col min="17" max="18" width="25.140625" style="41" customWidth="1"/>
    <col min="19" max="19" width="28.7109375" style="41" customWidth="1"/>
    <col min="20" max="20" width="26.42578125" style="41" hidden="1" customWidth="1"/>
    <col min="21" max="22" width="24.140625" style="41" hidden="1" customWidth="1"/>
    <col min="23" max="23" width="29.28515625" style="41" customWidth="1"/>
    <col min="24" max="30" width="33.85546875" style="41" hidden="1" customWidth="1"/>
    <col min="31" max="31" width="13.7109375" style="41" hidden="1" customWidth="1"/>
    <col min="32" max="16384" width="11.42578125" style="41"/>
  </cols>
  <sheetData>
    <row r="1" spans="1:31" ht="38.25" customHeight="1">
      <c r="A1" s="529" t="s">
        <v>124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  <c r="Z1" s="530"/>
      <c r="AA1" s="530"/>
      <c r="AB1" s="530"/>
      <c r="AC1" s="530"/>
      <c r="AD1" s="530"/>
      <c r="AE1" s="531"/>
    </row>
    <row r="2" spans="1:31" ht="38.25" customHeight="1">
      <c r="A2" s="532"/>
      <c r="B2" s="533"/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  <c r="N2" s="533"/>
      <c r="O2" s="533"/>
      <c r="P2" s="533"/>
      <c r="Q2" s="533"/>
      <c r="R2" s="533"/>
      <c r="S2" s="533"/>
      <c r="T2" s="533"/>
      <c r="U2" s="533"/>
      <c r="V2" s="533"/>
      <c r="W2" s="533"/>
      <c r="X2" s="533"/>
      <c r="Y2" s="533"/>
      <c r="Z2" s="533"/>
      <c r="AA2" s="533"/>
      <c r="AB2" s="533"/>
      <c r="AC2" s="533"/>
      <c r="AD2" s="533"/>
      <c r="AE2" s="534"/>
    </row>
    <row r="3" spans="1:31" ht="38.25" customHeight="1">
      <c r="A3" s="532"/>
      <c r="B3" s="533"/>
      <c r="C3" s="533"/>
      <c r="D3" s="533"/>
      <c r="E3" s="533"/>
      <c r="F3" s="533"/>
      <c r="G3" s="533"/>
      <c r="H3" s="533"/>
      <c r="I3" s="533"/>
      <c r="J3" s="533"/>
      <c r="K3" s="533"/>
      <c r="L3" s="533"/>
      <c r="M3" s="533"/>
      <c r="N3" s="533"/>
      <c r="O3" s="533"/>
      <c r="P3" s="533"/>
      <c r="Q3" s="533"/>
      <c r="R3" s="533"/>
      <c r="S3" s="533"/>
      <c r="T3" s="533"/>
      <c r="U3" s="533"/>
      <c r="V3" s="533"/>
      <c r="W3" s="533"/>
      <c r="X3" s="533"/>
      <c r="Y3" s="533"/>
      <c r="Z3" s="533"/>
      <c r="AA3" s="533"/>
      <c r="AB3" s="533"/>
      <c r="AC3" s="533"/>
      <c r="AD3" s="533"/>
      <c r="AE3" s="534"/>
    </row>
    <row r="4" spans="1:31" ht="15.75" thickBot="1">
      <c r="A4" s="535"/>
      <c r="B4" s="536"/>
      <c r="C4" s="536"/>
      <c r="D4" s="536"/>
      <c r="E4" s="536"/>
      <c r="F4" s="536"/>
      <c r="G4" s="536"/>
      <c r="H4" s="536"/>
      <c r="I4" s="536"/>
      <c r="J4" s="536"/>
      <c r="K4" s="536"/>
      <c r="L4" s="536"/>
      <c r="M4" s="536"/>
      <c r="N4" s="536"/>
      <c r="O4" s="536"/>
      <c r="P4" s="536"/>
      <c r="Q4" s="536"/>
      <c r="R4" s="536"/>
      <c r="S4" s="536"/>
      <c r="T4" s="536"/>
      <c r="U4" s="536"/>
      <c r="V4" s="536"/>
      <c r="W4" s="536"/>
      <c r="X4" s="536"/>
      <c r="Y4" s="536"/>
      <c r="Z4" s="536"/>
      <c r="AA4" s="536"/>
      <c r="AB4" s="536"/>
      <c r="AC4" s="536"/>
      <c r="AD4" s="536"/>
      <c r="AE4" s="537"/>
    </row>
    <row r="5" spans="1:31" ht="58.5" customHeight="1" thickBot="1">
      <c r="A5" s="542" t="s">
        <v>177</v>
      </c>
      <c r="B5" s="543"/>
      <c r="C5" s="544"/>
      <c r="D5" s="542" t="s">
        <v>63</v>
      </c>
      <c r="E5" s="540" t="s">
        <v>51</v>
      </c>
      <c r="F5" s="540" t="s">
        <v>52</v>
      </c>
      <c r="G5" s="552" t="s">
        <v>24</v>
      </c>
      <c r="H5" s="553"/>
      <c r="I5" s="554" t="s">
        <v>25</v>
      </c>
      <c r="J5" s="555"/>
      <c r="K5" s="540" t="s">
        <v>65</v>
      </c>
      <c r="L5" s="540" t="s">
        <v>53</v>
      </c>
      <c r="M5" s="540" t="s">
        <v>62</v>
      </c>
      <c r="N5" s="95" t="s">
        <v>66</v>
      </c>
      <c r="O5" s="95" t="s">
        <v>66</v>
      </c>
      <c r="P5" s="540" t="s">
        <v>64</v>
      </c>
      <c r="Q5" s="540" t="s">
        <v>54</v>
      </c>
      <c r="R5" s="540" t="s">
        <v>55</v>
      </c>
      <c r="S5" s="84" t="s">
        <v>56</v>
      </c>
      <c r="T5" s="84" t="s">
        <v>125</v>
      </c>
      <c r="U5" s="84" t="s">
        <v>2</v>
      </c>
      <c r="V5" s="84" t="s">
        <v>67</v>
      </c>
      <c r="W5" s="540" t="s">
        <v>57</v>
      </c>
      <c r="X5" s="43" t="s">
        <v>46</v>
      </c>
      <c r="Y5" s="44">
        <v>0</v>
      </c>
      <c r="Z5" s="45">
        <v>0.219</v>
      </c>
      <c r="AA5" s="46" t="s">
        <v>43</v>
      </c>
      <c r="AB5" s="44" t="s">
        <v>46</v>
      </c>
      <c r="AC5" s="44">
        <v>0</v>
      </c>
      <c r="AD5" s="47">
        <v>0.12</v>
      </c>
      <c r="AE5" s="91" t="s">
        <v>50</v>
      </c>
    </row>
    <row r="6" spans="1:31" ht="24.75" customHeight="1" thickBot="1">
      <c r="A6" s="545"/>
      <c r="B6" s="546"/>
      <c r="C6" s="547"/>
      <c r="D6" s="545"/>
      <c r="E6" s="551"/>
      <c r="F6" s="551"/>
      <c r="G6" s="94" t="s">
        <v>22</v>
      </c>
      <c r="H6" s="94" t="s">
        <v>23</v>
      </c>
      <c r="I6" s="556"/>
      <c r="J6" s="557"/>
      <c r="K6" s="541"/>
      <c r="L6" s="551"/>
      <c r="M6" s="551"/>
      <c r="N6" s="94" t="s">
        <v>24</v>
      </c>
      <c r="O6" s="538" t="s">
        <v>25</v>
      </c>
      <c r="P6" s="541"/>
      <c r="Q6" s="541"/>
      <c r="R6" s="541"/>
      <c r="S6" s="85"/>
      <c r="T6" s="85"/>
      <c r="U6" s="85"/>
      <c r="V6" s="85"/>
      <c r="W6" s="541"/>
      <c r="X6" s="43" t="s">
        <v>46</v>
      </c>
      <c r="Y6" s="45">
        <v>0.22</v>
      </c>
      <c r="Z6" s="48">
        <v>0.65900000000000003</v>
      </c>
      <c r="AA6" s="49" t="s">
        <v>44</v>
      </c>
      <c r="AB6" s="44" t="s">
        <v>46</v>
      </c>
      <c r="AC6" s="48">
        <v>0.125</v>
      </c>
      <c r="AD6" s="47">
        <v>0.25</v>
      </c>
      <c r="AE6" s="92" t="s">
        <v>44</v>
      </c>
    </row>
    <row r="7" spans="1:31" ht="42" customHeight="1" thickBot="1">
      <c r="A7" s="548"/>
      <c r="B7" s="549"/>
      <c r="C7" s="550"/>
      <c r="D7" s="548"/>
      <c r="E7" s="541"/>
      <c r="F7" s="541"/>
      <c r="G7" s="86"/>
      <c r="H7" s="86"/>
      <c r="I7" s="87" t="s">
        <v>0</v>
      </c>
      <c r="J7" s="87" t="s">
        <v>23</v>
      </c>
      <c r="K7" s="87" t="s">
        <v>27</v>
      </c>
      <c r="L7" s="541"/>
      <c r="M7" s="541"/>
      <c r="N7" s="86"/>
      <c r="O7" s="539"/>
      <c r="P7" s="87" t="s">
        <v>58</v>
      </c>
      <c r="Q7" s="88" t="s">
        <v>59</v>
      </c>
      <c r="R7" s="89"/>
      <c r="S7" s="88" t="s">
        <v>38</v>
      </c>
      <c r="T7" s="90"/>
      <c r="U7" s="90"/>
      <c r="V7" s="90"/>
      <c r="W7" s="89"/>
      <c r="X7" s="43" t="s">
        <v>46</v>
      </c>
      <c r="Y7" s="47">
        <v>0.66</v>
      </c>
      <c r="Z7" s="47">
        <v>1</v>
      </c>
      <c r="AA7" s="51" t="s">
        <v>45</v>
      </c>
      <c r="AB7" s="44" t="s">
        <v>46</v>
      </c>
      <c r="AC7" s="48">
        <v>0.255</v>
      </c>
      <c r="AD7" s="47">
        <v>1</v>
      </c>
      <c r="AE7" s="93" t="s">
        <v>45</v>
      </c>
    </row>
    <row r="8" spans="1:31" ht="4.5" customHeight="1">
      <c r="A8" s="52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4"/>
    </row>
    <row r="9" spans="1:31" ht="27.75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</row>
    <row r="10" spans="1:31" ht="84.75" customHeight="1">
      <c r="A10" s="518" t="str">
        <f>Serv.Salud!A7</f>
        <v>1. SERVICIOS DE SALUD ACCESIBLES Y CON CALIDAD</v>
      </c>
      <c r="B10" s="519"/>
      <c r="C10" s="520"/>
      <c r="D10" s="299" t="s">
        <v>363</v>
      </c>
      <c r="E10" s="56" t="s">
        <v>478</v>
      </c>
      <c r="F10" s="56" t="s">
        <v>411</v>
      </c>
      <c r="G10" s="57" t="s">
        <v>413</v>
      </c>
      <c r="H10" s="57" t="s">
        <v>414</v>
      </c>
      <c r="I10" s="42">
        <f>IF(G10="","",IF(G10="ALTA",3,IF(G10="MEDIA",2,IF(G10="BAJA",1,""))))</f>
        <v>3</v>
      </c>
      <c r="J10" s="42">
        <f>IF(H10="","",IF(H10="ALTO",3,IF(H10="MANEJABLE",2,IF(H10="NULO",1,""))))</f>
        <v>2</v>
      </c>
      <c r="K10" s="50">
        <f>IF(OR(I10="",J10=""),"",I10*J10)</f>
        <v>6</v>
      </c>
      <c r="L10" s="275" t="s">
        <v>415</v>
      </c>
      <c r="M10" s="275" t="s">
        <v>416</v>
      </c>
      <c r="N10" s="57" t="s">
        <v>419</v>
      </c>
      <c r="O10" s="42">
        <f>IF(N10="","",IF(N10="EXCELENTE",1,IF(N10="MUY BUENA",2,IF(N10="BUENA",3,IF(N10="REGULAR",4,IF(N10="MALA",5,""))))))</f>
        <v>3</v>
      </c>
      <c r="P10" s="50">
        <f>IF(OR(K10="",O10=""),"",K10*O10)</f>
        <v>18</v>
      </c>
      <c r="Q10" s="58">
        <f>IF(P10="","",(K10/9))</f>
        <v>0.66666666666666663</v>
      </c>
      <c r="R10" s="58">
        <f>IF(P10="","",(P10/45))</f>
        <v>0.4</v>
      </c>
      <c r="S10" s="516">
        <f>IF(T10=0,"",(SUM(K10:K12)/U10))</f>
        <v>0.66666666666666663</v>
      </c>
      <c r="T10" s="515">
        <f>COUNT(K10:K12)</f>
        <v>2</v>
      </c>
      <c r="U10" s="515">
        <f>T10*9</f>
        <v>18</v>
      </c>
      <c r="V10" s="515">
        <f>U10*5</f>
        <v>90</v>
      </c>
      <c r="W10" s="516">
        <f>IF(T10=0,"",(SUM(P10:P52)/V10))</f>
        <v>2.8</v>
      </c>
    </row>
    <row r="11" spans="1:31" ht="84.75" customHeight="1">
      <c r="A11" s="521"/>
      <c r="B11" s="522"/>
      <c r="C11" s="523"/>
      <c r="D11" s="300" t="s">
        <v>364</v>
      </c>
      <c r="E11" s="56" t="s">
        <v>479</v>
      </c>
      <c r="F11" s="56" t="s">
        <v>480</v>
      </c>
      <c r="G11" s="57" t="s">
        <v>413</v>
      </c>
      <c r="H11" s="57" t="s">
        <v>414</v>
      </c>
      <c r="I11" s="42">
        <f>IF(G11="","",IF(G11="ALTA",3,IF(G11="MEDIA",2,IF(G11="BAJA",1,""))))</f>
        <v>3</v>
      </c>
      <c r="J11" s="42">
        <f>IF(H11="","",IF(H11="ALTO",3,IF(H11="MANEJABLE",2,IF(H11="NULO",1,""))))</f>
        <v>2</v>
      </c>
      <c r="K11" s="50">
        <f>IF(OR(I11="",J11=""),"",I11*J11)</f>
        <v>6</v>
      </c>
      <c r="L11" s="56" t="s">
        <v>482</v>
      </c>
      <c r="M11" s="56" t="s">
        <v>481</v>
      </c>
      <c r="N11" s="57" t="s">
        <v>419</v>
      </c>
      <c r="O11" s="42">
        <f t="shared" ref="O11:O52" si="0">IF(N11="","",IF(N11="EXCELENTE",1,IF(N11="MUY BUENA",2,IF(N11="BUENA",3,IF(N11="REGULAR",4,IF(N11="MALA",5,""))))))</f>
        <v>3</v>
      </c>
      <c r="P11" s="50">
        <f>IF(OR(K11="",O11=""),"",K11*O11)</f>
        <v>18</v>
      </c>
      <c r="Q11" s="58">
        <f>IF(P11="","",(K11/9))</f>
        <v>0.66666666666666663</v>
      </c>
      <c r="R11" s="58">
        <f>IF(P11="","",(P11/45))</f>
        <v>0.4</v>
      </c>
      <c r="S11" s="517"/>
      <c r="T11" s="515"/>
      <c r="U11" s="515"/>
      <c r="V11" s="515"/>
      <c r="W11" s="517"/>
    </row>
    <row r="12" spans="1:31" ht="84.75" customHeight="1">
      <c r="A12" s="524"/>
      <c r="B12" s="525"/>
      <c r="C12" s="526"/>
      <c r="D12" s="56"/>
      <c r="E12" s="56"/>
      <c r="F12" s="56"/>
      <c r="G12" s="57"/>
      <c r="H12" s="57"/>
      <c r="I12" s="42" t="str">
        <f>IF(G12="","",IF(G12="ALTA",3,IF(G12="MEDIA",2,IF(G12="BAJA",1,""))))</f>
        <v/>
      </c>
      <c r="J12" s="42" t="str">
        <f>IF(H12="","",IF(H12="ALTO",3,IF(H12="MANEJABLE",2,IF(H12="NULO",1,""))))</f>
        <v/>
      </c>
      <c r="K12" s="50" t="str">
        <f>IF(OR(I12="",J12=""),"",I12*J12)</f>
        <v/>
      </c>
      <c r="L12" s="56"/>
      <c r="M12" s="56"/>
      <c r="N12" s="57"/>
      <c r="O12" s="42" t="str">
        <f t="shared" si="0"/>
        <v/>
      </c>
      <c r="P12" s="50" t="str">
        <f>IF(OR(K12="",O12=""),"",K12*O12)</f>
        <v/>
      </c>
      <c r="Q12" s="58" t="str">
        <f>IF(P12="","",(K12/9))</f>
        <v/>
      </c>
      <c r="R12" s="58" t="str">
        <f>IF(P12="","",(P12/45))</f>
        <v/>
      </c>
      <c r="S12" s="517"/>
      <c r="T12" s="515"/>
      <c r="U12" s="515"/>
      <c r="V12" s="515"/>
      <c r="W12" s="517"/>
    </row>
    <row r="13" spans="1:31" ht="27.75">
      <c r="A13" s="55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17"/>
    </row>
    <row r="14" spans="1:31" ht="106.9" customHeight="1">
      <c r="A14" s="518" t="str">
        <f>'Materno Inf '!A7</f>
        <v>2. MORBI MORTALIDAD MATERNA, PERINATAL E INFATIL DISMINUIDAS</v>
      </c>
      <c r="B14" s="519"/>
      <c r="C14" s="520"/>
      <c r="D14" s="273" t="s">
        <v>363</v>
      </c>
      <c r="E14" s="274" t="s">
        <v>410</v>
      </c>
      <c r="F14" s="274" t="s">
        <v>411</v>
      </c>
      <c r="G14" s="57" t="s">
        <v>413</v>
      </c>
      <c r="H14" s="57" t="s">
        <v>414</v>
      </c>
      <c r="I14" s="42">
        <f>IF(G14="","",IF(G14="ALTA",3,IF(G14="MEDIA",2,IF(G14="BAJA",1,""))))</f>
        <v>3</v>
      </c>
      <c r="J14" s="42">
        <f>IF(H14="","",IF(H14="ALTO",3,IF(H14="MANEJABLE",2,IF(H14="NULO",1,""))))</f>
        <v>2</v>
      </c>
      <c r="K14" s="50">
        <f>IF(OR(I14="",J14=""),"",I14*J14)</f>
        <v>6</v>
      </c>
      <c r="L14" s="275" t="s">
        <v>415</v>
      </c>
      <c r="M14" s="275" t="s">
        <v>416</v>
      </c>
      <c r="N14" s="57" t="s">
        <v>419</v>
      </c>
      <c r="O14" s="42">
        <f t="shared" si="0"/>
        <v>3</v>
      </c>
      <c r="P14" s="50">
        <f>IF(OR(K14="",O14=""),"",K14*O14)</f>
        <v>18</v>
      </c>
      <c r="Q14" s="58">
        <f>IF(P14="","",(K14/9))</f>
        <v>0.66666666666666663</v>
      </c>
      <c r="R14" s="58">
        <f>IF(P14="","",(P14/45))</f>
        <v>0.4</v>
      </c>
      <c r="S14" s="516">
        <f>IF(T14=0,"",(SUM(K14:K16)/U14))</f>
        <v>0.66666666666666663</v>
      </c>
      <c r="T14" s="515">
        <f>COUNT(K14:K16)</f>
        <v>2</v>
      </c>
      <c r="U14" s="515">
        <f>T14*9</f>
        <v>18</v>
      </c>
      <c r="V14" s="515">
        <f>U14*5</f>
        <v>90</v>
      </c>
      <c r="W14" s="517"/>
    </row>
    <row r="15" spans="1:31" ht="114" customHeight="1">
      <c r="A15" s="521"/>
      <c r="B15" s="522"/>
      <c r="C15" s="523"/>
      <c r="D15" s="273" t="s">
        <v>366</v>
      </c>
      <c r="E15" s="272" t="s">
        <v>409</v>
      </c>
      <c r="F15" s="272" t="s">
        <v>412</v>
      </c>
      <c r="G15" s="57" t="s">
        <v>413</v>
      </c>
      <c r="H15" s="57" t="s">
        <v>414</v>
      </c>
      <c r="I15" s="42">
        <f>IF(G15="","",IF(G15="ALTA",3,IF(G15="MEDIA",2,IF(G15="BAJA",1,""))))</f>
        <v>3</v>
      </c>
      <c r="J15" s="42">
        <f>IF(H15="","",IF(H15="ALTO",3,IF(H15="MANEJABLE",2,IF(H15="NULO",1,""))))</f>
        <v>2</v>
      </c>
      <c r="K15" s="50">
        <f>IF(OR(I15="",J15=""),"",I15*J15)</f>
        <v>6</v>
      </c>
      <c r="L15" s="272" t="s">
        <v>417</v>
      </c>
      <c r="M15" s="272" t="s">
        <v>418</v>
      </c>
      <c r="N15" s="57" t="s">
        <v>419</v>
      </c>
      <c r="O15" s="42">
        <f t="shared" si="0"/>
        <v>3</v>
      </c>
      <c r="P15" s="50">
        <f>IF(OR(K15="",O15=""),"",K15*O15)</f>
        <v>18</v>
      </c>
      <c r="Q15" s="58">
        <f>IF(P15="","",(K15/9))</f>
        <v>0.66666666666666663</v>
      </c>
      <c r="R15" s="58">
        <f>IF(P15="","",(P15/45))</f>
        <v>0.4</v>
      </c>
      <c r="S15" s="517"/>
      <c r="T15" s="515"/>
      <c r="U15" s="515"/>
      <c r="V15" s="515"/>
      <c r="W15" s="517"/>
    </row>
    <row r="16" spans="1:31" ht="90" customHeight="1">
      <c r="A16" s="524"/>
      <c r="B16" s="525"/>
      <c r="C16" s="526"/>
      <c r="D16" s="56"/>
      <c r="E16" s="56"/>
      <c r="F16" s="56"/>
      <c r="G16" s="57"/>
      <c r="H16" s="57"/>
      <c r="I16" s="42" t="str">
        <f>IF(G16="","",IF(G16="ALTA",3,IF(G16="MEDIA",2,IF(G16="BAJA",1,""))))</f>
        <v/>
      </c>
      <c r="J16" s="42" t="str">
        <f>IF(H16="","",IF(H16="ALTO",3,IF(H16="MANEJABLE",2,IF(H16="NULO",1,""))))</f>
        <v/>
      </c>
      <c r="K16" s="50" t="str">
        <f>IF(OR(I16="",J16=""),"",I16*J16)</f>
        <v/>
      </c>
      <c r="L16" s="56"/>
      <c r="M16" s="56"/>
      <c r="N16" s="57"/>
      <c r="O16" s="42" t="str">
        <f t="shared" si="0"/>
        <v/>
      </c>
      <c r="P16" s="50" t="str">
        <f>IF(OR(K16="",O16=""),"",K16*O16)</f>
        <v/>
      </c>
      <c r="Q16" s="58" t="str">
        <f>IF(P16="","",(K16/9))</f>
        <v/>
      </c>
      <c r="R16" s="58" t="str">
        <f>IF(P16="","",(P16/45))</f>
        <v/>
      </c>
      <c r="S16" s="517"/>
      <c r="T16" s="515"/>
      <c r="U16" s="515"/>
      <c r="V16" s="515"/>
      <c r="W16" s="517"/>
    </row>
    <row r="17" spans="1:23" ht="27.75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17"/>
    </row>
    <row r="18" spans="1:23" ht="90" customHeight="1">
      <c r="A18" s="518" t="str">
        <f>'Salu.Mental '!A7</f>
        <v xml:space="preserve">3. SALUD MENTAL PROMOVIDA Y MEJORADA  </v>
      </c>
      <c r="B18" s="519"/>
      <c r="C18" s="520"/>
      <c r="D18" s="351" t="s">
        <v>88</v>
      </c>
      <c r="E18" s="351" t="s">
        <v>518</v>
      </c>
      <c r="F18" s="351" t="s">
        <v>519</v>
      </c>
      <c r="G18" s="352" t="s">
        <v>413</v>
      </c>
      <c r="H18" s="352" t="s">
        <v>0</v>
      </c>
      <c r="I18" s="353">
        <f>IF(G18="","",IF(G18="ALTA",3,IF(G18="MEDIA",2,IF(G18="BAJA",1,""))))</f>
        <v>3</v>
      </c>
      <c r="J18" s="353">
        <f>IF(H18="","",IF(H18="ALTO",3,IF(H18="MANEJABLE",2,IF(H18="NULO",1,""))))</f>
        <v>3</v>
      </c>
      <c r="K18" s="354">
        <f>IF(OR(I18="",J18=""),"",I18*J18)</f>
        <v>9</v>
      </c>
      <c r="L18" s="351" t="s">
        <v>520</v>
      </c>
      <c r="M18" s="351" t="s">
        <v>521</v>
      </c>
      <c r="N18" s="57" t="s">
        <v>419</v>
      </c>
      <c r="O18" s="42">
        <f t="shared" ref="O18" si="1">IF(N18="","",IF(N18="EXCELENTE",1,IF(N18="MUY BUENA",2,IF(N18="BUENA",3,IF(N18="REGULAR",4,IF(N18="MALA",5,""))))))</f>
        <v>3</v>
      </c>
      <c r="P18" s="50">
        <v>18</v>
      </c>
      <c r="Q18" s="58">
        <v>0.66700000000000004</v>
      </c>
      <c r="R18" s="58">
        <f>IF(P18="","",(P18/45))</f>
        <v>0.4</v>
      </c>
      <c r="S18" s="516">
        <v>0.66700000000000004</v>
      </c>
      <c r="T18" s="515">
        <f>COUNT(K18:K20)</f>
        <v>1</v>
      </c>
      <c r="U18" s="515">
        <f>T18*9</f>
        <v>9</v>
      </c>
      <c r="V18" s="515">
        <f>U18*5</f>
        <v>45</v>
      </c>
      <c r="W18" s="517"/>
    </row>
    <row r="19" spans="1:23" ht="90" customHeight="1">
      <c r="A19" s="521"/>
      <c r="B19" s="522"/>
      <c r="C19" s="523"/>
      <c r="D19" s="56"/>
      <c r="E19" s="56"/>
      <c r="F19" s="56"/>
      <c r="G19" s="57"/>
      <c r="H19" s="57"/>
      <c r="I19" s="42" t="str">
        <f>IF(G19="","",IF(G19="ALTA",3,IF(G19="MEDIA",2,IF(G19="BAJA",1,""))))</f>
        <v/>
      </c>
      <c r="J19" s="42" t="str">
        <f>IF(H19="","",IF(H19="ALTO",3,IF(H19="MANEJABLE",2,IF(H19="NULO",1,""))))</f>
        <v/>
      </c>
      <c r="K19" s="50" t="str">
        <f>IF(OR(I19="",J19=""),"",I19*J19)</f>
        <v/>
      </c>
      <c r="L19" s="56"/>
      <c r="M19" s="56"/>
      <c r="N19" s="57"/>
      <c r="O19" s="42" t="str">
        <f t="shared" si="0"/>
        <v/>
      </c>
      <c r="P19" s="50" t="str">
        <f>IF(OR(K19="",O19=""),"",K19*O19)</f>
        <v/>
      </c>
      <c r="Q19" s="58" t="str">
        <f>IF(P19="","",(K19/9))</f>
        <v/>
      </c>
      <c r="R19" s="58" t="str">
        <f>IF(P19="","",(P19/45))</f>
        <v/>
      </c>
      <c r="S19" s="517"/>
      <c r="T19" s="515"/>
      <c r="U19" s="515"/>
      <c r="V19" s="515"/>
      <c r="W19" s="517"/>
    </row>
    <row r="20" spans="1:23" ht="90" customHeight="1">
      <c r="A20" s="524"/>
      <c r="B20" s="525"/>
      <c r="C20" s="526"/>
      <c r="D20" s="56"/>
      <c r="E20" s="56"/>
      <c r="F20" s="56"/>
      <c r="G20" s="57"/>
      <c r="H20" s="57"/>
      <c r="I20" s="42" t="str">
        <f>IF(G20="","",IF(G20="ALTA",3,IF(G20="MEDIA",2,IF(G20="BAJA",1,""))))</f>
        <v/>
      </c>
      <c r="J20" s="42" t="str">
        <f>IF(H20="","",IF(H20="ALTO",3,IF(H20="MANEJABLE",2,IF(H20="NULO",1,""))))</f>
        <v/>
      </c>
      <c r="K20" s="50" t="str">
        <f>IF(OR(I20="",J20=""),"",I20*J20)</f>
        <v/>
      </c>
      <c r="L20" s="56"/>
      <c r="M20" s="56"/>
      <c r="N20" s="57"/>
      <c r="O20" s="42" t="str">
        <f t="shared" si="0"/>
        <v/>
      </c>
      <c r="P20" s="50" t="str">
        <f>IF(OR(K20="",O20=""),"",K20*O20)</f>
        <v/>
      </c>
      <c r="Q20" s="58" t="str">
        <f>IF(P20="","",(K20/9))</f>
        <v/>
      </c>
      <c r="R20" s="58" t="str">
        <f>IF(P20="","",(P20/45))</f>
        <v/>
      </c>
      <c r="S20" s="517"/>
      <c r="T20" s="515"/>
      <c r="U20" s="515"/>
      <c r="V20" s="515"/>
      <c r="W20" s="517"/>
    </row>
    <row r="21" spans="1:23" ht="27.75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17"/>
    </row>
    <row r="22" spans="1:23" ht="90" customHeight="1">
      <c r="A22" s="518" t="str">
        <f>'Promo.Salud '!A7</f>
        <v>4. PROMOCIÓN DE LA SALUD Y ESTILOS DE VIDA SALUDABLES FORTALECIDOS EN LA POBLACIÓN</v>
      </c>
      <c r="B22" s="519"/>
      <c r="C22" s="520"/>
      <c r="D22" s="351" t="s">
        <v>88</v>
      </c>
      <c r="E22" s="351" t="s">
        <v>522</v>
      </c>
      <c r="F22" s="351" t="s">
        <v>523</v>
      </c>
      <c r="G22" s="352" t="s">
        <v>413</v>
      </c>
      <c r="H22" s="352" t="s">
        <v>0</v>
      </c>
      <c r="I22" s="353">
        <f>IF(G22="","",IF(G22="ALTA",3,IF(G22="MEDIA",2,IF(G22="BAJA",1,""))))</f>
        <v>3</v>
      </c>
      <c r="J22" s="353">
        <f>IF(H22="","",IF(H22="ALTO",3,IF(H22="MANEJABLE",2,IF(H22="NULO",1,""))))</f>
        <v>3</v>
      </c>
      <c r="K22" s="354">
        <f>IF(OR(I22="",J22=""),"",I22*J22)</f>
        <v>9</v>
      </c>
      <c r="L22" s="351" t="s">
        <v>520</v>
      </c>
      <c r="M22" s="351" t="s">
        <v>521</v>
      </c>
      <c r="N22" s="57" t="s">
        <v>419</v>
      </c>
      <c r="O22" s="42">
        <f t="shared" si="0"/>
        <v>3</v>
      </c>
      <c r="P22" s="50">
        <v>18</v>
      </c>
      <c r="Q22" s="58">
        <v>0.66700000000000004</v>
      </c>
      <c r="R22" s="58">
        <f>IF(P22="","",(P22/45))</f>
        <v>0.4</v>
      </c>
      <c r="S22" s="516">
        <v>0.66700000000000004</v>
      </c>
      <c r="T22" s="515">
        <f>COUNT(K22:K24)</f>
        <v>1</v>
      </c>
      <c r="U22" s="515">
        <f>T22*9</f>
        <v>9</v>
      </c>
      <c r="V22" s="515">
        <f>U22*5</f>
        <v>45</v>
      </c>
      <c r="W22" s="517"/>
    </row>
    <row r="23" spans="1:23" ht="90" customHeight="1">
      <c r="A23" s="521"/>
      <c r="B23" s="522"/>
      <c r="C23" s="523"/>
      <c r="D23" s="56"/>
      <c r="E23" s="56"/>
      <c r="F23" s="56"/>
      <c r="G23" s="57"/>
      <c r="H23" s="57"/>
      <c r="I23" s="42" t="str">
        <f>IF(G23="","",IF(G23="ALTA",3,IF(G23="MEDIA",2,IF(G23="BAJA",1,""))))</f>
        <v/>
      </c>
      <c r="J23" s="42" t="str">
        <f>IF(H23="","",IF(H23="ALTO",3,IF(H23="MANEJABLE",2,IF(H23="NULO",1,""))))</f>
        <v/>
      </c>
      <c r="K23" s="50" t="str">
        <f>IF(OR(I23="",J23=""),"",I23*J23)</f>
        <v/>
      </c>
      <c r="L23" s="56"/>
      <c r="M23" s="56"/>
      <c r="N23" s="57"/>
      <c r="O23" s="42" t="str">
        <f t="shared" si="0"/>
        <v/>
      </c>
      <c r="P23" s="50" t="str">
        <f>IF(OR(K23="",O23=""),"",K23*O23)</f>
        <v/>
      </c>
      <c r="Q23" s="58" t="str">
        <f>IF(P23="","",(K23/9))</f>
        <v/>
      </c>
      <c r="R23" s="58" t="str">
        <f>IF(P23="","",(P23/45))</f>
        <v/>
      </c>
      <c r="S23" s="517"/>
      <c r="T23" s="515"/>
      <c r="U23" s="515"/>
      <c r="V23" s="515"/>
      <c r="W23" s="517"/>
    </row>
    <row r="24" spans="1:23" ht="90" customHeight="1">
      <c r="A24" s="524"/>
      <c r="B24" s="525"/>
      <c r="C24" s="526"/>
      <c r="D24" s="56"/>
      <c r="E24" s="56"/>
      <c r="F24" s="56"/>
      <c r="G24" s="57"/>
      <c r="H24" s="57"/>
      <c r="I24" s="42" t="str">
        <f>IF(G24="","",IF(G24="ALTA",3,IF(G24="MEDIA",2,IF(G24="BAJA",1,""))))</f>
        <v/>
      </c>
      <c r="J24" s="42" t="str">
        <f>IF(H24="","",IF(H24="ALTO",3,IF(H24="MANEJABLE",2,IF(H24="NULO",1,""))))</f>
        <v/>
      </c>
      <c r="K24" s="50" t="str">
        <f>IF(OR(I24="",J24=""),"",I24*J24)</f>
        <v/>
      </c>
      <c r="L24" s="56"/>
      <c r="M24" s="56"/>
      <c r="N24" s="57"/>
      <c r="O24" s="42" t="str">
        <f t="shared" si="0"/>
        <v/>
      </c>
      <c r="P24" s="50" t="str">
        <f>IF(OR(K24="",O24=""),"",K24*O24)</f>
        <v/>
      </c>
      <c r="Q24" s="58" t="str">
        <f>IF(P24="","",(K24/9))</f>
        <v/>
      </c>
      <c r="R24" s="58" t="str">
        <f>IF(P24="","",(P24/45))</f>
        <v/>
      </c>
      <c r="S24" s="517"/>
      <c r="T24" s="515"/>
      <c r="U24" s="515"/>
      <c r="V24" s="515"/>
      <c r="W24" s="517"/>
    </row>
    <row r="25" spans="1:23" ht="27.7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17"/>
    </row>
    <row r="26" spans="1:23" ht="90" customHeight="1">
      <c r="A26" s="518" t="str">
        <f>'Ambient Human'!A7</f>
        <v>5. PROTECCIÓN Y RECUPERACIÓN DEL  AMBIENTE HUMANO</v>
      </c>
      <c r="B26" s="519"/>
      <c r="C26" s="520"/>
      <c r="D26" s="299" t="s">
        <v>363</v>
      </c>
      <c r="E26" s="56" t="s">
        <v>478</v>
      </c>
      <c r="F26" s="56" t="s">
        <v>411</v>
      </c>
      <c r="G26" s="57" t="s">
        <v>413</v>
      </c>
      <c r="H26" s="57" t="s">
        <v>414</v>
      </c>
      <c r="I26" s="42">
        <f>IF(G26="","",IF(G26="ALTA",3,IF(G26="MEDIA",2,IF(G26="BAJA",1,""))))</f>
        <v>3</v>
      </c>
      <c r="J26" s="42">
        <f>IF(H26="","",IF(H26="ALTO",3,IF(H26="MANEJABLE",2,IF(H26="NULO",1,""))))</f>
        <v>2</v>
      </c>
      <c r="K26" s="50">
        <f>IF(OR(I26="",J26=""),"",I26*J26)</f>
        <v>6</v>
      </c>
      <c r="L26" s="275" t="s">
        <v>415</v>
      </c>
      <c r="M26" s="275" t="s">
        <v>416</v>
      </c>
      <c r="N26" s="57" t="s">
        <v>419</v>
      </c>
      <c r="O26" s="42">
        <f>IF(N26="","",IF(N26="EXCELENTE",1,IF(N26="MUY BUENA",2,IF(N26="BUENA",3,IF(N26="REGULAR",4,IF(N26="MALA",5,""))))))</f>
        <v>3</v>
      </c>
      <c r="P26" s="50">
        <f>IF(OR(K26="",O26=""),"",K26*O26)</f>
        <v>18</v>
      </c>
      <c r="Q26" s="58">
        <f>IF(P26="","",(K26/9))</f>
        <v>0.66666666666666663</v>
      </c>
      <c r="R26" s="58">
        <f>IF(P26="","",(P26/45))</f>
        <v>0.4</v>
      </c>
      <c r="S26" s="516">
        <f>IF(T26=0,"",(SUM(K26:K28)/U26))</f>
        <v>0.66666666666666663</v>
      </c>
      <c r="T26" s="515">
        <f>COUNT(K26:K28)</f>
        <v>1</v>
      </c>
      <c r="U26" s="515">
        <f>T26*9</f>
        <v>9</v>
      </c>
      <c r="V26" s="515">
        <f>U26*5</f>
        <v>45</v>
      </c>
      <c r="W26" s="517"/>
    </row>
    <row r="27" spans="1:23" ht="90" customHeight="1">
      <c r="A27" s="521"/>
      <c r="B27" s="522"/>
      <c r="C27" s="523"/>
      <c r="D27" s="56"/>
      <c r="E27" s="56"/>
      <c r="F27" s="56"/>
      <c r="G27" s="57"/>
      <c r="H27" s="57"/>
      <c r="I27" s="42" t="str">
        <f>IF(G27="","",IF(G27="ALTA",3,IF(G27="MEDIA",2,IF(G27="BAJA",1,""))))</f>
        <v/>
      </c>
      <c r="J27" s="42" t="str">
        <f>IF(H27="","",IF(H27="ALTO",3,IF(H27="MANEJABLE",2,IF(H27="NULO",1,""))))</f>
        <v/>
      </c>
      <c r="K27" s="50" t="str">
        <f>IF(OR(I27="",J27=""),"",I27*J27)</f>
        <v/>
      </c>
      <c r="L27" s="56"/>
      <c r="M27" s="56"/>
      <c r="N27" s="57"/>
      <c r="O27" s="42" t="str">
        <f t="shared" si="0"/>
        <v/>
      </c>
      <c r="P27" s="50" t="str">
        <f>IF(OR(K27="",O27=""),"",K27*O27)</f>
        <v/>
      </c>
      <c r="Q27" s="58" t="str">
        <f>IF(P27="","",(K27/9))</f>
        <v/>
      </c>
      <c r="R27" s="58" t="str">
        <f>IF(P27="","",(P27/45))</f>
        <v/>
      </c>
      <c r="S27" s="517"/>
      <c r="T27" s="515"/>
      <c r="U27" s="515"/>
      <c r="V27" s="515"/>
      <c r="W27" s="517"/>
    </row>
    <row r="28" spans="1:23" ht="90" customHeight="1">
      <c r="A28" s="524"/>
      <c r="B28" s="525"/>
      <c r="C28" s="526"/>
      <c r="D28" s="56"/>
      <c r="E28" s="56"/>
      <c r="F28" s="56"/>
      <c r="G28" s="57"/>
      <c r="H28" s="57"/>
      <c r="I28" s="42" t="str">
        <f>IF(G28="","",IF(G28="ALTA",3,IF(G28="MEDIA",2,IF(G28="BAJA",1,""))))</f>
        <v/>
      </c>
      <c r="J28" s="42" t="str">
        <f>IF(H28="","",IF(H28="ALTO",3,IF(H28="MANEJABLE",2,IF(H28="NULO",1,""))))</f>
        <v/>
      </c>
      <c r="K28" s="50" t="str">
        <f>IF(OR(I28="",J28=""),"",I28*J28)</f>
        <v/>
      </c>
      <c r="L28" s="56"/>
      <c r="M28" s="56"/>
      <c r="N28" s="57"/>
      <c r="O28" s="42" t="str">
        <f t="shared" si="0"/>
        <v/>
      </c>
      <c r="P28" s="50" t="str">
        <f>IF(OR(K28="",O28=""),"",K28*O28)</f>
        <v/>
      </c>
      <c r="Q28" s="58" t="str">
        <f>IF(P28="","",(K28/9))</f>
        <v/>
      </c>
      <c r="R28" s="58" t="str">
        <f>IF(P28="","",(P28/45))</f>
        <v/>
      </c>
      <c r="S28" s="517"/>
      <c r="T28" s="515"/>
      <c r="U28" s="515"/>
      <c r="V28" s="515"/>
      <c r="W28" s="517"/>
    </row>
    <row r="29" spans="1:23" ht="27.75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17"/>
    </row>
    <row r="30" spans="1:23" ht="114" customHeight="1">
      <c r="A30" s="518" t="str">
        <f>Vig.Salud!A7</f>
        <v>6. VIGILANCIA DE LA SALUD FORTALECIDA</v>
      </c>
      <c r="B30" s="519"/>
      <c r="C30" s="520"/>
      <c r="D30" s="273" t="s">
        <v>363</v>
      </c>
      <c r="E30" s="274" t="s">
        <v>410</v>
      </c>
      <c r="F30" s="274" t="s">
        <v>411</v>
      </c>
      <c r="G30" s="57" t="s">
        <v>413</v>
      </c>
      <c r="H30" s="57" t="s">
        <v>414</v>
      </c>
      <c r="I30" s="42">
        <f>IF(G30="","",IF(G30="ALTA",3,IF(G30="MEDIA",2,IF(G30="BAJA",1,""))))</f>
        <v>3</v>
      </c>
      <c r="J30" s="42">
        <f>IF(H30="","",IF(H30="ALTO",3,IF(H30="MANEJABLE",2,IF(H30="NULO",1,""))))</f>
        <v>2</v>
      </c>
      <c r="K30" s="50">
        <f>IF(OR(I30="",J30=""),"",I30*J30)</f>
        <v>6</v>
      </c>
      <c r="L30" s="275" t="s">
        <v>415</v>
      </c>
      <c r="M30" s="275" t="s">
        <v>416</v>
      </c>
      <c r="N30" s="57" t="s">
        <v>419</v>
      </c>
      <c r="O30" s="42">
        <f t="shared" si="0"/>
        <v>3</v>
      </c>
      <c r="P30" s="50">
        <f>IF(OR(K30="",O30=""),"",K30*O30)</f>
        <v>18</v>
      </c>
      <c r="Q30" s="58">
        <f>IF(P30="","",(K30/9))</f>
        <v>0.66666666666666663</v>
      </c>
      <c r="R30" s="58">
        <f>IF(P30="","",(P30/45))</f>
        <v>0.4</v>
      </c>
      <c r="S30" s="516">
        <f>IF(T30=0,"",(SUM(K30:K32)/U30))</f>
        <v>0.66666666666666663</v>
      </c>
      <c r="T30" s="515">
        <f>COUNT(K30:K32)</f>
        <v>2</v>
      </c>
      <c r="U30" s="515">
        <f>T30*9</f>
        <v>18</v>
      </c>
      <c r="V30" s="515">
        <f>U30*5</f>
        <v>90</v>
      </c>
      <c r="W30" s="517"/>
    </row>
    <row r="31" spans="1:23" ht="108" customHeight="1">
      <c r="A31" s="521"/>
      <c r="B31" s="522"/>
      <c r="C31" s="523"/>
      <c r="D31" s="273" t="s">
        <v>366</v>
      </c>
      <c r="E31" s="272" t="s">
        <v>409</v>
      </c>
      <c r="F31" s="272" t="s">
        <v>412</v>
      </c>
      <c r="G31" s="57" t="s">
        <v>413</v>
      </c>
      <c r="H31" s="57" t="s">
        <v>414</v>
      </c>
      <c r="I31" s="42">
        <f>IF(G31="","",IF(G31="ALTA",3,IF(G31="MEDIA",2,IF(G31="BAJA",1,""))))</f>
        <v>3</v>
      </c>
      <c r="J31" s="42">
        <f>IF(H31="","",IF(H31="ALTO",3,IF(H31="MANEJABLE",2,IF(H31="NULO",1,""))))</f>
        <v>2</v>
      </c>
      <c r="K31" s="50">
        <f>IF(OR(I31="",J31=""),"",I31*J31)</f>
        <v>6</v>
      </c>
      <c r="L31" s="272" t="s">
        <v>417</v>
      </c>
      <c r="M31" s="272" t="s">
        <v>418</v>
      </c>
      <c r="N31" s="57" t="s">
        <v>419</v>
      </c>
      <c r="O31" s="42">
        <f t="shared" si="0"/>
        <v>3</v>
      </c>
      <c r="P31" s="50">
        <f>IF(OR(K31="",O31=""),"",K31*O31)</f>
        <v>18</v>
      </c>
      <c r="Q31" s="58">
        <f>IF(P31="","",(K31/9))</f>
        <v>0.66666666666666663</v>
      </c>
      <c r="R31" s="58">
        <f>IF(P31="","",(P31/45))</f>
        <v>0.4</v>
      </c>
      <c r="S31" s="517"/>
      <c r="T31" s="515"/>
      <c r="U31" s="515"/>
      <c r="V31" s="515"/>
      <c r="W31" s="517"/>
    </row>
    <row r="32" spans="1:23" ht="90" customHeight="1">
      <c r="A32" s="524"/>
      <c r="B32" s="525"/>
      <c r="C32" s="526"/>
      <c r="D32" s="56"/>
      <c r="E32" s="56"/>
      <c r="F32" s="56"/>
      <c r="G32" s="57"/>
      <c r="H32" s="57"/>
      <c r="I32" s="42" t="str">
        <f>IF(G32="","",IF(G32="ALTA",3,IF(G32="MEDIA",2,IF(G32="BAJA",1,""))))</f>
        <v/>
      </c>
      <c r="J32" s="42" t="str">
        <f>IF(H32="","",IF(H32="ALTO",3,IF(H32="MANEJABLE",2,IF(H32="NULO",1,""))))</f>
        <v/>
      </c>
      <c r="K32" s="50" t="str">
        <f>IF(OR(I32="",J32=""),"",I32*J32)</f>
        <v/>
      </c>
      <c r="L32" s="56"/>
      <c r="M32" s="56"/>
      <c r="N32" s="57"/>
      <c r="O32" s="42" t="str">
        <f t="shared" si="0"/>
        <v/>
      </c>
      <c r="P32" s="50" t="str">
        <f>IF(OR(K32="",O32=""),"",K32*O32)</f>
        <v/>
      </c>
      <c r="Q32" s="58" t="str">
        <f>IF(P32="","",(K32/9))</f>
        <v/>
      </c>
      <c r="R32" s="58" t="str">
        <f>IF(P32="","",(P32/45))</f>
        <v/>
      </c>
      <c r="S32" s="517"/>
      <c r="T32" s="515"/>
      <c r="U32" s="515"/>
      <c r="V32" s="515"/>
      <c r="W32" s="517"/>
    </row>
    <row r="33" spans="1:23" ht="27.75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17"/>
    </row>
    <row r="34" spans="1:23" ht="90" customHeight="1">
      <c r="A34" s="518" t="str">
        <f>Regulac!A7</f>
        <v>7. PRODUCTOS DE INTERÉS SANITARIO SEGUROS</v>
      </c>
      <c r="B34" s="519"/>
      <c r="C34" s="520"/>
      <c r="D34" s="273" t="s">
        <v>363</v>
      </c>
      <c r="E34" s="274" t="s">
        <v>410</v>
      </c>
      <c r="F34" s="274" t="s">
        <v>411</v>
      </c>
      <c r="G34" s="57" t="s">
        <v>413</v>
      </c>
      <c r="H34" s="57" t="s">
        <v>414</v>
      </c>
      <c r="I34" s="42">
        <f>IF(G34="","",IF(G34="ALTA",3,IF(G34="MEDIA",2,IF(G34="BAJA",1,""))))</f>
        <v>3</v>
      </c>
      <c r="J34" s="42">
        <f>IF(H34="","",IF(H34="ALTO",3,IF(H34="MANEJABLE",2,IF(H34="NULO",1,""))))</f>
        <v>2</v>
      </c>
      <c r="K34" s="50">
        <f>IF(OR(I34="",J34=""),"",I34*J34)</f>
        <v>6</v>
      </c>
      <c r="L34" s="275" t="s">
        <v>415</v>
      </c>
      <c r="M34" s="275" t="s">
        <v>416</v>
      </c>
      <c r="N34" s="57" t="s">
        <v>419</v>
      </c>
      <c r="O34" s="42">
        <f t="shared" si="0"/>
        <v>3</v>
      </c>
      <c r="P34" s="50">
        <f>IF(OR(K34="",O34=""),"",K34*O34)</f>
        <v>18</v>
      </c>
      <c r="Q34" s="58">
        <f>IF(P34="","",(K34/9))</f>
        <v>0.66666666666666663</v>
      </c>
      <c r="R34" s="58">
        <f>IF(P34="","",(P34/45))</f>
        <v>0.4</v>
      </c>
      <c r="S34" s="516">
        <f>IF(T34=0,"",(SUM(K34:K36)/U34))</f>
        <v>0.66666666666666663</v>
      </c>
      <c r="T34" s="515">
        <f>COUNT(K34:K36)</f>
        <v>1</v>
      </c>
      <c r="U34" s="515">
        <f>T34*9</f>
        <v>9</v>
      </c>
      <c r="V34" s="515">
        <f>U34*5</f>
        <v>45</v>
      </c>
      <c r="W34" s="517"/>
    </row>
    <row r="35" spans="1:23" ht="90" customHeight="1">
      <c r="A35" s="521"/>
      <c r="B35" s="522"/>
      <c r="C35" s="523"/>
      <c r="D35" s="56"/>
      <c r="E35" s="56"/>
      <c r="F35" s="56"/>
      <c r="G35" s="57"/>
      <c r="H35" s="57"/>
      <c r="I35" s="42" t="str">
        <f>IF(G35="","",IF(G35="ALTA",3,IF(G35="MEDIA",2,IF(G35="BAJA",1,""))))</f>
        <v/>
      </c>
      <c r="J35" s="42" t="str">
        <f>IF(H35="","",IF(H35="ALTO",3,IF(H35="MANEJABLE",2,IF(H35="NULO",1,""))))</f>
        <v/>
      </c>
      <c r="K35" s="50" t="str">
        <f>IF(OR(I35="",J35=""),"",I35*J35)</f>
        <v/>
      </c>
      <c r="L35" s="56"/>
      <c r="M35" s="56"/>
      <c r="N35" s="57"/>
      <c r="O35" s="42" t="str">
        <f t="shared" si="0"/>
        <v/>
      </c>
      <c r="P35" s="50" t="str">
        <f>IF(OR(K35="",O35=""),"",K35*O35)</f>
        <v/>
      </c>
      <c r="Q35" s="58" t="str">
        <f>IF(P35="","",(K35/9))</f>
        <v/>
      </c>
      <c r="R35" s="58" t="str">
        <f>IF(P35="","",(P35/45))</f>
        <v/>
      </c>
      <c r="S35" s="517"/>
      <c r="T35" s="515"/>
      <c r="U35" s="515"/>
      <c r="V35" s="515"/>
      <c r="W35" s="517"/>
    </row>
    <row r="36" spans="1:23" ht="90" customHeight="1">
      <c r="A36" s="524"/>
      <c r="B36" s="525"/>
      <c r="C36" s="526"/>
      <c r="D36" s="56"/>
      <c r="E36" s="56"/>
      <c r="F36" s="56"/>
      <c r="G36" s="57"/>
      <c r="H36" s="57"/>
      <c r="I36" s="42" t="str">
        <f>IF(G36="","",IF(G36="ALTA",3,IF(G36="MEDIA",2,IF(G36="BAJA",1,""))))</f>
        <v/>
      </c>
      <c r="J36" s="42" t="str">
        <f>IF(H36="","",IF(H36="ALTO",3,IF(H36="MANEJABLE",2,IF(H36="NULO",1,""))))</f>
        <v/>
      </c>
      <c r="K36" s="50" t="str">
        <f>IF(OR(I36="",J36=""),"",I36*J36)</f>
        <v/>
      </c>
      <c r="L36" s="56"/>
      <c r="M36" s="56"/>
      <c r="N36" s="57"/>
      <c r="O36" s="42" t="str">
        <f t="shared" si="0"/>
        <v/>
      </c>
      <c r="P36" s="50" t="str">
        <f>IF(OR(K36="",O36=""),"",K36*O36)</f>
        <v/>
      </c>
      <c r="Q36" s="58" t="str">
        <f>IF(P36="","",(K36/9))</f>
        <v/>
      </c>
      <c r="R36" s="58" t="str">
        <f>IF(P36="","",(P36/45))</f>
        <v/>
      </c>
      <c r="S36" s="517"/>
      <c r="T36" s="515"/>
      <c r="U36" s="515"/>
      <c r="V36" s="515"/>
      <c r="W36" s="517"/>
    </row>
    <row r="37" spans="1:23" ht="27.75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17"/>
    </row>
    <row r="38" spans="1:23" ht="90" customHeight="1">
      <c r="A38" s="518" t="str">
        <f>'Tabaco '!A7</f>
        <v xml:space="preserve">8. REDUCCIÓN DEL  CONSUMO DE TABACO Y SUS EFECTOS NOCIVOS </v>
      </c>
      <c r="B38" s="519"/>
      <c r="C38" s="520"/>
      <c r="D38" s="273" t="s">
        <v>363</v>
      </c>
      <c r="E38" s="274" t="s">
        <v>410</v>
      </c>
      <c r="F38" s="274" t="s">
        <v>411</v>
      </c>
      <c r="G38" s="57" t="s">
        <v>413</v>
      </c>
      <c r="H38" s="57" t="s">
        <v>414</v>
      </c>
      <c r="I38" s="42">
        <f>IF(G38="","",IF(G38="ALTA",3,IF(G38="MEDIA",2,IF(G38="BAJA",1,""))))</f>
        <v>3</v>
      </c>
      <c r="J38" s="42">
        <f>IF(H38="","",IF(H38="ALTO",3,IF(H38="MANEJABLE",2,IF(H38="NULO",1,""))))</f>
        <v>2</v>
      </c>
      <c r="K38" s="50">
        <f>IF(OR(I38="",J38=""),"",I38*J38)</f>
        <v>6</v>
      </c>
      <c r="L38" s="275" t="s">
        <v>415</v>
      </c>
      <c r="M38" s="275" t="s">
        <v>416</v>
      </c>
      <c r="N38" s="57" t="s">
        <v>419</v>
      </c>
      <c r="O38" s="42">
        <f>IF(N38="","",IF(N38="EXCELENTE",1,IF(N38="MUY BUENA",2,IF(N38="BUENA",3,IF(N38="REGULAR",4,IF(N38="MALA",5,""))))))</f>
        <v>3</v>
      </c>
      <c r="P38" s="50">
        <f>IF(OR(K38="",O38=""),"",K38*O38)</f>
        <v>18</v>
      </c>
      <c r="Q38" s="58">
        <f>IF(P38="","",(K38/9))</f>
        <v>0.66666666666666663</v>
      </c>
      <c r="R38" s="58">
        <f>IF(P38="","",(P38/45))</f>
        <v>0.4</v>
      </c>
      <c r="S38" s="516">
        <f>IF(T38=0,"",(SUM(K38:K40)/U38))</f>
        <v>0.66666666666666663</v>
      </c>
      <c r="T38" s="515">
        <f>COUNT(K38:K40)</f>
        <v>1</v>
      </c>
      <c r="U38" s="515">
        <f>T38*9</f>
        <v>9</v>
      </c>
      <c r="V38" s="515">
        <f>U38*5</f>
        <v>45</v>
      </c>
      <c r="W38" s="517"/>
    </row>
    <row r="39" spans="1:23" ht="90" customHeight="1">
      <c r="A39" s="521"/>
      <c r="B39" s="522"/>
      <c r="C39" s="523"/>
      <c r="D39" s="56"/>
      <c r="E39" s="56"/>
      <c r="F39" s="56"/>
      <c r="G39" s="57"/>
      <c r="H39" s="57"/>
      <c r="I39" s="42" t="str">
        <f>IF(G39="","",IF(G39="ALTA",3,IF(G39="MEDIA",2,IF(G39="BAJA",1,""))))</f>
        <v/>
      </c>
      <c r="J39" s="42" t="str">
        <f>IF(H39="","",IF(H39="ALTO",3,IF(H39="MANEJABLE",2,IF(H39="NULO",1,""))))</f>
        <v/>
      </c>
      <c r="K39" s="50" t="str">
        <f>IF(OR(I39="",J39=""),"",I39*J39)</f>
        <v/>
      </c>
      <c r="L39" s="56"/>
      <c r="M39" s="56"/>
      <c r="N39" s="57"/>
      <c r="O39" s="42" t="str">
        <f t="shared" si="0"/>
        <v/>
      </c>
      <c r="P39" s="50" t="str">
        <f>IF(OR(K39="",O39=""),"",K39*O39)</f>
        <v/>
      </c>
      <c r="Q39" s="58" t="str">
        <f>IF(P39="","",(K39/9))</f>
        <v/>
      </c>
      <c r="R39" s="58" t="str">
        <f>IF(P39="","",(P39/45))</f>
        <v/>
      </c>
      <c r="S39" s="517"/>
      <c r="T39" s="515"/>
      <c r="U39" s="515"/>
      <c r="V39" s="515"/>
      <c r="W39" s="517"/>
    </row>
    <row r="40" spans="1:23" ht="90" customHeight="1">
      <c r="A40" s="524"/>
      <c r="B40" s="525"/>
      <c r="C40" s="526"/>
      <c r="D40" s="56"/>
      <c r="E40" s="56"/>
      <c r="F40" s="56"/>
      <c r="G40" s="57"/>
      <c r="H40" s="57"/>
      <c r="I40" s="42" t="str">
        <f>IF(G40="","",IF(G40="ALTA",3,IF(G40="MEDIA",2,IF(G40="BAJA",1,""))))</f>
        <v/>
      </c>
      <c r="J40" s="42" t="str">
        <f>IF(H40="","",IF(H40="ALTO",3,IF(H40="MANEJABLE",2,IF(H40="NULO",1,""))))</f>
        <v/>
      </c>
      <c r="K40" s="50" t="str">
        <f>IF(OR(I40="",J40=""),"",I40*J40)</f>
        <v/>
      </c>
      <c r="L40" s="56"/>
      <c r="M40" s="56"/>
      <c r="N40" s="57"/>
      <c r="O40" s="42" t="str">
        <f t="shared" si="0"/>
        <v/>
      </c>
      <c r="P40" s="50" t="str">
        <f>IF(OR(K40="",O40=""),"",K40*O40)</f>
        <v/>
      </c>
      <c r="Q40" s="58" t="str">
        <f>IF(P40="","",(K40/9))</f>
        <v/>
      </c>
      <c r="R40" s="58" t="str">
        <f>IF(P40="","",(P40/45))</f>
        <v/>
      </c>
      <c r="S40" s="517"/>
      <c r="T40" s="515"/>
      <c r="U40" s="515"/>
      <c r="V40" s="515"/>
      <c r="W40" s="517"/>
    </row>
    <row r="41" spans="1:23" ht="28.5" thickBot="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17"/>
    </row>
    <row r="42" spans="1:23" ht="90" customHeight="1">
      <c r="A42" s="518" t="str">
        <f>DireccyConducc!A7</f>
        <v>9. DIRECCION Y CONDUCCIÓN EN SALUD</v>
      </c>
      <c r="B42" s="519"/>
      <c r="C42" s="520"/>
      <c r="D42" s="351" t="s">
        <v>558</v>
      </c>
      <c r="E42" s="274" t="s">
        <v>559</v>
      </c>
      <c r="F42" s="56" t="s">
        <v>560</v>
      </c>
      <c r="G42" s="57" t="s">
        <v>413</v>
      </c>
      <c r="H42" s="57" t="s">
        <v>414</v>
      </c>
      <c r="I42" s="42">
        <f>IF(G42="","",IF(G42="ALTA",3,IF(G42="MEDIA",2,IF(G42="BAJA",1,""))))</f>
        <v>3</v>
      </c>
      <c r="J42" s="42">
        <f>IF(H42="","",IF(H42="ALTO",3,IF(H42="MANEJABLE",2,IF(H42="NULO",1,""))))</f>
        <v>2</v>
      </c>
      <c r="K42" s="50">
        <f>IF(OR(I42="",J42=""),"",I42*J42)</f>
        <v>6</v>
      </c>
      <c r="L42" s="572" t="s">
        <v>561</v>
      </c>
      <c r="M42" s="572" t="s">
        <v>449</v>
      </c>
      <c r="N42" s="352" t="s">
        <v>419</v>
      </c>
      <c r="O42" s="42">
        <f t="shared" si="0"/>
        <v>3</v>
      </c>
      <c r="P42" s="50">
        <f>IF(OR(K42="",O42=""),"",K42*O42)</f>
        <v>18</v>
      </c>
      <c r="Q42" s="58">
        <f>IF(P42="","",(K42/9))</f>
        <v>0.66666666666666663</v>
      </c>
      <c r="R42" s="58">
        <f>IF(P42="","",(P42/45))</f>
        <v>0.4</v>
      </c>
      <c r="S42" s="516">
        <f>IF(T42=0,"",(SUM(K42:K44)/U42))</f>
        <v>0.66666666666666663</v>
      </c>
      <c r="T42" s="515">
        <f>COUNT(K42:K44)</f>
        <v>1</v>
      </c>
      <c r="U42" s="515">
        <f>T42*9</f>
        <v>9</v>
      </c>
      <c r="V42" s="515">
        <f>U42*5</f>
        <v>45</v>
      </c>
      <c r="W42" s="517"/>
    </row>
    <row r="43" spans="1:23" ht="90" customHeight="1">
      <c r="A43" s="521"/>
      <c r="B43" s="522"/>
      <c r="C43" s="523"/>
      <c r="D43" s="56"/>
      <c r="E43" s="56"/>
      <c r="F43" s="56"/>
      <c r="G43" s="57"/>
      <c r="H43" s="57"/>
      <c r="I43" s="42" t="str">
        <f>IF(G43="","",IF(G43="ALTA",3,IF(G43="MEDIA",2,IF(G43="BAJA",1,""))))</f>
        <v/>
      </c>
      <c r="J43" s="42" t="str">
        <f>IF(H43="","",IF(H43="ALTO",3,IF(H43="MANEJABLE",2,IF(H43="NULO",1,""))))</f>
        <v/>
      </c>
      <c r="K43" s="50" t="str">
        <f>IF(OR(I43="",J43=""),"",I43*J43)</f>
        <v/>
      </c>
      <c r="L43" s="56"/>
      <c r="M43" s="56"/>
      <c r="N43" s="57"/>
      <c r="O43" s="42" t="str">
        <f t="shared" si="0"/>
        <v/>
      </c>
      <c r="P43" s="50" t="str">
        <f>IF(OR(K43="",O43=""),"",K43*O43)</f>
        <v/>
      </c>
      <c r="Q43" s="58" t="str">
        <f>IF(P43="","",(K43/9))</f>
        <v/>
      </c>
      <c r="R43" s="58" t="str">
        <f>IF(P43="","",(P43/45))</f>
        <v/>
      </c>
      <c r="S43" s="517"/>
      <c r="T43" s="515"/>
      <c r="U43" s="515"/>
      <c r="V43" s="515"/>
      <c r="W43" s="517"/>
    </row>
    <row r="44" spans="1:23" ht="90" customHeight="1">
      <c r="A44" s="524"/>
      <c r="B44" s="525"/>
      <c r="C44" s="526"/>
      <c r="D44" s="56"/>
      <c r="E44" s="56"/>
      <c r="F44" s="56"/>
      <c r="G44" s="57"/>
      <c r="H44" s="57"/>
      <c r="I44" s="42" t="str">
        <f>IF(G44="","",IF(G44="ALTA",3,IF(G44="MEDIA",2,IF(G44="BAJA",1,""))))</f>
        <v/>
      </c>
      <c r="J44" s="42" t="str">
        <f>IF(H44="","",IF(H44="ALTO",3,IF(H44="MANEJABLE",2,IF(H44="NULO",1,""))))</f>
        <v/>
      </c>
      <c r="K44" s="50" t="str">
        <f>IF(OR(I44="",J44=""),"",I44*J44)</f>
        <v/>
      </c>
      <c r="L44" s="56"/>
      <c r="M44" s="56"/>
      <c r="N44" s="57"/>
      <c r="O44" s="42" t="str">
        <f t="shared" si="0"/>
        <v/>
      </c>
      <c r="P44" s="50" t="str">
        <f>IF(OR(K44="",O44=""),"",K44*O44)</f>
        <v/>
      </c>
      <c r="Q44" s="58" t="str">
        <f>IF(P44="","",(K44/9))</f>
        <v/>
      </c>
      <c r="R44" s="58" t="str">
        <f>IF(P44="","",(P44/45))</f>
        <v/>
      </c>
      <c r="S44" s="517"/>
      <c r="T44" s="515"/>
      <c r="U44" s="515"/>
      <c r="V44" s="515"/>
      <c r="W44" s="517"/>
    </row>
    <row r="45" spans="1:23" ht="27.7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17"/>
    </row>
    <row r="46" spans="1:23" ht="113.25" customHeight="1">
      <c r="A46" s="518" t="str">
        <f>'Gest. Institucional '!A7</f>
        <v>10. GESTIÓN INSTITUCIONAL</v>
      </c>
      <c r="B46" s="519"/>
      <c r="C46" s="520"/>
      <c r="D46" s="56"/>
      <c r="E46" s="56"/>
      <c r="F46" s="56"/>
      <c r="G46" s="57"/>
      <c r="H46" s="57"/>
      <c r="I46" s="42" t="str">
        <f>IF(G46="","",IF(G46="ALTA",3,IF(G46="MEDIA",2,IF(G46="BAJA",1,""))))</f>
        <v/>
      </c>
      <c r="J46" s="42" t="str">
        <f>IF(H46="","",IF(H46="ALTO",3,IF(H46="MANEJABLE",2,IF(H46="NULO",1,""))))</f>
        <v/>
      </c>
      <c r="K46" s="50" t="str">
        <f>IF(OR(I46="",J46=""),"",I46*J46)</f>
        <v/>
      </c>
      <c r="L46" s="56"/>
      <c r="M46" s="56"/>
      <c r="N46" s="57"/>
      <c r="O46" s="42" t="str">
        <f t="shared" si="0"/>
        <v/>
      </c>
      <c r="P46" s="50" t="str">
        <f>IF(OR(K46="",O46=""),"",K46*O46)</f>
        <v/>
      </c>
      <c r="Q46" s="58" t="str">
        <f>IF(P46="","",(K46/9))</f>
        <v/>
      </c>
      <c r="R46" s="58" t="str">
        <f>IF(P46="","",(P46/45))</f>
        <v/>
      </c>
      <c r="S46" s="516">
        <f>IF(T46=0,"",(SUM(K46:K48)/U46))</f>
        <v>0.66666666666666663</v>
      </c>
      <c r="T46" s="515">
        <f>COUNT(K46:K48)</f>
        <v>1</v>
      </c>
      <c r="U46" s="515">
        <f>T46*9</f>
        <v>9</v>
      </c>
      <c r="V46" s="515">
        <f>U46*5</f>
        <v>45</v>
      </c>
      <c r="W46" s="517"/>
    </row>
    <row r="47" spans="1:23" ht="90" customHeight="1">
      <c r="A47" s="521"/>
      <c r="B47" s="522"/>
      <c r="C47" s="523"/>
      <c r="D47" s="56"/>
      <c r="E47" s="56"/>
      <c r="F47" s="56"/>
      <c r="G47" s="57"/>
      <c r="H47" s="57"/>
      <c r="I47" s="42" t="str">
        <f>IF(G47="","",IF(G47="ALTA",3,IF(G47="MEDIA",2,IF(G47="BAJA",1,""))))</f>
        <v/>
      </c>
      <c r="J47" s="42" t="str">
        <f>IF(H47="","",IF(H47="ALTO",3,IF(H47="MANEJABLE",2,IF(H47="NULO",1,""))))</f>
        <v/>
      </c>
      <c r="K47" s="50" t="str">
        <f>IF(OR(I47="",J47=""),"",I47*J47)</f>
        <v/>
      </c>
      <c r="L47" s="56"/>
      <c r="M47" s="56"/>
      <c r="N47" s="57"/>
      <c r="O47" s="42" t="str">
        <f t="shared" si="0"/>
        <v/>
      </c>
      <c r="P47" s="50" t="str">
        <f>IF(OR(K47="",O47=""),"",K47*O47)</f>
        <v/>
      </c>
      <c r="Q47" s="58" t="str">
        <f>IF(P47="","",(K47/9))</f>
        <v/>
      </c>
      <c r="R47" s="58" t="str">
        <f>IF(P47="","",(P47/45))</f>
        <v/>
      </c>
      <c r="S47" s="517"/>
      <c r="T47" s="515"/>
      <c r="U47" s="515"/>
      <c r="V47" s="515"/>
      <c r="W47" s="517"/>
    </row>
    <row r="48" spans="1:23" ht="90" customHeight="1">
      <c r="A48" s="524"/>
      <c r="B48" s="525"/>
      <c r="C48" s="526"/>
      <c r="D48" s="56" t="s">
        <v>553</v>
      </c>
      <c r="E48" s="56" t="s">
        <v>554</v>
      </c>
      <c r="F48" s="56" t="s">
        <v>555</v>
      </c>
      <c r="G48" s="57" t="s">
        <v>413</v>
      </c>
      <c r="H48" s="57" t="s">
        <v>414</v>
      </c>
      <c r="I48" s="42">
        <f>IF(G48="","",IF(G48="ALTA",3,IF(G48="MEDIA",2,IF(G48="BAJA",1,""))))</f>
        <v>3</v>
      </c>
      <c r="J48" s="42">
        <f>IF(H48="","",IF(H48="ALTO",3,IF(H48="MANEJABLE",2,IF(H48="NULO",1,""))))</f>
        <v>2</v>
      </c>
      <c r="K48" s="50">
        <f>IF(OR(I48="",J48=""),"",I48*J48)</f>
        <v>6</v>
      </c>
      <c r="L48" s="56" t="s">
        <v>556</v>
      </c>
      <c r="M48" s="56" t="s">
        <v>557</v>
      </c>
      <c r="N48" s="57" t="s">
        <v>419</v>
      </c>
      <c r="O48" s="42">
        <f t="shared" si="0"/>
        <v>3</v>
      </c>
      <c r="P48" s="50">
        <f>IF(OR(K48="",O48=""),"",K48*O48)</f>
        <v>18</v>
      </c>
      <c r="Q48" s="58">
        <f>IF(P48="","",(K48/9))</f>
        <v>0.66666666666666663</v>
      </c>
      <c r="R48" s="58">
        <f>IF(P48="","",(P48/45))</f>
        <v>0.4</v>
      </c>
      <c r="S48" s="517"/>
      <c r="T48" s="515"/>
      <c r="U48" s="515"/>
      <c r="V48" s="515"/>
      <c r="W48" s="517"/>
    </row>
    <row r="49" spans="1:23" ht="27.75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17"/>
    </row>
    <row r="50" spans="1:23" ht="94.5" customHeight="1">
      <c r="A50" s="518" t="str">
        <f>'TI '!A7</f>
        <v>11. TECNOLOGÍAS DE LA INFORMACIÓN FORTALECIDAS</v>
      </c>
      <c r="B50" s="519"/>
      <c r="C50" s="520"/>
      <c r="D50" s="56" t="s">
        <v>548</v>
      </c>
      <c r="E50" s="56" t="s">
        <v>549</v>
      </c>
      <c r="F50" s="56" t="s">
        <v>550</v>
      </c>
      <c r="G50" s="57" t="s">
        <v>413</v>
      </c>
      <c r="H50" s="57" t="s">
        <v>414</v>
      </c>
      <c r="I50" s="42">
        <f>IF(G50="","",IF(G50="ALTA",3,IF(G50="MEDIA",2,IF(G50="BAJA",1,""))))</f>
        <v>3</v>
      </c>
      <c r="J50" s="42">
        <f>IF(H50="","",IF(H50="ALTO",3,IF(H50="MANEJABLE",2,IF(H50="NULO",1,""))))</f>
        <v>2</v>
      </c>
      <c r="K50" s="50">
        <f>IF(OR(I50="",J50=""),"",I50*J50)</f>
        <v>6</v>
      </c>
      <c r="L50" s="56" t="s">
        <v>551</v>
      </c>
      <c r="M50" s="56" t="s">
        <v>552</v>
      </c>
      <c r="N50" s="57" t="s">
        <v>419</v>
      </c>
      <c r="O50" s="42">
        <f t="shared" si="0"/>
        <v>3</v>
      </c>
      <c r="P50" s="50">
        <f>IF(OR(K50="",O50=""),"",K50*O50)</f>
        <v>18</v>
      </c>
      <c r="Q50" s="58">
        <f>IF(P50="","",(K50/9))</f>
        <v>0.66666666666666663</v>
      </c>
      <c r="R50" s="58">
        <f>IF(P50="","",(P50/45))</f>
        <v>0.4</v>
      </c>
      <c r="S50" s="516">
        <f>IF(T50=0,"",(SUM(K50:K52)/U50))</f>
        <v>0.66666666666666663</v>
      </c>
      <c r="T50" s="515">
        <f>COUNT(K50:K52)</f>
        <v>1</v>
      </c>
      <c r="U50" s="515">
        <f>T50*9</f>
        <v>9</v>
      </c>
      <c r="V50" s="515">
        <f>U50*5</f>
        <v>45</v>
      </c>
      <c r="W50" s="517"/>
    </row>
    <row r="51" spans="1:23" ht="90" customHeight="1">
      <c r="A51" s="521"/>
      <c r="B51" s="522"/>
      <c r="C51" s="523"/>
      <c r="D51" s="56"/>
      <c r="E51" s="56"/>
      <c r="F51" s="56"/>
      <c r="G51" s="57"/>
      <c r="H51" s="57"/>
      <c r="I51" s="42" t="str">
        <f>IF(G51="","",IF(G51="ALTA",3,IF(G51="MEDIA",2,IF(G51="BAJA",1,""))))</f>
        <v/>
      </c>
      <c r="J51" s="42" t="str">
        <f>IF(H51="","",IF(H51="ALTO",3,IF(H51="MANEJABLE",2,IF(H51="NULO",1,""))))</f>
        <v/>
      </c>
      <c r="K51" s="50" t="str">
        <f>IF(OR(I51="",J51=""),"",I51*J51)</f>
        <v/>
      </c>
      <c r="L51" s="56"/>
      <c r="M51" s="56"/>
      <c r="N51" s="57"/>
      <c r="O51" s="42" t="str">
        <f t="shared" si="0"/>
        <v/>
      </c>
      <c r="P51" s="50" t="str">
        <f>IF(OR(K51="",O51=""),"",K51*O51)</f>
        <v/>
      </c>
      <c r="Q51" s="58" t="str">
        <f>IF(P51="","",(K51/9))</f>
        <v/>
      </c>
      <c r="R51" s="58" t="str">
        <f>IF(P51="","",(P51/45))</f>
        <v/>
      </c>
      <c r="S51" s="517"/>
      <c r="T51" s="515"/>
      <c r="U51" s="515"/>
      <c r="V51" s="515"/>
      <c r="W51" s="96"/>
    </row>
    <row r="52" spans="1:23" ht="90" customHeight="1">
      <c r="A52" s="524"/>
      <c r="B52" s="525"/>
      <c r="C52" s="526"/>
      <c r="D52" s="56"/>
      <c r="E52" s="56"/>
      <c r="F52" s="56"/>
      <c r="G52" s="57"/>
      <c r="H52" s="57"/>
      <c r="I52" s="42" t="str">
        <f>IF(G52="","",IF(G52="ALTA",3,IF(G52="MEDIA",2,IF(G52="BAJA",1,""))))</f>
        <v/>
      </c>
      <c r="J52" s="42" t="str">
        <f>IF(H52="","",IF(H52="ALTO",3,IF(H52="MANEJABLE",2,IF(H52="NULO",1,""))))</f>
        <v/>
      </c>
      <c r="K52" s="50" t="str">
        <f>IF(OR(I52="",J52=""),"",I52*J52)</f>
        <v/>
      </c>
      <c r="L52" s="56"/>
      <c r="M52" s="56"/>
      <c r="N52" s="57"/>
      <c r="O52" s="42" t="str">
        <f t="shared" si="0"/>
        <v/>
      </c>
      <c r="P52" s="50" t="str">
        <f>IF(OR(K52="",O52=""),"",K52*O52)</f>
        <v/>
      </c>
      <c r="Q52" s="58" t="str">
        <f>IF(P52="","",(K52/9))</f>
        <v/>
      </c>
      <c r="R52" s="58" t="str">
        <f>IF(P52="","",(P52/45))</f>
        <v/>
      </c>
      <c r="S52" s="517"/>
      <c r="T52" s="515"/>
      <c r="U52" s="515"/>
      <c r="V52" s="515"/>
      <c r="W52" s="96"/>
    </row>
    <row r="53" spans="1:23" ht="4.5" customHeight="1">
      <c r="A53" s="52"/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4"/>
    </row>
    <row r="54" spans="1:23" ht="31.5" customHeight="1">
      <c r="A54" s="527" t="s">
        <v>3</v>
      </c>
      <c r="B54" s="81"/>
      <c r="C54" s="527" t="s">
        <v>3</v>
      </c>
      <c r="D54" s="527" t="s">
        <v>3</v>
      </c>
      <c r="E54" s="527" t="s">
        <v>3</v>
      </c>
      <c r="F54" s="527" t="s">
        <v>3</v>
      </c>
      <c r="G54" s="59" t="s">
        <v>3</v>
      </c>
      <c r="H54" s="59" t="s">
        <v>3</v>
      </c>
      <c r="I54" s="59" t="s">
        <v>3</v>
      </c>
      <c r="J54" s="59" t="s">
        <v>3</v>
      </c>
      <c r="K54" s="59" t="s">
        <v>3</v>
      </c>
      <c r="L54" s="59" t="s">
        <v>3</v>
      </c>
      <c r="M54" s="59" t="s">
        <v>3</v>
      </c>
      <c r="N54" s="59" t="s">
        <v>3</v>
      </c>
      <c r="O54" s="59" t="s">
        <v>3</v>
      </c>
      <c r="P54" s="59" t="s">
        <v>3</v>
      </c>
      <c r="Q54" s="59" t="s">
        <v>3</v>
      </c>
      <c r="R54" s="59" t="s">
        <v>3</v>
      </c>
      <c r="S54" s="59" t="s">
        <v>3</v>
      </c>
      <c r="T54" s="60"/>
      <c r="U54" s="59" t="s">
        <v>3</v>
      </c>
      <c r="V54" s="59" t="s">
        <v>3</v>
      </c>
      <c r="W54" s="59" t="s">
        <v>3</v>
      </c>
    </row>
    <row r="55" spans="1:23" ht="18">
      <c r="A55" s="528"/>
      <c r="B55" s="82"/>
      <c r="C55" s="528"/>
      <c r="D55" s="528"/>
      <c r="E55" s="528"/>
      <c r="F55" s="528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0"/>
      <c r="U55" s="61"/>
      <c r="V55" s="61"/>
      <c r="W55" s="61"/>
    </row>
  </sheetData>
  <protectedRanges>
    <protectedRange sqref="D30:D31 D14:D15 D34 D38" name="Rango1"/>
    <protectedRange sqref="E30:E31 E14:E15 E34 E38" name="Rango1_1"/>
    <protectedRange sqref="F30:F31 F14:F15 F34 F38" name="Rango1_2"/>
    <protectedRange sqref="L30:L31 L14:L15 L10 L26 L34 L38" name="Rango3"/>
    <protectedRange sqref="E42" name="Rango1_3"/>
    <protectedRange sqref="L42" name="Rango3_3"/>
    <protectedRange sqref="M42" name="Rango3_4"/>
  </protectedRanges>
  <dataConsolidate/>
  <mergeCells count="76"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I5:J6"/>
    <mergeCell ref="R5:R6"/>
    <mergeCell ref="W5:W6"/>
    <mergeCell ref="K5:K6"/>
    <mergeCell ref="L5:L7"/>
    <mergeCell ref="M5:M7"/>
    <mergeCell ref="D54:D55"/>
    <mergeCell ref="W10:W50"/>
    <mergeCell ref="A14:C16"/>
    <mergeCell ref="A18:C20"/>
    <mergeCell ref="A22:C24"/>
    <mergeCell ref="A26:C28"/>
    <mergeCell ref="A30:C32"/>
    <mergeCell ref="E54:E55"/>
    <mergeCell ref="F54:F55"/>
    <mergeCell ref="T10:T12"/>
    <mergeCell ref="U10:U12"/>
    <mergeCell ref="V10:V12"/>
    <mergeCell ref="S10:S12"/>
    <mergeCell ref="A34:C36"/>
    <mergeCell ref="A38:C40"/>
    <mergeCell ref="A10:C12"/>
    <mergeCell ref="A54:A55"/>
    <mergeCell ref="C54:C55"/>
    <mergeCell ref="A42:C44"/>
    <mergeCell ref="A46:C48"/>
    <mergeCell ref="A50:C52"/>
    <mergeCell ref="T14:T16"/>
    <mergeCell ref="U14:U16"/>
    <mergeCell ref="T22:T24"/>
    <mergeCell ref="U22:U24"/>
    <mergeCell ref="T30:T32"/>
    <mergeCell ref="U30:U32"/>
    <mergeCell ref="T38:T40"/>
    <mergeCell ref="U38:U40"/>
    <mergeCell ref="S46:S48"/>
    <mergeCell ref="T46:T48"/>
    <mergeCell ref="U46:U48"/>
    <mergeCell ref="S14:S16"/>
    <mergeCell ref="S22:S24"/>
    <mergeCell ref="V14:V16"/>
    <mergeCell ref="S18:S20"/>
    <mergeCell ref="T18:T20"/>
    <mergeCell ref="U18:U20"/>
    <mergeCell ref="V18:V20"/>
    <mergeCell ref="V22:V24"/>
    <mergeCell ref="S26:S28"/>
    <mergeCell ref="T26:T28"/>
    <mergeCell ref="U26:U28"/>
    <mergeCell ref="V26:V28"/>
    <mergeCell ref="V30:V32"/>
    <mergeCell ref="S34:S36"/>
    <mergeCell ref="T34:T36"/>
    <mergeCell ref="U34:U36"/>
    <mergeCell ref="V34:V36"/>
    <mergeCell ref="S30:S32"/>
    <mergeCell ref="V38:V40"/>
    <mergeCell ref="S42:S44"/>
    <mergeCell ref="T42:T44"/>
    <mergeCell ref="U42:U44"/>
    <mergeCell ref="V42:V44"/>
    <mergeCell ref="S38:S40"/>
    <mergeCell ref="V46:V48"/>
    <mergeCell ref="S50:S52"/>
    <mergeCell ref="T50:T52"/>
    <mergeCell ref="U50:U52"/>
    <mergeCell ref="V50:V52"/>
  </mergeCells>
  <conditionalFormatting sqref="W10:W52">
    <cfRule type="cellIs" dxfId="152" priority="365" stopIfTrue="1" operator="between">
      <formula>#REF!</formula>
      <formula>#REF!</formula>
    </cfRule>
    <cfRule type="cellIs" dxfId="151" priority="366" stopIfTrue="1" operator="between">
      <formula>#REF!</formula>
      <formula>#REF!</formula>
    </cfRule>
    <cfRule type="cellIs" dxfId="150" priority="367" stopIfTrue="1" operator="between">
      <formula>#REF!</formula>
      <formula>#REF!</formula>
    </cfRule>
  </conditionalFormatting>
  <conditionalFormatting sqref="W10:W52 R10">
    <cfRule type="cellIs" dxfId="149" priority="362" stopIfTrue="1" operator="between">
      <formula>$Y$7</formula>
      <formula>$Z$7</formula>
    </cfRule>
    <cfRule type="cellIs" dxfId="148" priority="363" stopIfTrue="1" operator="between">
      <formula>$Y$6</formula>
      <formula>$Z$6</formula>
    </cfRule>
    <cfRule type="cellIs" dxfId="147" priority="364" stopIfTrue="1" operator="between">
      <formula>$Y$5</formula>
      <formula>$Z$5</formula>
    </cfRule>
  </conditionalFormatting>
  <conditionalFormatting sqref="J53:K53">
    <cfRule type="cellIs" dxfId="146" priority="172" stopIfTrue="1" operator="greaterThan">
      <formula>0</formula>
    </cfRule>
  </conditionalFormatting>
  <conditionalFormatting sqref="E53:G53">
    <cfRule type="cellIs" dxfId="145" priority="171" stopIfTrue="1" operator="greaterThan">
      <formula>0%</formula>
    </cfRule>
  </conditionalFormatting>
  <conditionalFormatting sqref="W10:W12">
    <cfRule type="cellIs" dxfId="144" priority="145" stopIfTrue="1" operator="between">
      <formula>#REF!</formula>
      <formula>#REF!</formula>
    </cfRule>
    <cfRule type="cellIs" dxfId="143" priority="146" stopIfTrue="1" operator="between">
      <formula>#REF!</formula>
      <formula>#REF!</formula>
    </cfRule>
    <cfRule type="cellIs" dxfId="142" priority="147" stopIfTrue="1" operator="between">
      <formula>#REF!</formula>
      <formula>#REF!</formula>
    </cfRule>
  </conditionalFormatting>
  <conditionalFormatting sqref="R11:R12">
    <cfRule type="cellIs" dxfId="141" priority="139" stopIfTrue="1" operator="between">
      <formula>$Y$7</formula>
      <formula>$Z$7</formula>
    </cfRule>
    <cfRule type="cellIs" dxfId="140" priority="140" stopIfTrue="1" operator="between">
      <formula>$Y$6</formula>
      <formula>$Z$6</formula>
    </cfRule>
    <cfRule type="cellIs" dxfId="139" priority="141" stopIfTrue="1" operator="between">
      <formula>$Y$5</formula>
      <formula>$Z$5</formula>
    </cfRule>
  </conditionalFormatting>
  <conditionalFormatting sqref="R14:R16">
    <cfRule type="cellIs" dxfId="138" priority="136" stopIfTrue="1" operator="between">
      <formula>$Y$7</formula>
      <formula>$Z$7</formula>
    </cfRule>
    <cfRule type="cellIs" dxfId="137" priority="137" stopIfTrue="1" operator="between">
      <formula>$Y$6</formula>
      <formula>$Z$6</formula>
    </cfRule>
    <cfRule type="cellIs" dxfId="136" priority="138" stopIfTrue="1" operator="between">
      <formula>$Y$5</formula>
      <formula>$Z$5</formula>
    </cfRule>
  </conditionalFormatting>
  <conditionalFormatting sqref="R18:R20">
    <cfRule type="cellIs" dxfId="135" priority="133" stopIfTrue="1" operator="between">
      <formula>$Y$7</formula>
      <formula>$Z$7</formula>
    </cfRule>
    <cfRule type="cellIs" dxfId="134" priority="134" stopIfTrue="1" operator="between">
      <formula>$Y$6</formula>
      <formula>$Z$6</formula>
    </cfRule>
    <cfRule type="cellIs" dxfId="133" priority="135" stopIfTrue="1" operator="between">
      <formula>$Y$5</formula>
      <formula>$Z$5</formula>
    </cfRule>
  </conditionalFormatting>
  <conditionalFormatting sqref="R22:R24">
    <cfRule type="cellIs" dxfId="132" priority="130" stopIfTrue="1" operator="between">
      <formula>$Y$7</formula>
      <formula>$Z$7</formula>
    </cfRule>
    <cfRule type="cellIs" dxfId="131" priority="131" stopIfTrue="1" operator="between">
      <formula>$Y$6</formula>
      <formula>$Z$6</formula>
    </cfRule>
    <cfRule type="cellIs" dxfId="130" priority="132" stopIfTrue="1" operator="between">
      <formula>$Y$5</formula>
      <formula>$Z$5</formula>
    </cfRule>
  </conditionalFormatting>
  <conditionalFormatting sqref="R26:R28">
    <cfRule type="cellIs" dxfId="129" priority="127" stopIfTrue="1" operator="between">
      <formula>$Y$7</formula>
      <formula>$Z$7</formula>
    </cfRule>
    <cfRule type="cellIs" dxfId="128" priority="128" stopIfTrue="1" operator="between">
      <formula>$Y$6</formula>
      <formula>$Z$6</formula>
    </cfRule>
    <cfRule type="cellIs" dxfId="127" priority="129" stopIfTrue="1" operator="between">
      <formula>$Y$5</formula>
      <formula>$Z$5</formula>
    </cfRule>
  </conditionalFormatting>
  <conditionalFormatting sqref="R30:R32">
    <cfRule type="cellIs" dxfId="126" priority="124" stopIfTrue="1" operator="between">
      <formula>$Y$7</formula>
      <formula>$Z$7</formula>
    </cfRule>
    <cfRule type="cellIs" dxfId="125" priority="125" stopIfTrue="1" operator="between">
      <formula>$Y$6</formula>
      <formula>$Z$6</formula>
    </cfRule>
    <cfRule type="cellIs" dxfId="124" priority="126" stopIfTrue="1" operator="between">
      <formula>$Y$5</formula>
      <formula>$Z$5</formula>
    </cfRule>
  </conditionalFormatting>
  <conditionalFormatting sqref="R34:R36">
    <cfRule type="cellIs" dxfId="123" priority="121" stopIfTrue="1" operator="between">
      <formula>$Y$7</formula>
      <formula>$Z$7</formula>
    </cfRule>
    <cfRule type="cellIs" dxfId="122" priority="122" stopIfTrue="1" operator="between">
      <formula>$Y$6</formula>
      <formula>$Z$6</formula>
    </cfRule>
    <cfRule type="cellIs" dxfId="121" priority="123" stopIfTrue="1" operator="between">
      <formula>$Y$5</formula>
      <formula>$Z$5</formula>
    </cfRule>
  </conditionalFormatting>
  <conditionalFormatting sqref="R38:R40">
    <cfRule type="cellIs" dxfId="120" priority="118" stopIfTrue="1" operator="between">
      <formula>$Y$7</formula>
      <formula>$Z$7</formula>
    </cfRule>
    <cfRule type="cellIs" dxfId="119" priority="119" stopIfTrue="1" operator="between">
      <formula>$Y$6</formula>
      <formula>$Z$6</formula>
    </cfRule>
    <cfRule type="cellIs" dxfId="118" priority="120" stopIfTrue="1" operator="between">
      <formula>$Y$5</formula>
      <formula>$Z$5</formula>
    </cfRule>
  </conditionalFormatting>
  <conditionalFormatting sqref="R42:R44">
    <cfRule type="cellIs" dxfId="117" priority="115" stopIfTrue="1" operator="between">
      <formula>$Y$7</formula>
      <formula>$Z$7</formula>
    </cfRule>
    <cfRule type="cellIs" dxfId="116" priority="116" stopIfTrue="1" operator="between">
      <formula>$Y$6</formula>
      <formula>$Z$6</formula>
    </cfRule>
    <cfRule type="cellIs" dxfId="115" priority="117" stopIfTrue="1" operator="between">
      <formula>$Y$5</formula>
      <formula>$Z$5</formula>
    </cfRule>
  </conditionalFormatting>
  <conditionalFormatting sqref="R46:R48">
    <cfRule type="cellIs" dxfId="114" priority="112" stopIfTrue="1" operator="between">
      <formula>$Y$7</formula>
      <formula>$Z$7</formula>
    </cfRule>
    <cfRule type="cellIs" dxfId="113" priority="113" stopIfTrue="1" operator="between">
      <formula>$Y$6</formula>
      <formula>$Z$6</formula>
    </cfRule>
    <cfRule type="cellIs" dxfId="112" priority="114" stopIfTrue="1" operator="between">
      <formula>$Y$5</formula>
      <formula>$Z$5</formula>
    </cfRule>
  </conditionalFormatting>
  <conditionalFormatting sqref="R50:R52">
    <cfRule type="cellIs" dxfId="111" priority="109" stopIfTrue="1" operator="between">
      <formula>$Y$7</formula>
      <formula>$Z$7</formula>
    </cfRule>
    <cfRule type="cellIs" dxfId="110" priority="110" stopIfTrue="1" operator="between">
      <formula>$Y$6</formula>
      <formula>$Z$6</formula>
    </cfRule>
    <cfRule type="cellIs" dxfId="109" priority="111" stopIfTrue="1" operator="between">
      <formula>$Y$5</formula>
      <formula>$Z$5</formula>
    </cfRule>
  </conditionalFormatting>
  <conditionalFormatting sqref="S10:S12">
    <cfRule type="cellIs" dxfId="108" priority="106" stopIfTrue="1" operator="between">
      <formula>#REF!</formula>
      <formula>#REF!</formula>
    </cfRule>
    <cfRule type="cellIs" dxfId="107" priority="107" stopIfTrue="1" operator="between">
      <formula>#REF!</formula>
      <formula>#REF!</formula>
    </cfRule>
    <cfRule type="cellIs" dxfId="106" priority="108" stopIfTrue="1" operator="between">
      <formula>#REF!</formula>
      <formula>#REF!</formula>
    </cfRule>
  </conditionalFormatting>
  <conditionalFormatting sqref="S10:S12">
    <cfRule type="cellIs" dxfId="105" priority="103" stopIfTrue="1" operator="between">
      <formula>$Y$7</formula>
      <formula>$Z$7</formula>
    </cfRule>
    <cfRule type="cellIs" dxfId="104" priority="104" stopIfTrue="1" operator="between">
      <formula>$Y$6</formula>
      <formula>$Z$6</formula>
    </cfRule>
    <cfRule type="cellIs" dxfId="103" priority="105" stopIfTrue="1" operator="between">
      <formula>$Y$5</formula>
      <formula>$Z$5</formula>
    </cfRule>
  </conditionalFormatting>
  <conditionalFormatting sqref="S10:S12">
    <cfRule type="cellIs" dxfId="102" priority="100" stopIfTrue="1" operator="between">
      <formula>#REF!</formula>
      <formula>#REF!</formula>
    </cfRule>
    <cfRule type="cellIs" dxfId="101" priority="101" stopIfTrue="1" operator="between">
      <formula>#REF!</formula>
      <formula>#REF!</formula>
    </cfRule>
    <cfRule type="cellIs" dxfId="100" priority="102" stopIfTrue="1" operator="between">
      <formula>#REF!</formula>
      <formula>#REF!</formula>
    </cfRule>
  </conditionalFormatting>
  <conditionalFormatting sqref="S14:S16">
    <cfRule type="cellIs" dxfId="99" priority="97" stopIfTrue="1" operator="between">
      <formula>#REF!</formula>
      <formula>#REF!</formula>
    </cfRule>
    <cfRule type="cellIs" dxfId="98" priority="98" stopIfTrue="1" operator="between">
      <formula>#REF!</formula>
      <formula>#REF!</formula>
    </cfRule>
    <cfRule type="cellIs" dxfId="97" priority="99" stopIfTrue="1" operator="between">
      <formula>#REF!</formula>
      <formula>#REF!</formula>
    </cfRule>
  </conditionalFormatting>
  <conditionalFormatting sqref="S14:S16">
    <cfRule type="cellIs" dxfId="96" priority="94" stopIfTrue="1" operator="between">
      <formula>$Y$7</formula>
      <formula>$Z$7</formula>
    </cfRule>
    <cfRule type="cellIs" dxfId="95" priority="95" stopIfTrue="1" operator="between">
      <formula>$Y$6</formula>
      <formula>$Z$6</formula>
    </cfRule>
    <cfRule type="cellIs" dxfId="94" priority="96" stopIfTrue="1" operator="between">
      <formula>$Y$5</formula>
      <formula>$Z$5</formula>
    </cfRule>
  </conditionalFormatting>
  <conditionalFormatting sqref="S14:S16">
    <cfRule type="cellIs" dxfId="93" priority="91" stopIfTrue="1" operator="between">
      <formula>#REF!</formula>
      <formula>#REF!</formula>
    </cfRule>
    <cfRule type="cellIs" dxfId="92" priority="92" stopIfTrue="1" operator="between">
      <formula>#REF!</formula>
      <formula>#REF!</formula>
    </cfRule>
    <cfRule type="cellIs" dxfId="91" priority="93" stopIfTrue="1" operator="between">
      <formula>#REF!</formula>
      <formula>#REF!</formula>
    </cfRule>
  </conditionalFormatting>
  <conditionalFormatting sqref="S18:S20">
    <cfRule type="cellIs" dxfId="90" priority="88" stopIfTrue="1" operator="between">
      <formula>#REF!</formula>
      <formula>#REF!</formula>
    </cfRule>
    <cfRule type="cellIs" dxfId="89" priority="89" stopIfTrue="1" operator="between">
      <formula>#REF!</formula>
      <formula>#REF!</formula>
    </cfRule>
    <cfRule type="cellIs" dxfId="88" priority="90" stopIfTrue="1" operator="between">
      <formula>#REF!</formula>
      <formula>#REF!</formula>
    </cfRule>
  </conditionalFormatting>
  <conditionalFormatting sqref="S18:S20">
    <cfRule type="cellIs" dxfId="87" priority="85" stopIfTrue="1" operator="between">
      <formula>$Y$7</formula>
      <formula>$Z$7</formula>
    </cfRule>
    <cfRule type="cellIs" dxfId="86" priority="86" stopIfTrue="1" operator="between">
      <formula>$Y$6</formula>
      <formula>$Z$6</formula>
    </cfRule>
    <cfRule type="cellIs" dxfId="85" priority="87" stopIfTrue="1" operator="between">
      <formula>$Y$5</formula>
      <formula>$Z$5</formula>
    </cfRule>
  </conditionalFormatting>
  <conditionalFormatting sqref="S18:S20">
    <cfRule type="cellIs" dxfId="84" priority="82" stopIfTrue="1" operator="between">
      <formula>#REF!</formula>
      <formula>#REF!</formula>
    </cfRule>
    <cfRule type="cellIs" dxfId="83" priority="83" stopIfTrue="1" operator="between">
      <formula>#REF!</formula>
      <formula>#REF!</formula>
    </cfRule>
    <cfRule type="cellIs" dxfId="82" priority="84" stopIfTrue="1" operator="between">
      <formula>#REF!</formula>
      <formula>#REF!</formula>
    </cfRule>
  </conditionalFormatting>
  <conditionalFormatting sqref="S22">
    <cfRule type="cellIs" dxfId="81" priority="79" stopIfTrue="1" operator="between">
      <formula>#REF!</formula>
      <formula>#REF!</formula>
    </cfRule>
    <cfRule type="cellIs" dxfId="80" priority="80" stopIfTrue="1" operator="between">
      <formula>#REF!</formula>
      <formula>#REF!</formula>
    </cfRule>
    <cfRule type="cellIs" dxfId="79" priority="81" stopIfTrue="1" operator="between">
      <formula>#REF!</formula>
      <formula>#REF!</formula>
    </cfRule>
  </conditionalFormatting>
  <conditionalFormatting sqref="S22">
    <cfRule type="cellIs" dxfId="78" priority="76" stopIfTrue="1" operator="between">
      <formula>$Y$7</formula>
      <formula>$Z$7</formula>
    </cfRule>
    <cfRule type="cellIs" dxfId="77" priority="77" stopIfTrue="1" operator="between">
      <formula>$Y$6</formula>
      <formula>$Z$6</formula>
    </cfRule>
    <cfRule type="cellIs" dxfId="76" priority="78" stopIfTrue="1" operator="between">
      <formula>$Y$5</formula>
      <formula>$Z$5</formula>
    </cfRule>
  </conditionalFormatting>
  <conditionalFormatting sqref="S22">
    <cfRule type="cellIs" dxfId="75" priority="73" stopIfTrue="1" operator="between">
      <formula>#REF!</formula>
      <formula>#REF!</formula>
    </cfRule>
    <cfRule type="cellIs" dxfId="74" priority="74" stopIfTrue="1" operator="between">
      <formula>#REF!</formula>
      <formula>#REF!</formula>
    </cfRule>
    <cfRule type="cellIs" dxfId="73" priority="75" stopIfTrue="1" operator="between">
      <formula>#REF!</formula>
      <formula>#REF!</formula>
    </cfRule>
  </conditionalFormatting>
  <conditionalFormatting sqref="S26:S28">
    <cfRule type="cellIs" dxfId="72" priority="70" stopIfTrue="1" operator="between">
      <formula>#REF!</formula>
      <formula>#REF!</formula>
    </cfRule>
    <cfRule type="cellIs" dxfId="71" priority="71" stopIfTrue="1" operator="between">
      <formula>#REF!</formula>
      <formula>#REF!</formula>
    </cfRule>
    <cfRule type="cellIs" dxfId="70" priority="72" stopIfTrue="1" operator="between">
      <formula>#REF!</formula>
      <formula>#REF!</formula>
    </cfRule>
  </conditionalFormatting>
  <conditionalFormatting sqref="S26:S28">
    <cfRule type="cellIs" dxfId="69" priority="67" stopIfTrue="1" operator="between">
      <formula>$Y$7</formula>
      <formula>$Z$7</formula>
    </cfRule>
    <cfRule type="cellIs" dxfId="68" priority="68" stopIfTrue="1" operator="between">
      <formula>$Y$6</formula>
      <formula>$Z$6</formula>
    </cfRule>
    <cfRule type="cellIs" dxfId="67" priority="69" stopIfTrue="1" operator="between">
      <formula>$Y$5</formula>
      <formula>$Z$5</formula>
    </cfRule>
  </conditionalFormatting>
  <conditionalFormatting sqref="S26:S28">
    <cfRule type="cellIs" dxfId="66" priority="64" stopIfTrue="1" operator="between">
      <formula>#REF!</formula>
      <formula>#REF!</formula>
    </cfRule>
    <cfRule type="cellIs" dxfId="65" priority="65" stopIfTrue="1" operator="between">
      <formula>#REF!</formula>
      <formula>#REF!</formula>
    </cfRule>
    <cfRule type="cellIs" dxfId="64" priority="66" stopIfTrue="1" operator="between">
      <formula>#REF!</formula>
      <formula>#REF!</formula>
    </cfRule>
  </conditionalFormatting>
  <conditionalFormatting sqref="S30:S32">
    <cfRule type="cellIs" dxfId="63" priority="61" stopIfTrue="1" operator="between">
      <formula>#REF!</formula>
      <formula>#REF!</formula>
    </cfRule>
    <cfRule type="cellIs" dxfId="62" priority="62" stopIfTrue="1" operator="between">
      <formula>#REF!</formula>
      <formula>#REF!</formula>
    </cfRule>
    <cfRule type="cellIs" dxfId="61" priority="63" stopIfTrue="1" operator="between">
      <formula>#REF!</formula>
      <formula>#REF!</formula>
    </cfRule>
  </conditionalFormatting>
  <conditionalFormatting sqref="S30:S32">
    <cfRule type="cellIs" dxfId="60" priority="58" stopIfTrue="1" operator="between">
      <formula>$Y$7</formula>
      <formula>$Z$7</formula>
    </cfRule>
    <cfRule type="cellIs" dxfId="59" priority="59" stopIfTrue="1" operator="between">
      <formula>$Y$6</formula>
      <formula>$Z$6</formula>
    </cfRule>
    <cfRule type="cellIs" dxfId="58" priority="60" stopIfTrue="1" operator="between">
      <formula>$Y$5</formula>
      <formula>$Z$5</formula>
    </cfRule>
  </conditionalFormatting>
  <conditionalFormatting sqref="S30:S32">
    <cfRule type="cellIs" dxfId="57" priority="55" stopIfTrue="1" operator="between">
      <formula>#REF!</formula>
      <formula>#REF!</formula>
    </cfRule>
    <cfRule type="cellIs" dxfId="56" priority="56" stopIfTrue="1" operator="between">
      <formula>#REF!</formula>
      <formula>#REF!</formula>
    </cfRule>
    <cfRule type="cellIs" dxfId="55" priority="57" stopIfTrue="1" operator="between">
      <formula>#REF!</formula>
      <formula>#REF!</formula>
    </cfRule>
  </conditionalFormatting>
  <conditionalFormatting sqref="S34:S36">
    <cfRule type="cellIs" dxfId="54" priority="52" stopIfTrue="1" operator="between">
      <formula>#REF!</formula>
      <formula>#REF!</formula>
    </cfRule>
    <cfRule type="cellIs" dxfId="53" priority="53" stopIfTrue="1" operator="between">
      <formula>#REF!</formula>
      <formula>#REF!</formula>
    </cfRule>
    <cfRule type="cellIs" dxfId="52" priority="54" stopIfTrue="1" operator="between">
      <formula>#REF!</formula>
      <formula>#REF!</formula>
    </cfRule>
  </conditionalFormatting>
  <conditionalFormatting sqref="S34:S36">
    <cfRule type="cellIs" dxfId="51" priority="49" stopIfTrue="1" operator="between">
      <formula>$Y$7</formula>
      <formula>$Z$7</formula>
    </cfRule>
    <cfRule type="cellIs" dxfId="50" priority="50" stopIfTrue="1" operator="between">
      <formula>$Y$6</formula>
      <formula>$Z$6</formula>
    </cfRule>
    <cfRule type="cellIs" dxfId="49" priority="51" stopIfTrue="1" operator="between">
      <formula>$Y$5</formula>
      <formula>$Z$5</formula>
    </cfRule>
  </conditionalFormatting>
  <conditionalFormatting sqref="S34:S36">
    <cfRule type="cellIs" dxfId="48" priority="46" stopIfTrue="1" operator="between">
      <formula>#REF!</formula>
      <formula>#REF!</formula>
    </cfRule>
    <cfRule type="cellIs" dxfId="47" priority="47" stopIfTrue="1" operator="between">
      <formula>#REF!</formula>
      <formula>#REF!</formula>
    </cfRule>
    <cfRule type="cellIs" dxfId="46" priority="48" stopIfTrue="1" operator="between">
      <formula>#REF!</formula>
      <formula>#REF!</formula>
    </cfRule>
  </conditionalFormatting>
  <conditionalFormatting sqref="S38:S40">
    <cfRule type="cellIs" dxfId="45" priority="43" stopIfTrue="1" operator="between">
      <formula>#REF!</formula>
      <formula>#REF!</formula>
    </cfRule>
    <cfRule type="cellIs" dxfId="44" priority="44" stopIfTrue="1" operator="between">
      <formula>#REF!</formula>
      <formula>#REF!</formula>
    </cfRule>
    <cfRule type="cellIs" dxfId="43" priority="45" stopIfTrue="1" operator="between">
      <formula>#REF!</formula>
      <formula>#REF!</formula>
    </cfRule>
  </conditionalFormatting>
  <conditionalFormatting sqref="S38:S40">
    <cfRule type="cellIs" dxfId="42" priority="40" stopIfTrue="1" operator="between">
      <formula>$Y$7</formula>
      <formula>$Z$7</formula>
    </cfRule>
    <cfRule type="cellIs" dxfId="41" priority="41" stopIfTrue="1" operator="between">
      <formula>$Y$6</formula>
      <formula>$Z$6</formula>
    </cfRule>
    <cfRule type="cellIs" dxfId="40" priority="42" stopIfTrue="1" operator="between">
      <formula>$Y$5</formula>
      <formula>$Z$5</formula>
    </cfRule>
  </conditionalFormatting>
  <conditionalFormatting sqref="S38:S40">
    <cfRule type="cellIs" dxfId="39" priority="37" stopIfTrue="1" operator="between">
      <formula>#REF!</formula>
      <formula>#REF!</formula>
    </cfRule>
    <cfRule type="cellIs" dxfId="38" priority="38" stopIfTrue="1" operator="between">
      <formula>#REF!</formula>
      <formula>#REF!</formula>
    </cfRule>
    <cfRule type="cellIs" dxfId="37" priority="39" stopIfTrue="1" operator="between">
      <formula>#REF!</formula>
      <formula>#REF!</formula>
    </cfRule>
  </conditionalFormatting>
  <conditionalFormatting sqref="S42:S44">
    <cfRule type="cellIs" dxfId="36" priority="34" stopIfTrue="1" operator="between">
      <formula>#REF!</formula>
      <formula>#REF!</formula>
    </cfRule>
    <cfRule type="cellIs" dxfId="35" priority="35" stopIfTrue="1" operator="between">
      <formula>#REF!</formula>
      <formula>#REF!</formula>
    </cfRule>
    <cfRule type="cellIs" dxfId="34" priority="36" stopIfTrue="1" operator="between">
      <formula>#REF!</formula>
      <formula>#REF!</formula>
    </cfRule>
  </conditionalFormatting>
  <conditionalFormatting sqref="S42:S44">
    <cfRule type="cellIs" dxfId="33" priority="31" stopIfTrue="1" operator="between">
      <formula>$Y$7</formula>
      <formula>$Z$7</formula>
    </cfRule>
    <cfRule type="cellIs" dxfId="32" priority="32" stopIfTrue="1" operator="between">
      <formula>$Y$6</formula>
      <formula>$Z$6</formula>
    </cfRule>
    <cfRule type="cellIs" dxfId="31" priority="33" stopIfTrue="1" operator="between">
      <formula>$Y$5</formula>
      <formula>$Z$5</formula>
    </cfRule>
  </conditionalFormatting>
  <conditionalFormatting sqref="S42:S44">
    <cfRule type="cellIs" dxfId="30" priority="28" stopIfTrue="1" operator="between">
      <formula>#REF!</formula>
      <formula>#REF!</formula>
    </cfRule>
    <cfRule type="cellIs" dxfId="29" priority="29" stopIfTrue="1" operator="between">
      <formula>#REF!</formula>
      <formula>#REF!</formula>
    </cfRule>
    <cfRule type="cellIs" dxfId="28" priority="30" stopIfTrue="1" operator="between">
      <formula>#REF!</formula>
      <formula>#REF!</formula>
    </cfRule>
  </conditionalFormatting>
  <conditionalFormatting sqref="S46:S48">
    <cfRule type="cellIs" dxfId="27" priority="25" stopIfTrue="1" operator="between">
      <formula>#REF!</formula>
      <formula>#REF!</formula>
    </cfRule>
    <cfRule type="cellIs" dxfId="26" priority="26" stopIfTrue="1" operator="between">
      <formula>#REF!</formula>
      <formula>#REF!</formula>
    </cfRule>
    <cfRule type="cellIs" dxfId="25" priority="27" stopIfTrue="1" operator="between">
      <formula>#REF!</formula>
      <formula>#REF!</formula>
    </cfRule>
  </conditionalFormatting>
  <conditionalFormatting sqref="S46:S48">
    <cfRule type="cellIs" dxfId="24" priority="22" stopIfTrue="1" operator="between">
      <formula>$Y$7</formula>
      <formula>$Z$7</formula>
    </cfRule>
    <cfRule type="cellIs" dxfId="23" priority="23" stopIfTrue="1" operator="between">
      <formula>$Y$6</formula>
      <formula>$Z$6</formula>
    </cfRule>
    <cfRule type="cellIs" dxfId="22" priority="24" stopIfTrue="1" operator="between">
      <formula>$Y$5</formula>
      <formula>$Z$5</formula>
    </cfRule>
  </conditionalFormatting>
  <conditionalFormatting sqref="S46:S48">
    <cfRule type="cellIs" dxfId="21" priority="19" stopIfTrue="1" operator="between">
      <formula>#REF!</formula>
      <formula>#REF!</formula>
    </cfRule>
    <cfRule type="cellIs" dxfId="20" priority="20" stopIfTrue="1" operator="between">
      <formula>#REF!</formula>
      <formula>#REF!</formula>
    </cfRule>
    <cfRule type="cellIs" dxfId="19" priority="21" stopIfTrue="1" operator="between">
      <formula>#REF!</formula>
      <formula>#REF!</formula>
    </cfRule>
  </conditionalFormatting>
  <conditionalFormatting sqref="S50:S52">
    <cfRule type="cellIs" dxfId="18" priority="16" stopIfTrue="1" operator="between">
      <formula>#REF!</formula>
      <formula>#REF!</formula>
    </cfRule>
    <cfRule type="cellIs" dxfId="17" priority="17" stopIfTrue="1" operator="between">
      <formula>#REF!</formula>
      <formula>#REF!</formula>
    </cfRule>
    <cfRule type="cellIs" dxfId="16" priority="18" stopIfTrue="1" operator="between">
      <formula>#REF!</formula>
      <formula>#REF!</formula>
    </cfRule>
  </conditionalFormatting>
  <conditionalFormatting sqref="S50:S52">
    <cfRule type="cellIs" dxfId="15" priority="13" stopIfTrue="1" operator="between">
      <formula>$Y$7</formula>
      <formula>$Z$7</formula>
    </cfRule>
    <cfRule type="cellIs" dxfId="14" priority="14" stopIfTrue="1" operator="between">
      <formula>$Y$6</formula>
      <formula>$Z$6</formula>
    </cfRule>
    <cfRule type="cellIs" dxfId="13" priority="15" stopIfTrue="1" operator="between">
      <formula>$Y$5</formula>
      <formula>$Z$5</formula>
    </cfRule>
  </conditionalFormatting>
  <conditionalFormatting sqref="S50:S52">
    <cfRule type="cellIs" dxfId="12" priority="10" stopIfTrue="1" operator="between">
      <formula>#REF!</formula>
      <formula>#REF!</formula>
    </cfRule>
    <cfRule type="cellIs" dxfId="11" priority="11" stopIfTrue="1" operator="between">
      <formula>#REF!</formula>
      <formula>#REF!</formula>
    </cfRule>
    <cfRule type="cellIs" dxfId="10" priority="12" stopIfTrue="1" operator="between">
      <formula>#REF!</formula>
      <formula>#REF!</formula>
    </cfRule>
  </conditionalFormatting>
  <conditionalFormatting sqref="R26">
    <cfRule type="cellIs" dxfId="9" priority="7" stopIfTrue="1" operator="between">
      <formula>$Y$7</formula>
      <formula>$Z$7</formula>
    </cfRule>
    <cfRule type="cellIs" dxfId="8" priority="8" stopIfTrue="1" operator="between">
      <formula>$Y$6</formula>
      <formula>$Z$6</formula>
    </cfRule>
    <cfRule type="cellIs" dxfId="7" priority="9" stopIfTrue="1" operator="between">
      <formula>$Y$5</formula>
      <formula>$Z$5</formula>
    </cfRule>
  </conditionalFormatting>
  <conditionalFormatting sqref="R38">
    <cfRule type="cellIs" dxfId="6" priority="4" stopIfTrue="1" operator="between">
      <formula>$Y$7</formula>
      <formula>$Z$7</formula>
    </cfRule>
    <cfRule type="cellIs" dxfId="5" priority="5" stopIfTrue="1" operator="between">
      <formula>$Y$6</formula>
      <formula>$Z$6</formula>
    </cfRule>
    <cfRule type="cellIs" dxfId="4" priority="6" stopIfTrue="1" operator="between">
      <formula>$Y$5</formula>
      <formula>$Z$5</formula>
    </cfRule>
  </conditionalFormatting>
  <conditionalFormatting sqref="R18">
    <cfRule type="cellIs" dxfId="3" priority="1" stopIfTrue="1" operator="between">
      <formula>$Y$7</formula>
      <formula>$Z$7</formula>
    </cfRule>
    <cfRule type="cellIs" dxfId="2" priority="2" stopIfTrue="1" operator="between">
      <formula>$Y$6</formula>
      <formula>$Z$6</formula>
    </cfRule>
    <cfRule type="cellIs" dxfId="1" priority="3" stopIfTrue="1" operator="between">
      <formula>$Y$5</formula>
      <formula>$Z$5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>
  <sheetPr codeName="Hoja11"/>
  <dimension ref="A1:K21"/>
  <sheetViews>
    <sheetView showGridLines="0" topLeftCell="A7" zoomScale="85" zoomScaleNormal="85" workbookViewId="0">
      <selection activeCell="H8" sqref="H8"/>
    </sheetView>
  </sheetViews>
  <sheetFormatPr baseColWidth="10" defaultRowHeight="15"/>
  <cols>
    <col min="1" max="1" width="3.7109375" style="14" customWidth="1"/>
    <col min="2" max="2" width="55" style="14" customWidth="1"/>
    <col min="3" max="3" width="17.85546875" style="14" customWidth="1"/>
    <col min="4" max="4" width="8" style="14" customWidth="1"/>
    <col min="5" max="5" width="55" style="14" customWidth="1"/>
    <col min="6" max="6" width="1" style="40" customWidth="1"/>
    <col min="7" max="7" width="16.42578125" style="14" customWidth="1"/>
    <col min="8" max="8" width="8" style="14" customWidth="1"/>
    <col min="9" max="9" width="15" style="14" customWidth="1"/>
    <col min="10" max="16384" width="11.42578125" style="14"/>
  </cols>
  <sheetData>
    <row r="1" spans="1:11" ht="48" customHeight="1" thickBot="1">
      <c r="A1" s="558" t="s">
        <v>1</v>
      </c>
      <c r="B1" s="559"/>
      <c r="C1" s="559"/>
      <c r="D1" s="559"/>
      <c r="E1" s="559"/>
      <c r="F1" s="559"/>
      <c r="G1" s="559"/>
      <c r="H1" s="559"/>
      <c r="I1" s="560"/>
    </row>
    <row r="2" spans="1:11" ht="3.75" customHeight="1" thickBot="1">
      <c r="A2" s="15"/>
      <c r="B2" s="15"/>
      <c r="C2" s="15"/>
      <c r="D2" s="15"/>
      <c r="E2" s="15"/>
      <c r="F2" s="16"/>
      <c r="G2" s="15"/>
      <c r="H2" s="15"/>
      <c r="I2" s="15"/>
    </row>
    <row r="3" spans="1:11" ht="30" customHeight="1" thickBot="1">
      <c r="C3" s="564" t="s">
        <v>8</v>
      </c>
      <c r="D3" s="565"/>
      <c r="E3" s="566"/>
      <c r="F3" s="17"/>
      <c r="G3" s="567"/>
      <c r="H3" s="567"/>
      <c r="I3" s="567"/>
      <c r="J3" s="18"/>
      <c r="K3" s="18"/>
    </row>
    <row r="4" spans="1:11" ht="15.75" thickBot="1">
      <c r="C4" s="62" t="s">
        <v>9</v>
      </c>
      <c r="D4" s="63" t="s">
        <v>10</v>
      </c>
      <c r="E4" s="64" t="s">
        <v>11</v>
      </c>
      <c r="F4" s="22"/>
      <c r="G4" s="23"/>
      <c r="H4" s="23"/>
      <c r="I4" s="23"/>
    </row>
    <row r="5" spans="1:11" ht="30" customHeight="1">
      <c r="C5" s="65" t="s">
        <v>12</v>
      </c>
      <c r="D5" s="66">
        <v>3</v>
      </c>
      <c r="E5" s="67" t="s">
        <v>68</v>
      </c>
      <c r="F5" s="27"/>
      <c r="G5" s="28"/>
      <c r="H5" s="28"/>
      <c r="I5" s="28"/>
    </row>
    <row r="6" spans="1:11" ht="30" customHeight="1">
      <c r="C6" s="29" t="s">
        <v>13</v>
      </c>
      <c r="D6" s="30">
        <v>2</v>
      </c>
      <c r="E6" s="68" t="s">
        <v>69</v>
      </c>
      <c r="F6" s="27"/>
      <c r="G6" s="28"/>
      <c r="H6" s="28"/>
      <c r="I6" s="28"/>
    </row>
    <row r="7" spans="1:11" ht="30" customHeight="1" thickBot="1">
      <c r="C7" s="32" t="s">
        <v>14</v>
      </c>
      <c r="D7" s="33">
        <v>1</v>
      </c>
      <c r="E7" s="69" t="s">
        <v>70</v>
      </c>
      <c r="F7" s="27"/>
      <c r="G7" s="28"/>
      <c r="H7" s="28"/>
      <c r="I7" s="28"/>
    </row>
    <row r="8" spans="1:11" ht="42.75" customHeight="1" thickBot="1">
      <c r="C8" s="35"/>
      <c r="D8" s="35"/>
      <c r="E8" s="35"/>
      <c r="F8" s="27"/>
      <c r="G8" s="36"/>
      <c r="H8" s="36"/>
      <c r="I8" s="36"/>
    </row>
    <row r="9" spans="1:11" ht="24" customHeight="1" thickBot="1">
      <c r="C9" s="564" t="s">
        <v>26</v>
      </c>
      <c r="D9" s="565"/>
      <c r="E9" s="566"/>
      <c r="F9" s="17"/>
    </row>
    <row r="10" spans="1:11" ht="15.75" customHeight="1" thickBot="1">
      <c r="C10" s="70" t="s">
        <v>15</v>
      </c>
      <c r="D10" s="63" t="s">
        <v>10</v>
      </c>
      <c r="E10" s="71" t="s">
        <v>11</v>
      </c>
      <c r="F10" s="37"/>
      <c r="G10" s="567"/>
      <c r="H10" s="567"/>
      <c r="I10" s="567"/>
    </row>
    <row r="11" spans="1:11" ht="30" customHeight="1">
      <c r="C11" s="24" t="s">
        <v>16</v>
      </c>
      <c r="D11" s="25">
        <v>3</v>
      </c>
      <c r="E11" s="26" t="s">
        <v>19</v>
      </c>
      <c r="F11" s="27"/>
      <c r="G11" s="38"/>
      <c r="H11" s="38"/>
      <c r="I11" s="28"/>
    </row>
    <row r="12" spans="1:11" ht="29.25" customHeight="1">
      <c r="C12" s="29" t="s">
        <v>17</v>
      </c>
      <c r="D12" s="30">
        <v>2</v>
      </c>
      <c r="E12" s="31" t="s">
        <v>20</v>
      </c>
      <c r="F12" s="27"/>
      <c r="G12" s="38"/>
      <c r="H12" s="38"/>
      <c r="I12" s="39"/>
    </row>
    <row r="13" spans="1:11" ht="31.5" customHeight="1" thickBot="1">
      <c r="C13" s="32" t="s">
        <v>18</v>
      </c>
      <c r="D13" s="33">
        <v>1</v>
      </c>
      <c r="E13" s="34" t="s">
        <v>21</v>
      </c>
      <c r="F13" s="27"/>
      <c r="G13" s="38"/>
      <c r="H13" s="38"/>
      <c r="I13" s="39"/>
    </row>
    <row r="14" spans="1:11" ht="43.5" customHeight="1" thickBot="1"/>
    <row r="15" spans="1:11" ht="16.5" customHeight="1" thickBot="1">
      <c r="C15" s="561" t="s">
        <v>39</v>
      </c>
      <c r="D15" s="562"/>
      <c r="E15" s="563"/>
    </row>
    <row r="16" spans="1:11" ht="15.75" thickBot="1">
      <c r="C16" s="19" t="s">
        <v>9</v>
      </c>
      <c r="D16" s="20" t="s">
        <v>10</v>
      </c>
      <c r="E16" s="21" t="s">
        <v>11</v>
      </c>
    </row>
    <row r="17" spans="3:5" ht="45">
      <c r="C17" s="24" t="s">
        <v>40</v>
      </c>
      <c r="D17" s="25">
        <v>1</v>
      </c>
      <c r="E17" s="26" t="s">
        <v>42</v>
      </c>
    </row>
    <row r="18" spans="3:5" ht="60.75" customHeight="1">
      <c r="C18" s="65" t="s">
        <v>71</v>
      </c>
      <c r="D18" s="66">
        <v>2</v>
      </c>
      <c r="E18" s="72" t="s">
        <v>72</v>
      </c>
    </row>
    <row r="19" spans="3:5" ht="30" customHeight="1">
      <c r="C19" s="29" t="s">
        <v>41</v>
      </c>
      <c r="D19" s="30">
        <v>3</v>
      </c>
      <c r="E19" s="31" t="s">
        <v>73</v>
      </c>
    </row>
    <row r="20" spans="3:5" ht="45">
      <c r="C20" s="73" t="s">
        <v>74</v>
      </c>
      <c r="D20" s="74">
        <v>4</v>
      </c>
      <c r="E20" s="31" t="s">
        <v>75</v>
      </c>
    </row>
    <row r="21" spans="3:5" ht="45.75" thickBot="1">
      <c r="C21" s="32" t="s">
        <v>14</v>
      </c>
      <c r="D21" s="33">
        <v>5</v>
      </c>
      <c r="E21" s="34" t="s">
        <v>76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8" type="noConversion"/>
  <pageMargins left="0.75" right="0.75" top="1" bottom="1" header="0" footer="0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Hoja6"/>
  <dimension ref="A1:K108"/>
  <sheetViews>
    <sheetView showGridLines="0" topLeftCell="A75" zoomScale="80" workbookViewId="0">
      <selection activeCell="B64" sqref="B64"/>
    </sheetView>
  </sheetViews>
  <sheetFormatPr baseColWidth="10" defaultRowHeight="12.75"/>
  <cols>
    <col min="1" max="1" width="5.140625" bestFit="1" customWidth="1"/>
    <col min="2" max="2" width="66.42578125" customWidth="1"/>
    <col min="3" max="3" width="23.28515625" customWidth="1"/>
    <col min="4" max="4" width="48.7109375" customWidth="1"/>
    <col min="5" max="5" width="26" customWidth="1"/>
    <col min="6" max="6" width="24.28515625" style="3" bestFit="1" customWidth="1"/>
    <col min="7" max="7" width="6.42578125" customWidth="1"/>
    <col min="8" max="8" width="13.42578125" customWidth="1"/>
    <col min="9" max="9" width="12.7109375" bestFit="1" customWidth="1"/>
    <col min="11" max="11" width="12.7109375" bestFit="1" customWidth="1"/>
  </cols>
  <sheetData>
    <row r="1" spans="1:11">
      <c r="A1" s="1" t="s">
        <v>48</v>
      </c>
      <c r="B1" s="5" t="s">
        <v>4</v>
      </c>
      <c r="E1" s="5"/>
      <c r="F1" s="5"/>
    </row>
    <row r="2" spans="1:11" ht="18.75" customHeight="1">
      <c r="A2" s="75" t="s">
        <v>28</v>
      </c>
      <c r="B2" s="76" t="s">
        <v>5</v>
      </c>
    </row>
    <row r="3" spans="1:11" ht="18.75" customHeight="1">
      <c r="A3" s="75" t="s">
        <v>29</v>
      </c>
      <c r="B3" s="76" t="s">
        <v>6</v>
      </c>
      <c r="D3" s="254"/>
    </row>
    <row r="4" spans="1:11" ht="18.75" customHeight="1">
      <c r="A4" s="75" t="s">
        <v>30</v>
      </c>
      <c r="B4" s="76" t="s">
        <v>7</v>
      </c>
      <c r="D4" s="254"/>
    </row>
    <row r="5" spans="1:11" ht="18.75" customHeight="1">
      <c r="A5" s="75" t="s">
        <v>31</v>
      </c>
      <c r="B5" s="77" t="s">
        <v>77</v>
      </c>
      <c r="D5" s="254"/>
    </row>
    <row r="6" spans="1:11" ht="18.75" customHeight="1">
      <c r="A6" s="75" t="s">
        <v>32</v>
      </c>
      <c r="B6" s="77" t="s">
        <v>78</v>
      </c>
      <c r="D6" s="254"/>
    </row>
    <row r="7" spans="1:11" ht="18.75" customHeight="1">
      <c r="A7" s="75" t="s">
        <v>33</v>
      </c>
      <c r="B7" s="77" t="s">
        <v>79</v>
      </c>
      <c r="D7" s="254"/>
    </row>
    <row r="8" spans="1:11" ht="18.75" customHeight="1">
      <c r="A8" s="75" t="s">
        <v>34</v>
      </c>
      <c r="B8" s="83" t="s">
        <v>80</v>
      </c>
      <c r="D8" s="254"/>
    </row>
    <row r="9" spans="1:11" ht="18.75" customHeight="1">
      <c r="A9" s="75" t="s">
        <v>35</v>
      </c>
      <c r="B9" s="83" t="s">
        <v>123</v>
      </c>
      <c r="D9" s="254"/>
    </row>
    <row r="10" spans="1:11" ht="18.75" customHeight="1">
      <c r="A10" s="75" t="s">
        <v>36</v>
      </c>
      <c r="B10" s="83" t="s">
        <v>81</v>
      </c>
      <c r="D10" s="254"/>
    </row>
    <row r="11" spans="1:11" ht="18.75" customHeight="1">
      <c r="A11" s="75" t="s">
        <v>37</v>
      </c>
      <c r="B11" s="77" t="s">
        <v>82</v>
      </c>
      <c r="D11" s="254"/>
    </row>
    <row r="12" spans="1:11" ht="18.75" customHeight="1">
      <c r="A12" s="75"/>
      <c r="B12" s="77"/>
      <c r="D12" s="254"/>
    </row>
    <row r="13" spans="1:11" hidden="1"/>
    <row r="14" spans="1:11" ht="30" hidden="1" customHeight="1">
      <c r="C14" s="569"/>
      <c r="D14" s="569"/>
      <c r="E14" s="569"/>
      <c r="F14" s="10"/>
      <c r="G14" s="570"/>
      <c r="H14" s="570"/>
      <c r="I14" s="570"/>
      <c r="J14" s="2"/>
      <c r="K14" s="2"/>
    </row>
    <row r="15" spans="1:11" hidden="1">
      <c r="C15" s="9"/>
      <c r="D15" s="9"/>
      <c r="E15" s="9"/>
      <c r="F15" s="9"/>
      <c r="G15" s="9"/>
      <c r="H15" s="9"/>
      <c r="I15" s="9"/>
    </row>
    <row r="16" spans="1:11" ht="42.75" hidden="1" customHeight="1">
      <c r="C16" s="7"/>
      <c r="D16" s="7"/>
      <c r="E16" s="7"/>
      <c r="F16" s="7"/>
      <c r="G16" s="7"/>
      <c r="H16" s="7"/>
      <c r="I16" s="7"/>
    </row>
    <row r="17" spans="3:9" ht="40.5" hidden="1" customHeight="1">
      <c r="C17" s="7"/>
      <c r="D17" s="7"/>
      <c r="E17" s="7"/>
      <c r="F17" s="7"/>
      <c r="G17" s="7"/>
      <c r="H17" s="7"/>
      <c r="I17" s="7"/>
    </row>
    <row r="18" spans="3:9" ht="43.5" hidden="1" customHeight="1">
      <c r="C18" s="7"/>
      <c r="D18" s="7"/>
      <c r="E18" s="7"/>
      <c r="F18" s="7"/>
      <c r="G18" s="7"/>
      <c r="H18" s="7"/>
      <c r="I18" s="7"/>
    </row>
    <row r="19" spans="3:9" ht="15" hidden="1" customHeight="1">
      <c r="C19" s="7"/>
      <c r="D19" s="7"/>
      <c r="E19" s="7"/>
      <c r="F19" s="7"/>
      <c r="G19" s="7"/>
      <c r="H19" s="7"/>
      <c r="I19" s="7"/>
    </row>
    <row r="20" spans="3:9" ht="24" hidden="1" customHeight="1">
      <c r="C20" s="569"/>
      <c r="D20" s="569"/>
      <c r="E20" s="569"/>
      <c r="F20" s="10"/>
      <c r="G20" s="11"/>
      <c r="H20" s="11"/>
      <c r="I20" s="11"/>
    </row>
    <row r="21" spans="3:9" ht="15.75" hidden="1" customHeight="1">
      <c r="C21" s="12"/>
      <c r="D21" s="9"/>
      <c r="E21" s="12"/>
      <c r="F21" s="12"/>
      <c r="G21" s="570"/>
      <c r="H21" s="570"/>
      <c r="I21" s="570"/>
    </row>
    <row r="22" spans="3:9" ht="45.75" hidden="1" customHeight="1">
      <c r="C22" s="7"/>
      <c r="D22" s="7"/>
      <c r="E22" s="7"/>
      <c r="F22" s="7"/>
      <c r="G22" s="6"/>
      <c r="H22" s="6"/>
      <c r="I22" s="7"/>
    </row>
    <row r="23" spans="3:9" ht="50.25" hidden="1" customHeight="1">
      <c r="C23" s="7"/>
      <c r="D23" s="7"/>
      <c r="E23" s="7"/>
      <c r="F23" s="7"/>
      <c r="G23" s="6"/>
      <c r="H23" s="6"/>
      <c r="I23" s="8"/>
    </row>
    <row r="24" spans="3:9" ht="47.25" hidden="1" customHeight="1">
      <c r="C24" s="7"/>
      <c r="D24" s="7"/>
      <c r="E24" s="7"/>
      <c r="F24" s="7"/>
      <c r="G24" s="6"/>
      <c r="H24" s="6"/>
      <c r="I24" s="8"/>
    </row>
    <row r="25" spans="3:9" hidden="1"/>
    <row r="26" spans="3:9" hidden="1"/>
    <row r="27" spans="3:9" hidden="1"/>
    <row r="28" spans="3:9" hidden="1"/>
    <row r="29" spans="3:9" hidden="1"/>
    <row r="30" spans="3:9" hidden="1"/>
    <row r="31" spans="3:9" hidden="1"/>
    <row r="32" spans="3:9" hidden="1"/>
    <row r="33" spans="2:11" ht="13.5" thickBot="1"/>
    <row r="34" spans="2:11" ht="26.25" thickBot="1">
      <c r="B34" s="4" t="s">
        <v>47</v>
      </c>
    </row>
    <row r="35" spans="2:11" ht="18">
      <c r="B35" s="78" t="s">
        <v>83</v>
      </c>
      <c r="D35" s="254"/>
      <c r="H35" s="568"/>
      <c r="I35" s="568"/>
      <c r="J35" s="568"/>
      <c r="K35" s="568"/>
    </row>
    <row r="36" spans="2:11" ht="18">
      <c r="B36" s="79" t="s">
        <v>349</v>
      </c>
      <c r="D36" s="254"/>
    </row>
    <row r="37" spans="2:11" ht="18">
      <c r="B37" s="79" t="s">
        <v>84</v>
      </c>
      <c r="D37" s="254"/>
    </row>
    <row r="38" spans="2:11" ht="18">
      <c r="B38" s="79" t="s">
        <v>350</v>
      </c>
      <c r="D38" s="254"/>
    </row>
    <row r="39" spans="2:11" ht="36">
      <c r="B39" s="79" t="s">
        <v>351</v>
      </c>
      <c r="D39" s="254"/>
      <c r="E39" s="254"/>
    </row>
    <row r="40" spans="2:11" ht="18">
      <c r="B40" s="79" t="s">
        <v>352</v>
      </c>
      <c r="D40" s="255"/>
    </row>
    <row r="41" spans="2:11" ht="18">
      <c r="B41" s="79" t="s">
        <v>353</v>
      </c>
    </row>
    <row r="42" spans="2:11" ht="18">
      <c r="B42" s="78" t="s">
        <v>85</v>
      </c>
      <c r="D42" s="254"/>
    </row>
    <row r="43" spans="2:11" ht="18">
      <c r="B43" s="79" t="s">
        <v>86</v>
      </c>
      <c r="D43" s="254"/>
    </row>
    <row r="44" spans="2:11" ht="18">
      <c r="B44" s="79" t="s">
        <v>87</v>
      </c>
      <c r="D44" s="254"/>
    </row>
    <row r="45" spans="2:11" ht="18">
      <c r="B45" s="79" t="s">
        <v>88</v>
      </c>
      <c r="D45" s="254"/>
    </row>
    <row r="46" spans="2:11" ht="18">
      <c r="B46" s="79" t="s">
        <v>89</v>
      </c>
      <c r="D46" s="254"/>
    </row>
    <row r="47" spans="2:11" ht="18">
      <c r="B47" s="78" t="s">
        <v>90</v>
      </c>
      <c r="C47" s="254"/>
    </row>
    <row r="48" spans="2:11" ht="18">
      <c r="B48" s="79" t="s">
        <v>91</v>
      </c>
      <c r="C48" s="254"/>
    </row>
    <row r="49" spans="2:4" ht="18">
      <c r="B49" s="79" t="s">
        <v>92</v>
      </c>
      <c r="C49" s="254"/>
    </row>
    <row r="50" spans="2:4" ht="18">
      <c r="B50" s="79" t="s">
        <v>354</v>
      </c>
      <c r="C50" s="254"/>
    </row>
    <row r="51" spans="2:4" ht="18">
      <c r="B51" s="79" t="s">
        <v>108</v>
      </c>
      <c r="C51" s="254"/>
    </row>
    <row r="52" spans="2:4" ht="18">
      <c r="B52" s="79" t="s">
        <v>93</v>
      </c>
      <c r="C52" s="254"/>
    </row>
    <row r="53" spans="2:4" ht="18">
      <c r="B53" s="79" t="s">
        <v>355</v>
      </c>
      <c r="C53" s="254"/>
    </row>
    <row r="54" spans="2:4" ht="18">
      <c r="B54" s="79" t="s">
        <v>94</v>
      </c>
      <c r="C54" s="254"/>
    </row>
    <row r="55" spans="2:4" ht="18">
      <c r="B55" s="79" t="s">
        <v>356</v>
      </c>
      <c r="C55" s="254"/>
    </row>
    <row r="56" spans="2:4" ht="18">
      <c r="B56" s="79" t="s">
        <v>95</v>
      </c>
      <c r="C56" s="254"/>
    </row>
    <row r="57" spans="2:4" ht="18">
      <c r="B57" s="79" t="s">
        <v>362</v>
      </c>
      <c r="C57" s="254"/>
    </row>
    <row r="58" spans="2:4" ht="18">
      <c r="B58" s="78" t="s">
        <v>104</v>
      </c>
      <c r="D58" s="254"/>
    </row>
    <row r="59" spans="2:4" ht="18">
      <c r="B59" s="79" t="s">
        <v>109</v>
      </c>
      <c r="D59" s="254"/>
    </row>
    <row r="60" spans="2:4" ht="18">
      <c r="B60" s="79" t="s">
        <v>110</v>
      </c>
      <c r="D60" s="254"/>
    </row>
    <row r="61" spans="2:4" ht="18">
      <c r="B61" s="79" t="s">
        <v>111</v>
      </c>
      <c r="D61" s="254"/>
    </row>
    <row r="62" spans="2:4" ht="18">
      <c r="B62" s="79" t="s">
        <v>112</v>
      </c>
      <c r="D62" s="254"/>
    </row>
    <row r="63" spans="2:4" ht="18">
      <c r="B63" s="79" t="s">
        <v>363</v>
      </c>
      <c r="D63" s="254"/>
    </row>
    <row r="64" spans="2:4" ht="18">
      <c r="B64" s="79" t="s">
        <v>364</v>
      </c>
      <c r="D64" s="254"/>
    </row>
    <row r="65" spans="2:4" ht="18">
      <c r="B65" s="78" t="s">
        <v>96</v>
      </c>
      <c r="D65" s="254"/>
    </row>
    <row r="66" spans="2:4" ht="18">
      <c r="B66" s="79" t="s">
        <v>113</v>
      </c>
      <c r="D66" s="254"/>
    </row>
    <row r="67" spans="2:4" ht="18">
      <c r="B67" s="79" t="s">
        <v>114</v>
      </c>
      <c r="D67" s="254"/>
    </row>
    <row r="68" spans="2:4" ht="18">
      <c r="B68" s="79" t="s">
        <v>361</v>
      </c>
      <c r="D68" s="254"/>
    </row>
    <row r="69" spans="2:4" ht="36">
      <c r="B69" s="79" t="s">
        <v>115</v>
      </c>
      <c r="D69" s="254"/>
    </row>
    <row r="70" spans="2:4" ht="36">
      <c r="B70" s="79" t="s">
        <v>116</v>
      </c>
      <c r="D70" s="254"/>
    </row>
    <row r="71" spans="2:4" ht="18">
      <c r="B71" s="79" t="s">
        <v>358</v>
      </c>
      <c r="D71" s="254"/>
    </row>
    <row r="72" spans="2:4" ht="18">
      <c r="B72" s="79" t="s">
        <v>357</v>
      </c>
      <c r="D72" s="254"/>
    </row>
    <row r="73" spans="2:4" ht="18">
      <c r="B73" s="78" t="s">
        <v>97</v>
      </c>
      <c r="D73" s="254"/>
    </row>
    <row r="74" spans="2:4" ht="18">
      <c r="B74" s="79" t="s">
        <v>359</v>
      </c>
      <c r="D74" s="254"/>
    </row>
    <row r="75" spans="2:4" ht="18">
      <c r="B75" s="79" t="s">
        <v>98</v>
      </c>
      <c r="D75" s="254"/>
    </row>
    <row r="76" spans="2:4" ht="18">
      <c r="B76" s="79" t="s">
        <v>360</v>
      </c>
      <c r="D76" s="254"/>
    </row>
    <row r="77" spans="2:4" ht="36">
      <c r="B77" s="78" t="s">
        <v>99</v>
      </c>
      <c r="D77" s="254"/>
    </row>
    <row r="78" spans="2:4" ht="18">
      <c r="B78" s="79" t="s">
        <v>365</v>
      </c>
      <c r="D78" s="254"/>
    </row>
    <row r="79" spans="2:4" ht="18">
      <c r="B79" s="79" t="s">
        <v>366</v>
      </c>
      <c r="D79" s="254"/>
    </row>
    <row r="80" spans="2:4" ht="18">
      <c r="B80" s="79" t="s">
        <v>117</v>
      </c>
      <c r="D80" s="254"/>
    </row>
    <row r="81" spans="2:4" ht="18">
      <c r="B81" s="78" t="s">
        <v>105</v>
      </c>
      <c r="D81" s="254"/>
    </row>
    <row r="82" spans="2:4" ht="18">
      <c r="B82" s="79" t="s">
        <v>118</v>
      </c>
      <c r="D82" s="254"/>
    </row>
    <row r="83" spans="2:4" ht="36">
      <c r="B83" s="79" t="s">
        <v>119</v>
      </c>
      <c r="D83" s="254"/>
    </row>
    <row r="84" spans="2:4" ht="18">
      <c r="B84" s="79" t="s">
        <v>120</v>
      </c>
      <c r="D84" s="254"/>
    </row>
    <row r="85" spans="2:4" ht="18">
      <c r="B85" s="79" t="s">
        <v>121</v>
      </c>
      <c r="D85" s="255"/>
    </row>
    <row r="86" spans="2:4" ht="36">
      <c r="B86" s="78" t="s">
        <v>106</v>
      </c>
      <c r="D86" s="254"/>
    </row>
    <row r="87" spans="2:4" ht="18">
      <c r="B87" s="79" t="s">
        <v>100</v>
      </c>
      <c r="D87" s="254"/>
    </row>
    <row r="88" spans="2:4" ht="18">
      <c r="B88" s="79" t="s">
        <v>101</v>
      </c>
      <c r="D88" s="254"/>
    </row>
    <row r="89" spans="2:4" ht="18">
      <c r="B89" s="79" t="s">
        <v>122</v>
      </c>
      <c r="D89" s="254"/>
    </row>
    <row r="90" spans="2:4" ht="36">
      <c r="B90" s="79" t="s">
        <v>367</v>
      </c>
      <c r="D90" s="254"/>
    </row>
    <row r="91" spans="2:4" ht="18">
      <c r="B91" s="78" t="s">
        <v>107</v>
      </c>
      <c r="D91" s="254"/>
    </row>
    <row r="92" spans="2:4" ht="18">
      <c r="B92" s="79" t="s">
        <v>102</v>
      </c>
      <c r="D92" s="254"/>
    </row>
    <row r="93" spans="2:4" ht="18">
      <c r="B93" s="79" t="s">
        <v>103</v>
      </c>
      <c r="D93" s="254"/>
    </row>
    <row r="94" spans="2:4" ht="18.75" thickBot="1">
      <c r="B94" s="13" t="s">
        <v>3</v>
      </c>
    </row>
    <row r="96" spans="2:4" ht="13.5" thickBot="1"/>
    <row r="97" spans="2:2" ht="18">
      <c r="B97" s="80" t="s">
        <v>49</v>
      </c>
    </row>
    <row r="98" spans="2:2" ht="18">
      <c r="B98" s="78" t="s">
        <v>83</v>
      </c>
    </row>
    <row r="99" spans="2:2" ht="18">
      <c r="B99" s="78" t="s">
        <v>85</v>
      </c>
    </row>
    <row r="100" spans="2:2" ht="18">
      <c r="B100" s="78" t="s">
        <v>90</v>
      </c>
    </row>
    <row r="101" spans="2:2" ht="18">
      <c r="B101" s="78" t="s">
        <v>104</v>
      </c>
    </row>
    <row r="102" spans="2:2" ht="18">
      <c r="B102" s="78" t="s">
        <v>96</v>
      </c>
    </row>
    <row r="103" spans="2:2" ht="18">
      <c r="B103" s="78" t="s">
        <v>97</v>
      </c>
    </row>
    <row r="104" spans="2:2" ht="36">
      <c r="B104" s="78" t="s">
        <v>99</v>
      </c>
    </row>
    <row r="105" spans="2:2" ht="18">
      <c r="B105" s="78" t="s">
        <v>105</v>
      </c>
    </row>
    <row r="106" spans="2:2" ht="36">
      <c r="B106" s="78" t="s">
        <v>106</v>
      </c>
    </row>
    <row r="107" spans="2:2" ht="18">
      <c r="B107" s="78" t="s">
        <v>107</v>
      </c>
    </row>
    <row r="108" spans="2:2" ht="18.75" thickBot="1">
      <c r="B108" s="13" t="s">
        <v>3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4</vt:i4>
      </vt:variant>
    </vt:vector>
  </HeadingPairs>
  <TitlesOfParts>
    <vt:vector size="19" baseType="lpstr">
      <vt:lpstr>Serv.Salud</vt:lpstr>
      <vt:lpstr>Materno Inf </vt:lpstr>
      <vt:lpstr>Salu.Mental </vt:lpstr>
      <vt:lpstr>Promo.Salud </vt:lpstr>
      <vt:lpstr>Ambient Human</vt:lpstr>
      <vt:lpstr>Vig.Salud</vt:lpstr>
      <vt:lpstr>Regulac</vt:lpstr>
      <vt:lpstr>Tabaco </vt:lpstr>
      <vt:lpstr>DireccyConducc</vt:lpstr>
      <vt:lpstr>Gest. Institucional </vt:lpstr>
      <vt:lpstr>TI </vt:lpstr>
      <vt:lpstr>MONTOS ESTIMADOS</vt:lpstr>
      <vt:lpstr>Valoración_Riesgo </vt:lpstr>
      <vt:lpstr>SEVRI-INFO</vt:lpstr>
      <vt:lpstr>bd</vt:lpstr>
      <vt:lpstr>Serv.Salud!Área_de_impresión</vt:lpstr>
      <vt:lpstr>categoriasr</vt:lpstr>
      <vt:lpstr>inventarioriesgos</vt:lpstr>
      <vt:lpstr>riesgos</vt:lpstr>
    </vt:vector>
  </TitlesOfParts>
  <Company>Oficina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lastModifiedBy>USUARIO</cp:lastModifiedBy>
  <cp:lastPrinted>2011-11-07T21:13:52Z</cp:lastPrinted>
  <dcterms:created xsi:type="dcterms:W3CDTF">2007-10-09T06:09:30Z</dcterms:created>
  <dcterms:modified xsi:type="dcterms:W3CDTF">2015-01-22T21:42:54Z</dcterms:modified>
</cp:coreProperties>
</file>