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315" windowWidth="15480" windowHeight="11340" tabRatio="788" firstSheet="3" activeTab="12"/>
  </bookViews>
  <sheets>
    <sheet name="Serv.Salud" sheetId="32" r:id="rId1"/>
    <sheet name="Materno Inf " sheetId="33" r:id="rId2"/>
    <sheet name="Salu.Mental " sheetId="34" r:id="rId3"/>
    <sheet name="Promo.Salud " sheetId="35" r:id="rId4"/>
    <sheet name="Ambient Human" sheetId="36" r:id="rId5"/>
    <sheet name="Vig.Salu" sheetId="37" r:id="rId6"/>
    <sheet name="Regulac" sheetId="38" r:id="rId7"/>
    <sheet name="Tabaco " sheetId="39" r:id="rId8"/>
    <sheet name="DireccyConducc" sheetId="40" r:id="rId9"/>
    <sheet name="Gest. Institucional " sheetId="41" r:id="rId10"/>
    <sheet name="TI " sheetId="42" r:id="rId11"/>
    <sheet name="MONTOS ESTIMADOS" sheetId="43" r:id="rId12"/>
    <sheet name="Valoración_Riesgo" sheetId="45" r:id="rId13"/>
    <sheet name="SEVRI-INFO" sheetId="21" r:id="rId14"/>
    <sheet name="bd" sheetId="7" r:id="rId15"/>
    <sheet name="Hoja1" sheetId="44" r:id="rId16"/>
  </sheets>
  <externalReferences>
    <externalReference r:id="rId17"/>
    <externalReference r:id="rId18"/>
    <externalReference r:id="rId19"/>
  </externalReferences>
  <definedNames>
    <definedName name="a" localSheetId="0">#REF!</definedName>
    <definedName name="a">#REF!</definedName>
    <definedName name="aasa">#REF!</definedName>
    <definedName name="_xlnm.Print_Area" localSheetId="0">Serv.Salud!$A$1:$H$7</definedName>
    <definedName name="as" localSheetId="0">#REF!</definedName>
    <definedName name="as" localSheetId="12">#REF!</definedName>
    <definedName name="as">#REF!</definedName>
    <definedName name="categoriasr">bd!$B$97:$B$108</definedName>
    <definedName name="categoriasriesgo" localSheetId="0">[1]bd!#REF!</definedName>
    <definedName name="categoriasriesgo" localSheetId="12">[2]bd!#REF!</definedName>
    <definedName name="categoriasriesgo">bd!#REF!</definedName>
    <definedName name="CostInd" localSheetId="0">#REF!</definedName>
    <definedName name="CostInd" localSheetId="12">'[2]Inventario recursos'!#REF!</definedName>
    <definedName name="CostInd">#REF!</definedName>
    <definedName name="inventarioriesgos">bd!$B$35:$B$94</definedName>
    <definedName name="l" localSheetId="0">#REF!</definedName>
    <definedName name="l" localSheetId="12">#REF!</definedName>
    <definedName name="l">#REF!</definedName>
    <definedName name="riesgos">bd!$B$1:$B$12</definedName>
    <definedName name="SisyTec" localSheetId="0">#REF!</definedName>
    <definedName name="SisyTec" localSheetId="12">'[2]Inventario recursos'!#REF!</definedName>
    <definedName name="SisyTec">#REF!</definedName>
  </definedNames>
  <calcPr calcId="145621"/>
</workbook>
</file>

<file path=xl/calcChain.xml><?xml version="1.0" encoding="utf-8"?>
<calcChain xmlns="http://schemas.openxmlformats.org/spreadsheetml/2006/main">
  <c r="O52" i="45" l="1"/>
  <c r="J52" i="45"/>
  <c r="I52" i="45"/>
  <c r="K52" i="45" s="1"/>
  <c r="P52" i="45" s="1"/>
  <c r="O51" i="45"/>
  <c r="J51" i="45"/>
  <c r="I51" i="45"/>
  <c r="K51" i="45" s="1"/>
  <c r="O50" i="45"/>
  <c r="J50" i="45"/>
  <c r="I50" i="45"/>
  <c r="A50" i="45"/>
  <c r="O48" i="45"/>
  <c r="J48" i="45"/>
  <c r="I48" i="45"/>
  <c r="K48" i="45" s="1"/>
  <c r="O47" i="45"/>
  <c r="K47" i="45"/>
  <c r="J47" i="45"/>
  <c r="I47" i="45"/>
  <c r="O46" i="45"/>
  <c r="J46" i="45"/>
  <c r="I46" i="45"/>
  <c r="A46" i="45"/>
  <c r="O44" i="45"/>
  <c r="K44" i="45"/>
  <c r="P44" i="45" s="1"/>
  <c r="J44" i="45"/>
  <c r="I44" i="45"/>
  <c r="O43" i="45"/>
  <c r="J43" i="45"/>
  <c r="I43" i="45"/>
  <c r="K43" i="45" s="1"/>
  <c r="O42" i="45"/>
  <c r="J42" i="45"/>
  <c r="I42" i="45"/>
  <c r="A42" i="45"/>
  <c r="O40" i="45"/>
  <c r="J40" i="45"/>
  <c r="I40" i="45"/>
  <c r="K40" i="45" s="1"/>
  <c r="P40" i="45" s="1"/>
  <c r="O39" i="45"/>
  <c r="K39" i="45"/>
  <c r="P39" i="45" s="1"/>
  <c r="J39" i="45"/>
  <c r="I39" i="45"/>
  <c r="O38" i="45"/>
  <c r="J38" i="45"/>
  <c r="I38" i="45"/>
  <c r="A38" i="45"/>
  <c r="O36" i="45"/>
  <c r="K36" i="45"/>
  <c r="P36" i="45" s="1"/>
  <c r="J36" i="45"/>
  <c r="I36" i="45"/>
  <c r="O35" i="45"/>
  <c r="J35" i="45"/>
  <c r="I35" i="45"/>
  <c r="K35" i="45" s="1"/>
  <c r="P35" i="45" s="1"/>
  <c r="O34" i="45"/>
  <c r="J34" i="45"/>
  <c r="I34" i="45"/>
  <c r="K34" i="45" s="1"/>
  <c r="A34" i="45"/>
  <c r="O32" i="45"/>
  <c r="J32" i="45"/>
  <c r="I32" i="45"/>
  <c r="K32" i="45" s="1"/>
  <c r="P32" i="45" s="1"/>
  <c r="O31" i="45"/>
  <c r="K31" i="45"/>
  <c r="P31" i="45" s="1"/>
  <c r="J31" i="45"/>
  <c r="I31" i="45"/>
  <c r="O30" i="45"/>
  <c r="J30" i="45"/>
  <c r="I30" i="45"/>
  <c r="A30" i="45"/>
  <c r="O28" i="45"/>
  <c r="K28" i="45"/>
  <c r="P28" i="45" s="1"/>
  <c r="J28" i="45"/>
  <c r="I28" i="45"/>
  <c r="O27" i="45"/>
  <c r="J27" i="45"/>
  <c r="I27" i="45"/>
  <c r="O26" i="45"/>
  <c r="J26" i="45"/>
  <c r="I26" i="45"/>
  <c r="K26" i="45" s="1"/>
  <c r="A26" i="45"/>
  <c r="O24" i="45"/>
  <c r="J24" i="45"/>
  <c r="I24" i="45"/>
  <c r="K24" i="45" s="1"/>
  <c r="P24" i="45" s="1"/>
  <c r="O23" i="45"/>
  <c r="J23" i="45"/>
  <c r="K23" i="45" s="1"/>
  <c r="I23" i="45"/>
  <c r="O22" i="45"/>
  <c r="J22" i="45"/>
  <c r="I22" i="45"/>
  <c r="A22" i="45"/>
  <c r="O20" i="45"/>
  <c r="J20" i="45"/>
  <c r="K20" i="45" s="1"/>
  <c r="P20" i="45" s="1"/>
  <c r="I20" i="45"/>
  <c r="O19" i="45"/>
  <c r="J19" i="45"/>
  <c r="I19" i="45"/>
  <c r="K19" i="45" s="1"/>
  <c r="P19" i="45" s="1"/>
  <c r="O18" i="45"/>
  <c r="J18" i="45"/>
  <c r="I18" i="45"/>
  <c r="A18" i="45"/>
  <c r="O16" i="45"/>
  <c r="J16" i="45"/>
  <c r="I16" i="45"/>
  <c r="K16" i="45" s="1"/>
  <c r="P16" i="45" s="1"/>
  <c r="O15" i="45"/>
  <c r="J15" i="45"/>
  <c r="I15" i="45"/>
  <c r="K15" i="45" s="1"/>
  <c r="P15" i="45" s="1"/>
  <c r="O14" i="45"/>
  <c r="J14" i="45"/>
  <c r="I14" i="45"/>
  <c r="A14" i="45"/>
  <c r="O12" i="45"/>
  <c r="J12" i="45"/>
  <c r="K12" i="45" s="1"/>
  <c r="P12" i="45" s="1"/>
  <c r="I12" i="45"/>
  <c r="O11" i="45"/>
  <c r="J11" i="45"/>
  <c r="I11" i="45"/>
  <c r="O10" i="45"/>
  <c r="J10" i="45"/>
  <c r="I10" i="45"/>
  <c r="A10" i="45"/>
  <c r="P48" i="45" l="1"/>
  <c r="R48" i="45" s="1"/>
  <c r="P47" i="45"/>
  <c r="K46" i="45"/>
  <c r="T46" i="45" s="1"/>
  <c r="P43" i="45"/>
  <c r="Q43" i="45" s="1"/>
  <c r="K42" i="45"/>
  <c r="P23" i="45"/>
  <c r="R23" i="45" s="1"/>
  <c r="K22" i="45"/>
  <c r="P51" i="45"/>
  <c r="Q51" i="45" s="1"/>
  <c r="K50" i="45"/>
  <c r="K38" i="45"/>
  <c r="T38" i="45" s="1"/>
  <c r="U38" i="45" s="1"/>
  <c r="K18" i="45"/>
  <c r="P18" i="45" s="1"/>
  <c r="K11" i="45"/>
  <c r="P11" i="45" s="1"/>
  <c r="Q11" i="45" s="1"/>
  <c r="K10" i="45"/>
  <c r="T10" i="45" s="1"/>
  <c r="K30" i="45"/>
  <c r="T30" i="45" s="1"/>
  <c r="K27" i="45"/>
  <c r="P27" i="45" s="1"/>
  <c r="R27" i="45" s="1"/>
  <c r="K14" i="45"/>
  <c r="R24" i="45"/>
  <c r="Q24" i="45"/>
  <c r="R12" i="45"/>
  <c r="Q12" i="45"/>
  <c r="T14" i="45"/>
  <c r="P14" i="45"/>
  <c r="R15" i="45"/>
  <c r="Q15" i="45"/>
  <c r="R31" i="45"/>
  <c r="Q31" i="45"/>
  <c r="T50" i="45"/>
  <c r="P50" i="45"/>
  <c r="Q19" i="45"/>
  <c r="R19" i="45"/>
  <c r="R20" i="45"/>
  <c r="Q20" i="45"/>
  <c r="T22" i="45"/>
  <c r="P22" i="45"/>
  <c r="Q23" i="45"/>
  <c r="Q35" i="45"/>
  <c r="R35" i="45"/>
  <c r="R40" i="45"/>
  <c r="Q40" i="45"/>
  <c r="T42" i="45"/>
  <c r="P42" i="45"/>
  <c r="R44" i="45"/>
  <c r="Q44" i="45"/>
  <c r="R16" i="45"/>
  <c r="Q16" i="45"/>
  <c r="T18" i="45"/>
  <c r="R32" i="45"/>
  <c r="Q32" i="45"/>
  <c r="T34" i="45"/>
  <c r="P34" i="45"/>
  <c r="R36" i="45"/>
  <c r="Q36" i="45"/>
  <c r="R47" i="45"/>
  <c r="Q47" i="45"/>
  <c r="R52" i="45"/>
  <c r="Q52" i="45"/>
  <c r="P26" i="45"/>
  <c r="R28" i="45"/>
  <c r="Q28" i="45"/>
  <c r="R39" i="45"/>
  <c r="Q39" i="45"/>
  <c r="R51" i="45"/>
  <c r="R11" i="45"/>
  <c r="Q48" i="45"/>
  <c r="P30" i="45"/>
  <c r="P38" i="45"/>
  <c r="I29" i="32"/>
  <c r="I28" i="32"/>
  <c r="I27" i="32"/>
  <c r="I22" i="38"/>
  <c r="I21" i="38"/>
  <c r="I24" i="39"/>
  <c r="I23" i="39"/>
  <c r="U46" i="45" l="1"/>
  <c r="V46" i="45" s="1"/>
  <c r="P46" i="45"/>
  <c r="Q46" i="45" s="1"/>
  <c r="R43" i="45"/>
  <c r="V38" i="45"/>
  <c r="S38" i="45"/>
  <c r="P10" i="45"/>
  <c r="Q10" i="45" s="1"/>
  <c r="Q27" i="45"/>
  <c r="T26" i="45"/>
  <c r="U26" i="45" s="1"/>
  <c r="V26" i="45" s="1"/>
  <c r="R42" i="45"/>
  <c r="Q42" i="45"/>
  <c r="R50" i="45"/>
  <c r="Q50" i="45"/>
  <c r="U42" i="45"/>
  <c r="V42" i="45" s="1"/>
  <c r="U50" i="45"/>
  <c r="V50" i="45" s="1"/>
  <c r="R14" i="45"/>
  <c r="Q14" i="45"/>
  <c r="R26" i="45"/>
  <c r="Q26" i="45"/>
  <c r="R18" i="45"/>
  <c r="Q18" i="45"/>
  <c r="U30" i="45"/>
  <c r="V30" i="45" s="1"/>
  <c r="U14" i="45"/>
  <c r="V14" i="45" s="1"/>
  <c r="U18" i="45"/>
  <c r="V18" i="45" s="1"/>
  <c r="U10" i="45"/>
  <c r="V10" i="45" s="1"/>
  <c r="S10" i="45"/>
  <c r="R38" i="45"/>
  <c r="Q38" i="45"/>
  <c r="R30" i="45"/>
  <c r="Q30" i="45"/>
  <c r="R34" i="45"/>
  <c r="Q34" i="45"/>
  <c r="R22" i="45"/>
  <c r="Q22" i="45"/>
  <c r="U34" i="45"/>
  <c r="V34" i="45" s="1"/>
  <c r="U22" i="45"/>
  <c r="V22" i="45" s="1"/>
  <c r="S22" i="45"/>
  <c r="A2" i="42"/>
  <c r="A2" i="41"/>
  <c r="A2" i="40"/>
  <c r="A2" i="39"/>
  <c r="A2" i="38"/>
  <c r="A2" i="37"/>
  <c r="A2" i="36"/>
  <c r="A2" i="35"/>
  <c r="A2" i="34"/>
  <c r="A2" i="33"/>
  <c r="H3" i="42"/>
  <c r="C13" i="43" s="1"/>
  <c r="H3" i="41"/>
  <c r="C12" i="43" s="1"/>
  <c r="H3" i="40"/>
  <c r="C11" i="43" s="1"/>
  <c r="H3" i="39"/>
  <c r="C10" i="43" s="1"/>
  <c r="H3" i="38"/>
  <c r="C9" i="43" s="1"/>
  <c r="H3" i="37"/>
  <c r="C8" i="43" s="1"/>
  <c r="H3" i="36"/>
  <c r="C7" i="43" s="1"/>
  <c r="H3" i="35"/>
  <c r="C6" i="43" s="1"/>
  <c r="H3" i="34"/>
  <c r="C5" i="43" s="1"/>
  <c r="H3" i="33"/>
  <c r="C4" i="43" s="1"/>
  <c r="H3" i="32"/>
  <c r="C3" i="43" s="1"/>
  <c r="B6" i="43"/>
  <c r="I31" i="33"/>
  <c r="I30" i="33"/>
  <c r="I29" i="33"/>
  <c r="B13" i="43"/>
  <c r="B12" i="43"/>
  <c r="B11" i="43"/>
  <c r="B10" i="43"/>
  <c r="B9" i="43"/>
  <c r="B8" i="43"/>
  <c r="B7" i="43"/>
  <c r="B5" i="43"/>
  <c r="B3" i="43"/>
  <c r="B4" i="43"/>
  <c r="B19" i="42"/>
  <c r="B18" i="42"/>
  <c r="B99" i="41"/>
  <c r="B98" i="41"/>
  <c r="B34" i="40"/>
  <c r="B48" i="36"/>
  <c r="B30" i="35"/>
  <c r="B16" i="34"/>
  <c r="B17" i="34"/>
  <c r="B31" i="33"/>
  <c r="I19" i="42"/>
  <c r="I18" i="42"/>
  <c r="I17" i="42"/>
  <c r="I99" i="41"/>
  <c r="I98" i="41"/>
  <c r="I97" i="41"/>
  <c r="I34" i="40"/>
  <c r="I33" i="40"/>
  <c r="I32" i="40"/>
  <c r="I52" i="37"/>
  <c r="I51" i="37"/>
  <c r="I50" i="37"/>
  <c r="I48" i="36"/>
  <c r="I47" i="36"/>
  <c r="I46" i="36"/>
  <c r="I30" i="35"/>
  <c r="I29" i="35"/>
  <c r="I28" i="35"/>
  <c r="I17" i="34"/>
  <c r="I16" i="34"/>
  <c r="I15" i="34"/>
  <c r="R46" i="45" l="1"/>
  <c r="S46" i="45"/>
  <c r="S42" i="45"/>
  <c r="S34" i="45"/>
  <c r="S50" i="45"/>
  <c r="S18" i="45"/>
  <c r="W10" i="45"/>
  <c r="R10" i="45"/>
  <c r="S30" i="45"/>
  <c r="S26" i="45"/>
  <c r="S14" i="45"/>
  <c r="C14" i="43"/>
</calcChain>
</file>

<file path=xl/comments1.xml><?xml version="1.0" encoding="utf-8"?>
<comments xmlns="http://schemas.openxmlformats.org/spreadsheetml/2006/main">
  <authors>
    <author xml:space="preserve"> </author>
  </authors>
  <commentList>
    <comment ref="C7" authorId="0">
      <text>
        <r>
          <rPr>
            <b/>
            <sz val="8"/>
            <color indexed="81"/>
            <rFont val="Tahoma"/>
            <family val="2"/>
          </rPr>
          <t xml:space="preserve"> Norma desarrollada, implica: 
1) Elaboración (ajuste).
2) Divulgación
3) Implementación.
4) Seguimiento.
Cada nivel de gestión programa de acuerdo a su competencia.</t>
        </r>
      </text>
    </comment>
    <comment ref="C16" authorId="0">
      <text>
        <r>
          <rPr>
            <sz val="8"/>
            <color indexed="81"/>
            <rFont val="Tahoma"/>
            <family val="2"/>
          </rPr>
          <t xml:space="preserve">Se evaluará una muestra  de los establecimientos de servicios de salud públicos de los tres niveles una red seleccionada con la trazadora de diabetes mellitus.
</t>
        </r>
      </text>
    </comment>
  </commentList>
</comments>
</file>

<file path=xl/comments2.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3.xml><?xml version="1.0" encoding="utf-8"?>
<comments xmlns="http://schemas.openxmlformats.org/spreadsheetml/2006/main">
  <authors>
    <author>AlexPortatil</author>
  </authors>
  <commentList>
    <comment ref="C22" authorId="0">
      <text>
        <r>
          <rPr>
            <b/>
            <sz val="9"/>
            <color indexed="81"/>
            <rFont val="Tahoma"/>
            <family val="2"/>
          </rPr>
          <t>AlexPortatil:</t>
        </r>
        <r>
          <rPr>
            <sz val="9"/>
            <color indexed="81"/>
            <rFont val="Tahoma"/>
            <family val="2"/>
          </rPr>
          <t xml:space="preserve">
Incluir estas en actividades con un solo indicador.</t>
        </r>
      </text>
    </comment>
  </commentList>
</comments>
</file>

<file path=xl/comments4.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5.xml><?xml version="1.0" encoding="utf-8"?>
<comments xmlns="http://schemas.openxmlformats.org/spreadsheetml/2006/main">
  <authors>
    <author xml:space="preserve"> </author>
  </authors>
  <commentList>
    <comment ref="C7" authorId="0">
      <text>
        <r>
          <rPr>
            <sz val="8"/>
            <color indexed="81"/>
            <rFont val="Tahoma"/>
            <family val="2"/>
          </rPr>
          <t>El ASIS debe estar actualizado en los tres niveles de gestión en el primer trimestre del 2015, con insumo para la planificación.</t>
        </r>
      </text>
    </comment>
  </commentList>
</comments>
</file>

<file path=xl/comments6.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7.xml><?xml version="1.0" encoding="utf-8"?>
<comments xmlns="http://schemas.openxmlformats.org/spreadsheetml/2006/main">
  <authors>
    <author xml:space="preserve"> </author>
    <author>UAIS</author>
  </authors>
  <commentList>
    <comment ref="C7" authorId="0">
      <text>
        <r>
          <rPr>
            <sz val="8"/>
            <color indexed="81"/>
            <rFont val="Tahoma"/>
            <family val="2"/>
          </rPr>
          <t xml:space="preserve">Política desarrollada, implica: 
1) Elaboración (ajuste).
2) Divulgación
3) Implementación.
4) Seguimiento.
Cada nivel de gestión programa de acuerdo a su competencia.
</t>
        </r>
      </text>
    </comment>
    <comment ref="C11"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2"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3"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4" authorId="0">
      <text>
        <r>
          <rPr>
            <sz val="8"/>
            <color indexed="81"/>
            <rFont val="Tahoma"/>
            <family val="2"/>
          </rPr>
          <t>El plan desarrollado, implica: 
1) Elaboración (ajuste).
2)Divulgación
3) Implementación.
4) Seguimiento.
Cada nivel de gestión programa de acuerdo a su competencia.</t>
        </r>
      </text>
    </comment>
    <comment ref="C16" authorId="1">
      <text>
        <r>
          <rPr>
            <b/>
            <sz val="9"/>
            <color indexed="81"/>
            <rFont val="Tahoma"/>
            <family val="2"/>
          </rPr>
          <t>UAIS:</t>
        </r>
        <r>
          <rPr>
            <sz val="9"/>
            <color indexed="81"/>
            <rFont val="Tahoma"/>
            <family val="2"/>
          </rPr>
          <t xml:space="preserve">
Queda pendiente a la definición del PNS
ISM2015: 14 informes 
(trimestral, semestral y anual por parte de cada Región en el proyecto)</t>
        </r>
      </text>
    </comment>
  </commentList>
</comments>
</file>

<file path=xl/comments8.xml><?xml version="1.0" encoding="utf-8"?>
<comments xmlns="http://schemas.openxmlformats.org/spreadsheetml/2006/main">
  <authors>
    <author xml:space="preserve"> </author>
    <author>Lucía UDO</author>
    <author>Jeiner</author>
    <author xml:space="preserve"> Maritza Camacho</author>
    <author>Narcín Pacheco Valverde</author>
    <author>Alonzo</author>
    <author>Nydia Amador</author>
  </authors>
  <commentList>
    <comment ref="C24" authorId="0">
      <text>
        <r>
          <rPr>
            <sz val="8"/>
            <color indexed="81"/>
            <rFont val="Tahoma"/>
            <family val="2"/>
          </rPr>
          <t xml:space="preserve">Procedimientos desarrolados, implica: 
1) Elaboración (ajuste).
2) Divulgación
3) Implementación.
4) Seguimiento.
5) Evaluación
Cada nivel de gestión programa de acuerdo a su competencia.
</t>
        </r>
      </text>
    </comment>
    <comment ref="C43" authorId="0">
      <text>
        <r>
          <rPr>
            <sz val="8"/>
            <color indexed="81"/>
            <rFont val="Tahoma"/>
            <family val="2"/>
          </rPr>
          <t>Procedimientos desarrolados, implica: 
1) Elaboración (ajuste).
2) Divulgación
3) Implementación.
4) Seguimiento.
5) Evaluación
Cada nivel de gestión programa de acuerdo a su competencia.</t>
        </r>
      </text>
    </comment>
    <comment ref="C45" authorId="0">
      <text>
        <r>
          <rPr>
            <b/>
            <sz val="8"/>
            <color indexed="81"/>
            <rFont val="Tahoma"/>
            <family val="2"/>
          </rPr>
          <t xml:space="preserve">1.Percepción imagen externa
2.Comunicación Organizacional interna
3.Manual de Identidad gráfica
</t>
        </r>
      </text>
    </comment>
    <comment ref="C51" authorId="1">
      <text>
        <r>
          <rPr>
            <sz val="9"/>
            <color indexed="81"/>
            <rFont val="Tahoma"/>
            <family val="2"/>
          </rPr>
          <t>MIDEPLAN,HACIENDA,CGR,MS(POI)</t>
        </r>
      </text>
    </comment>
    <comment ref="C52" authorId="0">
      <text>
        <r>
          <rPr>
            <sz val="8"/>
            <color indexed="81"/>
            <rFont val="Tahoma"/>
            <family val="2"/>
          </rPr>
          <t>Incluye: 
1) Autoevaluación de control interno
2) Plan de mejora de control interno.
3) Informe word de control interno.
4) Informe de ética institucional.</t>
        </r>
      </text>
    </comment>
    <comment ref="C56" authorId="0">
      <text>
        <r>
          <rPr>
            <sz val="8"/>
            <color indexed="81"/>
            <rFont val="Tahoma"/>
            <family val="2"/>
          </rPr>
          <t xml:space="preserve">Incluye verificación de:
1) Metas POI
2) Los "SI" de la Autoevaluación de Control Interno
3) Plan de mejora
4) Riesgos
</t>
        </r>
      </text>
    </comment>
    <comment ref="C64" authorId="2">
      <text>
        <r>
          <rPr>
            <b/>
            <sz val="9"/>
            <color indexed="81"/>
            <rFont val="Tahoma"/>
            <family val="2"/>
          </rPr>
          <t>Jeiner:</t>
        </r>
        <r>
          <rPr>
            <sz val="9"/>
            <color indexed="81"/>
            <rFont val="Tahoma"/>
            <family val="2"/>
          </rPr>
          <t xml:space="preserve">
Estos informes corresponden a:
1) Memoria institucional anual. 
2) Informe de logros.
3) Informe Índice de Gestión Institucional.
</t>
        </r>
      </text>
    </comment>
    <comment ref="B107" authorId="3">
      <text>
        <r>
          <rPr>
            <b/>
            <sz val="18"/>
            <color indexed="81"/>
            <rFont val="Tahoma"/>
            <family val="2"/>
          </rPr>
          <t>Periodo que se esta evaluando.</t>
        </r>
        <r>
          <rPr>
            <sz val="18"/>
            <color indexed="81"/>
            <rFont val="Tahoma"/>
            <family val="2"/>
          </rPr>
          <t xml:space="preserve">
</t>
        </r>
      </text>
    </comment>
    <comment ref="D108" authorId="4">
      <text>
        <r>
          <rPr>
            <b/>
            <sz val="14"/>
            <color indexed="81"/>
            <rFont val="Tahoma"/>
            <family val="2"/>
          </rPr>
          <t>Poner el Normbre de la Unidad Organizativa Encargada de los Procesos</t>
        </r>
      </text>
    </comment>
    <comment ref="F108" authorId="4">
      <text>
        <r>
          <rPr>
            <b/>
            <sz val="14"/>
            <color indexed="81"/>
            <rFont val="Tahoma"/>
            <family val="2"/>
          </rPr>
          <t>Responsable: Puesto del funcionario(a) responsable de la Unidad</t>
        </r>
      </text>
    </comment>
    <comment ref="C110" authorId="5">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10" authorId="6">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9.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<sst xmlns="http://schemas.openxmlformats.org/spreadsheetml/2006/main" count="1931" uniqueCount="1019">
  <si>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</si>
  <si>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</si>
  <si>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</si>
  <si>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</si>
  <si>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</si>
  <si>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</si>
  <si>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</si>
  <si>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</si>
  <si>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</si>
  <si>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</si>
  <si>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</si>
  <si>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</si>
  <si>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</si>
  <si>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</si>
  <si>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</si>
  <si>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</si>
  <si>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</si>
  <si>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</si>
  <si>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</si>
  <si>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</si>
  <si>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</si>
  <si>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</si>
  <si>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</si>
  <si>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</si>
  <si>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</si>
  <si>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</si>
  <si>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</si>
  <si>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</si>
  <si>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</si>
  <si>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</si>
  <si>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</si>
  <si>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</si>
  <si>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</si>
  <si>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</si>
  <si>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</si>
  <si>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</si>
  <si>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</si>
  <si>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</si>
  <si>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</si>
  <si>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</si>
  <si>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</si>
  <si>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</si>
  <si>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</si>
  <si>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</si>
  <si>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</si>
  <si>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</si>
  <si>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</si>
  <si>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</si>
  <si>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</si>
  <si>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</si>
  <si>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</si>
  <si>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</si>
  <si>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</si>
  <si>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</si>
  <si>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</si>
  <si>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</si>
  <si>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</si>
  <si>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</si>
  <si>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</si>
  <si>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</si>
  <si>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</si>
  <si>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</si>
  <si>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Factores de Riesgo (s)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</si>
  <si>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</si>
  <si>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</si>
  <si>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</si>
  <si>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</si>
  <si>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</si>
  <si>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</si>
  <si>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</si>
  <si>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</si>
  <si>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</si>
  <si>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</si>
  <si>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</si>
  <si>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</si>
  <si>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</si>
  <si>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</si>
  <si>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</si>
  <si>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</si>
  <si>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</si>
  <si>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</si>
  <si>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</si>
  <si>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</si>
  <si>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</si>
  <si>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</si>
  <si>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</si>
  <si>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</si>
  <si>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</si>
  <si>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</si>
  <si>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</si>
  <si>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</si>
  <si>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</si>
  <si>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</si>
  <si>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</si>
  <si>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</si>
  <si>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</si>
  <si>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</si>
  <si>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</si>
  <si>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</si>
  <si>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</si>
  <si>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</si>
  <si>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</si>
  <si>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</si>
  <si>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</si>
  <si>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</si>
  <si>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</si>
  <si>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</si>
  <si>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</si>
  <si>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</si>
  <si>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</si>
  <si>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</si>
  <si>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</si>
  <si>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</si>
  <si>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</si>
  <si>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</si>
  <si>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</si>
  <si>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</si>
  <si>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</si>
  <si>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</si>
  <si>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</si>
  <si>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</si>
  <si>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</si>
  <si>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</si>
  <si>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</si>
  <si>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</si>
  <si>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PLAN OPERATIVO INSTITUCIONAL 2015</t>
  </si>
  <si>
    <t>Número</t>
  </si>
  <si>
    <t>Porcentaje</t>
  </si>
  <si>
    <t>Nivel Central</t>
  </si>
  <si>
    <t>Establecimientos de salud y afines evaluados</t>
  </si>
  <si>
    <t>Porcentaje de establecimientos de salud evaluados</t>
  </si>
  <si>
    <t>Medidas minimizadoras del riesgo</t>
  </si>
  <si>
    <t>Meta Trimestral</t>
  </si>
  <si>
    <t>I</t>
  </si>
  <si>
    <t>II</t>
  </si>
  <si>
    <t>III</t>
  </si>
  <si>
    <t>IV</t>
  </si>
  <si>
    <t>Sistema de información automatizado de mortalidad infantil y materna implementado</t>
  </si>
  <si>
    <t>Número de funcionarios capacitados</t>
  </si>
  <si>
    <t>Conocimientos y habilidades en la prevención de trastornos neurocognitivos posicionados en los funcionarios de los servicios de salud mental de la CCSS</t>
  </si>
  <si>
    <t>Número de acciones desarrolladas para el fortalecimiento de la seguridad alimentaria y nutricional.</t>
  </si>
  <si>
    <t>Número de acciones desarrolladas para la promoción del autocuidado</t>
  </si>
  <si>
    <t>Número de acciones desarrolladas para la promoción de la actividad física</t>
  </si>
  <si>
    <t xml:space="preserve">Porcentaje de implentación de la Estrategia Nacional de Enfermedades Crónicas no Transmisibles </t>
  </si>
  <si>
    <t>Estilos de vida saludable promovidos en la población</t>
  </si>
  <si>
    <t>Estrategias para garantizar el derecho a la salud  de los grupos vulnerables implementadas</t>
  </si>
  <si>
    <t>Etapa de avance del sistema</t>
  </si>
  <si>
    <t>Sistema de Información Nacional de Gestón de Residuos (SINGIR) desarrollado.</t>
  </si>
  <si>
    <t>Establecimientos y actividades de interés sanitario cumpliendo con  normativa</t>
  </si>
  <si>
    <t>Residuos sólidos gestionados integralmente</t>
  </si>
  <si>
    <t>Número de normas desarrolladas</t>
  </si>
  <si>
    <t>Número de módulos del sistema de información en operación</t>
  </si>
  <si>
    <t>Sistema Nacional de Vigilancia de la Salud (SINAVIS)</t>
  </si>
  <si>
    <t xml:space="preserve">Porcentaje de entes notificadores públicos y privados, cumpliendo con la normativa.
</t>
  </si>
  <si>
    <t>Sistema de notificación obligatorio fortalecido.</t>
  </si>
  <si>
    <t>Programa Ampliado de Inmunizaciones (PAI) fortalecido.</t>
  </si>
  <si>
    <t>Alertas y eventos sanitarios  abordados</t>
  </si>
  <si>
    <t>Reglamento Sanitario Internacional (RSI) implementado</t>
  </si>
  <si>
    <t>ASIS actualizado</t>
  </si>
  <si>
    <t>Autoridad Reguladora Nacional cumpliendo con estándares de OPS</t>
  </si>
  <si>
    <t xml:space="preserve">Porcentaje de solicitudes de registro de medicamentos evaluados con prevención </t>
  </si>
  <si>
    <t>Porcentaje de ejecución del plan de control de productos</t>
  </si>
  <si>
    <t>Porcentaje de estudiantes de colegios públicos con estrategias de no fumado</t>
  </si>
  <si>
    <t>Dependencia de la población al tabaco y sus derivados reducida.</t>
  </si>
  <si>
    <t>Número de proyectos de cooperación internacional con acompañamiento</t>
  </si>
  <si>
    <t>Asuntos internacionales en salud respondiendo a las prioridades del país</t>
  </si>
  <si>
    <t>Programas y proyectos específicos en salud</t>
  </si>
  <si>
    <t>Etapa de avance del Plan Nacional de Ciencia y Técnología</t>
  </si>
  <si>
    <t>Número de informes de seguimiento internos y externos elaborados</t>
  </si>
  <si>
    <t>Número de procedimientos desarrollados</t>
  </si>
  <si>
    <t>Denuncias de usuarios internos y externos atendidas y con seguimiento</t>
  </si>
  <si>
    <t>Porcentaje de implementación del Plan Anual de Auditoría</t>
  </si>
  <si>
    <t>Porcentaje de asuntos de asesoria legal atendidos oportunamente</t>
  </si>
  <si>
    <t>Porcentaje de asuntos de gestión juridica atendidos en el plazo que establece la Ley</t>
  </si>
  <si>
    <t xml:space="preserve">Soporte jurídico y asesoria legal  
</t>
  </si>
  <si>
    <t>Normativa en TI desarrollada</t>
  </si>
  <si>
    <t>Resultados esperados</t>
  </si>
  <si>
    <t>Total programado</t>
  </si>
  <si>
    <t>Plan de Mejora</t>
  </si>
  <si>
    <t>Para el cumplimento de las disposiciones contempladas en la Ley General de Control Interno del Ministerio de Salud</t>
  </si>
  <si>
    <t xml:space="preserve">Nivel: </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</si>
  <si>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</si>
  <si>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</si>
  <si>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</si>
  <si>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</si>
  <si>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</si>
  <si>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</si>
  <si>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</si>
  <si>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</si>
  <si>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</si>
  <si>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</si>
  <si>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</si>
  <si>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</si>
  <si>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</si>
  <si>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</si>
  <si>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</si>
  <si>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</si>
  <si>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</si>
  <si>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</si>
  <si>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</si>
  <si>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</si>
  <si>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6. DESCRIPCION DEL GASTO</t>
  </si>
  <si>
    <t>5. META</t>
  </si>
  <si>
    <t>4. Línea Base-2014</t>
  </si>
  <si>
    <t>3. INDICADOR</t>
  </si>
  <si>
    <t>2. PRODUCTOS</t>
  </si>
  <si>
    <t xml:space="preserve">1. RESULTADO ESPERADO </t>
  </si>
  <si>
    <t>Porcentaje de avance del Programa para la  Ejecución Ley 9028</t>
  </si>
  <si>
    <t>Normativa de servicios de salud y afines desarrollada</t>
  </si>
  <si>
    <t xml:space="preserve">Control y prevención del  cáncer </t>
  </si>
  <si>
    <t>Servicios de salud materno infantil cumpliendo con la normativa</t>
  </si>
  <si>
    <t>Normativa en salud materno infantil desarrollada</t>
  </si>
  <si>
    <t>Porcentaje de servicios de salud evaluados</t>
  </si>
  <si>
    <t>Porcentaje de planes de mejoramiento continuo en los servicios de atención materno infantil en proceso de ejecución</t>
  </si>
  <si>
    <t>Porcentaje de planes de mejoramiento continuo en los servicios de atención materno infantil con seguimiento</t>
  </si>
  <si>
    <t>Sistema Nacional de Mortalidad Materno e Infantil (SINAMI) fortalecido</t>
  </si>
  <si>
    <t>4. Línea Base. 2014</t>
  </si>
  <si>
    <t>Plan de Acción de Salud Mental 2012-2021 implementado</t>
  </si>
  <si>
    <t>Registro de enfermedades neurocognitivas y otras demencias desarrollado</t>
  </si>
  <si>
    <t>Estrategia Nacional de Promoción de la Salud elaborada</t>
  </si>
  <si>
    <t>Número de acciones desarrolladas para la prevención del trabajo infantil y sus peores formas</t>
  </si>
  <si>
    <t>Número de acciones desarrolladas de promoción de la igualdad de género, vida libre de violencia y del derecho a una sexualidad saludable e integral</t>
  </si>
  <si>
    <t>Número de acciones desarrolladas para la promoción del derecho a la salud integral de la persona adulta mayor</t>
  </si>
  <si>
    <t>Número de acciones desarrolladas para la promoción del derecho a la salud   de la población indigena y migrante</t>
  </si>
  <si>
    <t>Número de acciones desarrolladas para la promoción del derecho a la salud  de la población con discapacidad</t>
  </si>
  <si>
    <t>Número de acciones desarrolladas para la promoción de alimentación saludable</t>
  </si>
  <si>
    <t>Seguridad Alimentaria y Nutricional fortalecida</t>
  </si>
  <si>
    <t>Porcentaje de ASADAS y acueductos municipales que cumplen con la normativa</t>
  </si>
  <si>
    <t>Marco normativo desarrollado</t>
  </si>
  <si>
    <t>Efluentes de aguas residuales controlados a nivel nacional</t>
  </si>
  <si>
    <t>Emisiones de contaminantes del aire controladas</t>
  </si>
  <si>
    <t>Normativa para garantizar la inocuidad, seguridad y eficacia de los productos de interés sanitario desarrollada</t>
  </si>
  <si>
    <t>Política Nacional de Salud</t>
  </si>
  <si>
    <t>Número de informes de seguimiento del PND 2015-2018</t>
  </si>
  <si>
    <t>2. MORBI MORTALIDAD MATERNA, PERINATAL E INFATIL DISMINUIDAS</t>
  </si>
  <si>
    <t>Agua para consumo humano provista por entes operadores con vigilancia de la calidad</t>
  </si>
  <si>
    <t>Porcentaje de denuncias sanitarias atendidas</t>
  </si>
  <si>
    <t xml:space="preserve">Cobertura del Programa Saneamiento Básico Rural (SANEBAR) fortalecido </t>
  </si>
  <si>
    <t>Planes de contingencia implementado en los niveles regionales y locales.</t>
  </si>
  <si>
    <t>Número de alertas intervenidas y con informe de cierre</t>
  </si>
  <si>
    <t>Número de análisis  de la situación de los eventos vigilados.</t>
  </si>
  <si>
    <t>Número de trámites de registro de productos de interés saniario evaluados</t>
  </si>
  <si>
    <t>Porcentaje de laboratorios fabricantes de medicamentos con planes de mejora y verficación de la normativa</t>
  </si>
  <si>
    <t xml:space="preserve">8. REDUCCIÓN DEL  CONSUMO DE TABACO Y SUS EFECTOS NOCIVOS </t>
  </si>
  <si>
    <t>Porcentaje  de avance del Programa SM2015 "Prevención del Embarazo en Adolescentes"</t>
  </si>
  <si>
    <t>Reducción del riesgo, de emergencias y desastres de origen natural y antrópico con gestión oportuna y efectiva.</t>
  </si>
  <si>
    <t>Plazo para que la unidad organizativa de Gestión del Riesgo esté funcionando</t>
  </si>
  <si>
    <t>Plazo para que el Comité Sectorial de Gestión del Riesgo esté sesionando.</t>
  </si>
  <si>
    <r>
      <t xml:space="preserve">Número de informes de </t>
    </r>
    <r>
      <rPr>
        <sz val="11"/>
        <rFont val="Calibri"/>
        <family val="2"/>
      </rPr>
      <t>seguimiento del  cumplimiento de las recomendaciones emitidas</t>
    </r>
  </si>
  <si>
    <t>Planificación, Desarrollo y Mercadotecnia Institucional, fortalecidas.</t>
  </si>
  <si>
    <t>Manual de organización y  funciones actualizado</t>
  </si>
  <si>
    <t>Gestión del recurso humano eficiente y eficaz</t>
  </si>
  <si>
    <t>Documento de análisis de perfiles ocupacionales y cantidad de recurso humano para las áreas rectoras de salud</t>
  </si>
  <si>
    <t>Informes de seguimiento de planes, programas y procedimientos</t>
  </si>
  <si>
    <t>Gestión financiera eficiente y eficaz</t>
  </si>
  <si>
    <t>Plazo para que la metodología de costeo esté definida</t>
  </si>
  <si>
    <t>Plazo para que la metodología de asignación presupuestaria esté elaborada</t>
  </si>
  <si>
    <t>Gestión de bienes, servicios e infraestructura eficiente y eficaz</t>
  </si>
  <si>
    <t>Porcentaje de procesos de contratación administrativa exitosos</t>
  </si>
  <si>
    <t>Porcentaje de obras o proyectos de infraestructura desarrollados</t>
  </si>
  <si>
    <t>Infraestructura tecnológica institucional modernizada</t>
  </si>
  <si>
    <t xml:space="preserve">Sistema de gestión de calidad implementado </t>
  </si>
  <si>
    <t>Número de informes de seguimiento de planes estratégicos</t>
  </si>
  <si>
    <t>Número de informes de seguimiento de  programas estratégicos</t>
  </si>
  <si>
    <t>Plazo para la implementación del data center</t>
  </si>
  <si>
    <t>Número de unidades organizativas con redes interconectadas</t>
  </si>
  <si>
    <t>Número de unidades organizativas con infraestructura de redes modernizada</t>
  </si>
  <si>
    <t>Número de normas de servicios de salud desarrolladas</t>
  </si>
  <si>
    <t>Porcentaje de muertes maternas analizadas en el transcurso del primer trimestre posterior a la muerte</t>
  </si>
  <si>
    <t>Porcentaje de muertes infantiles analizadas en el transcurso del primer trimestre posterior a la muerte</t>
  </si>
  <si>
    <t>Porcentaje de servicios de salud con planes de mejoramiento continuo en proceso de ejecución y con seguimiento</t>
  </si>
  <si>
    <t>Porcentaje de implementación del plan</t>
  </si>
  <si>
    <t>Número de acciones ejecutadas  para el desarrollo del registro</t>
  </si>
  <si>
    <t>Número de acciones desarroladas para la prevención primaria de la violencia contra las mujeres, la niñez y la adolescencia</t>
  </si>
  <si>
    <t>Porcentaje de avance de elaboración de la estrategia.</t>
  </si>
  <si>
    <t>Porcentaje de fuentes fijas que cumplen con la normativa</t>
  </si>
  <si>
    <t>Porcentaje de efluentes cumpliendo con la normativa</t>
  </si>
  <si>
    <t>Número de acciones desarrolladas para la gestión integral de residuos sólidos</t>
  </si>
  <si>
    <t xml:space="preserve">Denuncias sanitarias atendidas oportunamente </t>
  </si>
  <si>
    <t>Porcentaje de familias beneficiadas del Programa SANEBAR</t>
  </si>
  <si>
    <t>Porcentaje de ASADAS y acueductos municipales aplicando planes de mejora</t>
  </si>
  <si>
    <t>Porcentaje de establecimientos y actividades de interés sanitario que cuentan con Permiso Sanitario de Funcionamiento vigente.</t>
  </si>
  <si>
    <t>Porcentaje de planos aprobados</t>
  </si>
  <si>
    <t>Visado de planos oportunamente</t>
  </si>
  <si>
    <t>Número de acciones desarrolladas para incrementar la notificación de eventos.</t>
  </si>
  <si>
    <t>Número de informes de análisis de control de calidad de la información notificada</t>
  </si>
  <si>
    <t>Análisis de la Situación de Salud de los tres niveles de gestión actualizado</t>
  </si>
  <si>
    <t>Número de regiones de salud implementando la estrategia en forma sostenida</t>
  </si>
  <si>
    <t xml:space="preserve">Porcentaje de productos de interes sanitario registrados que cumplen con la normativa </t>
  </si>
  <si>
    <t>Porcentaje de denuncias atendidas oportunamente</t>
  </si>
  <si>
    <t>Productos de interés sanitario registrados y controlados</t>
  </si>
  <si>
    <t>Prevalencia de consumidores de tabaco en la población</t>
  </si>
  <si>
    <t xml:space="preserve">Informe del Plan de Recuperación Parrita y Aguirre  </t>
  </si>
  <si>
    <t xml:space="preserve">Porcentaje  de avance de evaluación  del programa de mensajería de texto para cesación del fumado    </t>
  </si>
  <si>
    <t>Acciones de prevención y cesación del consumo de tabaco y sus derivados evaluadas.</t>
  </si>
  <si>
    <t>Porcentaje de avance de la evaluación de pictogramas</t>
  </si>
  <si>
    <t>Política Nacional de Salud desarrollada</t>
  </si>
  <si>
    <t>Plan Estratégico Sectorial desarrollado</t>
  </si>
  <si>
    <t>Plan Nacional de Salud desarrollado</t>
  </si>
  <si>
    <t>Planes Estratégicos en Salud de los tres niveles de gestión desarrollados con participación de actores sociales y la comunidad.</t>
  </si>
  <si>
    <t>Planes estratégicos regionales y locales en salud desarrollados</t>
  </si>
  <si>
    <t>Plan Estratégico Institucional desarrollado</t>
  </si>
  <si>
    <t>Porcentaje de avance del Plan Estratégico Nacional para una Maternidad e Infancia Saludable y Segura</t>
  </si>
  <si>
    <t>Porcentaje de avance Plan Estratégico para el Control y Prevención del SIDA, 2016-2021 elaborado.</t>
  </si>
  <si>
    <t>Porcentaje de avance del Plan Sectorial de Respuesta a Desastres de Origen Natural y Antrópico</t>
  </si>
  <si>
    <t>Número de acciones puntuales de cooperación internacional en salud</t>
  </si>
  <si>
    <t>Número de acuerdos y resoluciones en salud  con  seguimiento</t>
  </si>
  <si>
    <t>Número de criterios país en salud con respuesta oportuna</t>
  </si>
  <si>
    <t>Plan Operativo Anual de Auditoría diseñado</t>
  </si>
  <si>
    <t>Porcentaje  de usuarios internos y externos atendidos</t>
  </si>
  <si>
    <t>Número de informes de encuestas de satisfacción al cliente</t>
  </si>
  <si>
    <t>Número de informes de mejoramiento de la calidad del servicio</t>
  </si>
  <si>
    <t>Porcentaje de trámites resueltos en el plazo de ley</t>
  </si>
  <si>
    <t>Número de ajustes realizados a la estructura organizativa</t>
  </si>
  <si>
    <t>Número de acciones de comunicación desarrollados</t>
  </si>
  <si>
    <t>Plazo para que el Plan Operativo Institucional 2016 esté elaborado</t>
  </si>
  <si>
    <t>Número de informes  de control interno y de ética institucional</t>
  </si>
  <si>
    <t>Porcentaje funcionarios capacitados en los temas de control interno y ética en los tres niveles de gestión</t>
  </si>
  <si>
    <t xml:space="preserve">Número de informes de rendición de cuentas solicitados por el Despacho Ministerial </t>
  </si>
  <si>
    <t>Plazo para que la estructura programática ajustada a las necesidades institucionales esté definida y aprobada.</t>
  </si>
  <si>
    <t>Número de protocolos desarrollados</t>
  </si>
  <si>
    <t>Gestión Documental</t>
  </si>
  <si>
    <t>Número de informes de resultados de la verificación de la Ley 7202 del Sistema Nacional de Archivos.</t>
  </si>
  <si>
    <t>Numero de verificaciones de la implementación de protocolos de Atención al Cliente en los tres niveles de gestión.</t>
  </si>
  <si>
    <t>Número de verificaciones del cumplimiento.</t>
  </si>
  <si>
    <t>Sistema de información gerencial integrado para la vigilancia de la salud (SINAVIS) y regulación de la salud (SERSA)</t>
  </si>
  <si>
    <t>8. ACTIVIDADES</t>
  </si>
  <si>
    <t>9. Meta anual</t>
  </si>
  <si>
    <t>7. MONTO EN  COLONES</t>
  </si>
  <si>
    <t>1. SERVICIOS DE SALUD ACCESIBLES Y CON CALIDAD</t>
  </si>
  <si>
    <t xml:space="preserve">3. SALUD MENTAL PROMOVIDA Y MEJORADA  </t>
  </si>
  <si>
    <t>4. PROMOCIÓN DE LA SALUD Y ESTILOS DE VIDA SALUDABLES FORTALECIDOS EN LA POBLACIÓN</t>
  </si>
  <si>
    <t>6. VIGILANCIA DE LA SALUD FORTALECIDA</t>
  </si>
  <si>
    <t>5. PROTECCIÓN Y RECUPERACIÓN DEL  AMBIENTE HUMANO</t>
  </si>
  <si>
    <t>7. PRODUCTOS DE INTERÉS SANITARIO SEGUROS</t>
  </si>
  <si>
    <t>9. DIRECCION Y CONDUCCIÓN EN SALUD</t>
  </si>
  <si>
    <t>10. GESTIÓN INSTITUCIONAL</t>
  </si>
  <si>
    <t>11. TECNOLOGÍAS DE LA INFORMACIÓN FORTALECIDAS</t>
  </si>
  <si>
    <t>10. I trimestre</t>
  </si>
  <si>
    <t>11. II trimestre</t>
  </si>
  <si>
    <t>12. III trimestre</t>
  </si>
  <si>
    <t>13. IV trimestre</t>
  </si>
  <si>
    <t>14. Fuente de verificación</t>
  </si>
  <si>
    <t>15. Responsable del producto</t>
  </si>
  <si>
    <t>Nombre unidad organizativa</t>
  </si>
  <si>
    <t>Monto estimado en colones</t>
  </si>
  <si>
    <t>Monto en colones medidas minizadoras</t>
  </si>
  <si>
    <t>Monto en colones plan de mejora</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</si>
  <si>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</si>
  <si>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</si>
  <si>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</si>
  <si>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</si>
  <si>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</si>
  <si>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</si>
  <si>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</si>
  <si>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</si>
  <si>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</si>
  <si>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</si>
  <si>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</si>
  <si>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</si>
  <si>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</si>
  <si>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</si>
  <si>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</si>
  <si>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</si>
  <si>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</si>
  <si>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</si>
  <si>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</si>
  <si>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Auditoría interna para la eficiencia y eficacia de la gestión institucional</t>
  </si>
  <si>
    <t>Clientes atendidos satisfactoriamente</t>
  </si>
  <si>
    <t xml:space="preserve">Porcentaje de establecimientos  de salud  evaluados de la red seleccionada   </t>
  </si>
  <si>
    <t>Porcentaje de servicios de cuidados paliativos evaluados según la normativa de habilitación</t>
  </si>
  <si>
    <t xml:space="preserve">Número de servicios de atención de personas con VIH-SIDA  evaluados según la normativa. </t>
  </si>
  <si>
    <t xml:space="preserve">
Número  de trámites simplificados con protocolos implementados.
</t>
  </si>
  <si>
    <r>
      <t>Número de</t>
    </r>
    <r>
      <rPr>
        <sz val="11"/>
        <color indexed="10"/>
        <rFont val="Calibri"/>
        <family val="2"/>
      </rPr>
      <t xml:space="preserve"> </t>
    </r>
    <r>
      <rPr>
        <sz val="11"/>
        <color indexed="8"/>
        <rFont val="Calibri"/>
        <family val="2"/>
      </rPr>
      <t xml:space="preserve">informes nacionales e internacionales de seguimiento y  evaluación </t>
    </r>
  </si>
  <si>
    <t>Etapa de avance del SINGIR</t>
  </si>
  <si>
    <r>
      <t xml:space="preserve">Estrategia de Gestión Integrada (EGI) para el control de las enfermedades vectoriales implementada y </t>
    </r>
    <r>
      <rPr>
        <sz val="12"/>
        <rFont val="Calibri"/>
        <family val="2"/>
      </rPr>
      <t>con seguimiento.</t>
    </r>
  </si>
  <si>
    <r>
      <t xml:space="preserve">Porcentaje de puntos de entrada priorizados por el nivel central,  evaluados y </t>
    </r>
    <r>
      <rPr>
        <sz val="11"/>
        <rFont val="Calibri"/>
        <family val="2"/>
      </rPr>
      <t>con seguimiento.</t>
    </r>
    <r>
      <rPr>
        <sz val="11"/>
        <color indexed="8"/>
        <rFont val="Calibri"/>
        <family val="2"/>
      </rPr>
      <t xml:space="preserve">
</t>
    </r>
  </si>
  <si>
    <r>
      <t xml:space="preserve">Porcentaje  de avance de evaluación de la </t>
    </r>
    <r>
      <rPr>
        <sz val="11"/>
        <color indexed="8"/>
        <rFont val="Calibri"/>
        <family val="2"/>
      </rPr>
      <t>prohibición de fumar sobre los ingresos por infarto agudo de miocardio</t>
    </r>
  </si>
  <si>
    <t>Número de informes del PAI.</t>
  </si>
  <si>
    <t>Herramienta número 3: Programación para el Nivel Local</t>
  </si>
  <si>
    <r>
      <t>Recibir capacitación por parte del Nivel Regional sobre las 5 Normas (</t>
    </r>
    <r>
      <rPr>
        <b/>
        <sz val="11"/>
        <color indexed="8"/>
        <rFont val="Calibri"/>
        <family val="2"/>
      </rPr>
      <t>Norma Laborotorios Clinicos 
Norma de celulas de cordon Umbilical
Norma de Ambulacia (3 normas)
Norma de Centros Diurnos
Norma de Albergues para personas con HIV</t>
    </r>
    <r>
      <rPr>
        <sz val="11"/>
        <color indexed="8"/>
        <rFont val="Calibri"/>
        <family val="2"/>
      </rPr>
      <t>)</t>
    </r>
  </si>
  <si>
    <t>Recibir la capacitación del Nivel Regional</t>
  </si>
  <si>
    <t>Recibir capacitación por parte del Nivel Regional sobre la normativa de materno infantil</t>
  </si>
  <si>
    <t>Nota: No se sabe a que se refiere porc % de servicios de salud evaluados</t>
  </si>
  <si>
    <t>Nota: No se conoce cual es el programa para la ejecución Ley 9028</t>
  </si>
  <si>
    <t>Nota: No hay Proyectos relacionados con este indicador</t>
  </si>
  <si>
    <t>Nota: No corresponde a este Nivel de Gestión</t>
  </si>
  <si>
    <t>Recibir capacitación en el Plan de Acción de Salud Mental 2012-2021</t>
  </si>
  <si>
    <t xml:space="preserve">Divulgar y ajustar el Plan de Acción de Salud Mental 2012-2021 con los actores sociales </t>
  </si>
  <si>
    <t>Nota: En este tema no queda claro el producto y por tanto, el indicador.
No se conoce quien y como se va a evaluar el conocimiento y habilidades de los funcionarios (as) de la CCSS</t>
  </si>
  <si>
    <t>Participar en la convocatoria sobre los avances de la Estrategia Nacional de Promoción de la Salud</t>
  </si>
  <si>
    <t>Participar en Redes Interinstitucionales de Niñez y Adolescencia</t>
  </si>
  <si>
    <t>Participar en opertivos interinstitucionales para la detección de menores en condiciones de explotación</t>
  </si>
  <si>
    <t>Elaborar y enviar el informe anual del cumplimiento del Código de Niñez y Adolescencia</t>
  </si>
  <si>
    <t>Participar en las Redes Interinstitucionales de Violencia contra la Mujer</t>
  </si>
  <si>
    <t>Participar en operativos interinstitucionales para verificación de cumplimiento de la Ley Nº 9028</t>
  </si>
  <si>
    <t>Verificar el cumplimiento de la Ley Nº 9028 en espacios públicos y privados, establecimientos de salud, industrias y comerciales</t>
  </si>
  <si>
    <t>Participar en convocatorias que estén relacionadas con igualdad de género y diversidad sexual</t>
  </si>
  <si>
    <t>Participar en la Red Local de la Persona Adulta Mayor</t>
  </si>
  <si>
    <t>Elaborar y enviar el informe semestral de Población Indígena</t>
  </si>
  <si>
    <t>Verificar el cumplimiento de la Ley Nº 9028 en concentraciones masivas de personas y ferias de la salud</t>
  </si>
  <si>
    <t>Desarrollar planes locales para la promoción en el derecho a la salud de la población con discapacidad</t>
  </si>
  <si>
    <t xml:space="preserve">Elaborar informe trimestral </t>
  </si>
  <si>
    <t>Consolidar y analizar la información</t>
  </si>
  <si>
    <t>Dar Seguimiento de la EGI para el control de las enfermedades vectoriales</t>
  </si>
  <si>
    <t>Recibir capacitación del nuevo enfoque de la Estrategia EGI Dengue</t>
  </si>
  <si>
    <t>Realizar inspección físico-sanitaria del aeropuerto Tobías Bolaños</t>
  </si>
  <si>
    <t>Actualizar el Plan de Contingencia</t>
  </si>
  <si>
    <t>Dar Seguimiento al cumplimiento del Plan de Contingencia del RSI en el aeropuerto Tobías Bolaños</t>
  </si>
  <si>
    <t>Recibir y notificar de manera oportuna el número de alertas intervenidas</t>
  </si>
  <si>
    <t>Coordinar el abordaje de alertas y eventos santiarios con actores sociales</t>
  </si>
  <si>
    <t>Atender la alerta y evento sanitario presentado</t>
  </si>
  <si>
    <t>Elaborar informe de avance y cierre del evento</t>
  </si>
  <si>
    <t>Enviar trimestralmente al Nivel Regional los análisis de las alertas y eventos abordados</t>
  </si>
  <si>
    <t xml:space="preserve">Consolidar mensualmente informes del PAI
</t>
  </si>
  <si>
    <t>Analizar las coberturas y resagos en la Red Local de Vigilancia de la Salud (CILOVIS)</t>
  </si>
  <si>
    <t>Elaborar y enviar trimestralmente informes de recomendaciones y seguimiento de los planes del PAI</t>
  </si>
  <si>
    <t>Evaluar cumplimiento de la cadena de frío en los establecimientos de salud y afines</t>
  </si>
  <si>
    <t>Dar seguimiento a la verificación de cumplimiento de la cadena de frío en los establecimientos de salud y afines</t>
  </si>
  <si>
    <t>Participar en los monitoreos rápidos de cobertura de PAI en zonas vulnerables seleccionadas</t>
  </si>
  <si>
    <t>Investigar y notificar los casos reportados de ESAVIS</t>
  </si>
  <si>
    <t>Coordinar la Red Local de Vigilancia de la Salud</t>
  </si>
  <si>
    <t>Participar en las reuniones bimensuales del proceso de Vigilancia de Salud</t>
  </si>
  <si>
    <t>Dar seguimiento al protocolo de enfermedades prevenibles por vacunación</t>
  </si>
  <si>
    <t>Detectar a los entes notificadores públicos y privados y capacitar en el cumplimiento del Decreto de Vigilancia vigente</t>
  </si>
  <si>
    <t>Dar seguimiento a los entes notificadores en el cumplimiento de la normativa y girar los actos administrativos correspondientes</t>
  </si>
  <si>
    <t>Coordinar con el Proceso de Regulación de la Salud la búsqueda activa de entes notificadores</t>
  </si>
  <si>
    <t>Recibir la capacitación del Nivel Regional de los módulos del Sistema de Información</t>
  </si>
  <si>
    <t>Participar en el encuentro regional de PAI</t>
  </si>
  <si>
    <t>Dar seguimiento al cumplimiento de la norma de Tuberculosis y girar los actos administrativos correspondientes</t>
  </si>
  <si>
    <t>Revisar y actualizar Base de Datos de Tuberculosis</t>
  </si>
  <si>
    <t>Enviar trimestral y anualmente al Nivel Regional BD de Tuberculosis</t>
  </si>
  <si>
    <t>Participar en el encuentro regional - COLAMMI</t>
  </si>
  <si>
    <t>Recibir capacitación del Nivel Regional de la normativa desarrollada</t>
  </si>
  <si>
    <t>Implementar la normativa desarrollada en Protección al Ambiente Humano</t>
  </si>
  <si>
    <t>Actualizar y enviar el registro de acueductos municipales, rurales y asadas del cantón</t>
  </si>
  <si>
    <t>Verificar cumplimiento de la normativa en acueductos municipales, rurales y asadas</t>
  </si>
  <si>
    <t>Atender denuncias por deficiencias físico-sanitarias de los acueductos y notificar los actos administrativos</t>
  </si>
  <si>
    <t>Dar seguimiento a los actos administrativos emitidos</t>
  </si>
  <si>
    <t>Participar en el control estatal de acueductos que programe el Nivel Central</t>
  </si>
  <si>
    <t>Dar seguimiento a los planes de mejora presentados por los entes operadores de acueductos</t>
  </si>
  <si>
    <t>Realizar inspecciones a los rellenos sanitarios ubicados en Aserrí, Río Azul y La Carpio</t>
  </si>
  <si>
    <t>Notificar los actos administrativos correspondientes</t>
  </si>
  <si>
    <t>Dar seguimiento a los actos administrativos notificados</t>
  </si>
  <si>
    <t>Verificar la implementación de planes municipales aprobados</t>
  </si>
  <si>
    <t>Sensibilizar a los concejos municipales y las comisiones de ambiente para la aprobación de los planes GIRS</t>
  </si>
  <si>
    <t>Registrar centros de recuperación de residuos valorizables</t>
  </si>
  <si>
    <t>Verificar cumplimiento de la Ley GIRS y sus reglamentos y notificar los actos administrativos emitidos</t>
  </si>
  <si>
    <t>Participar en la ejecución del proyecto Plan Maestro de Residuos (San José, Desamparados y Aserrí) Costa Rica-Korea</t>
  </si>
  <si>
    <t>Recibir capacitación sobre la implementación de un sistema de gestión de residuos electrónicos</t>
  </si>
  <si>
    <t>Recibir capacitación sobre la implementación del Plan Nacional de Residuos y Estratategia de Reciclaje</t>
  </si>
  <si>
    <t>Registrar la información de los reportes operacionales de emisores de contaminantes del aire</t>
  </si>
  <si>
    <t>Analizar reportes operacionales de los emisores de contaminantes del aire y notificar los actos administrativos correspondientes</t>
  </si>
  <si>
    <t>Participar y dar seguimiento en el control estatal a contaminantes atmosféricos provenientes de calderas y hornos de tipo indirecto que programa el Nivel Central</t>
  </si>
  <si>
    <t>Dar seguimiento a los actos administrativos generados por control estatal</t>
  </si>
  <si>
    <t>Participar y dar seguimiento en el control estatal a contaminantes atmosféricos provenientes de plantas de tratamiento que programa el Nivel Central</t>
  </si>
  <si>
    <t>Emitir certificados de calidad de agua de efluente de aguas residuales</t>
  </si>
  <si>
    <t>Aplicación del Decreto 34728-S y reglamentos conexos a los establecimientos tipo A</t>
  </si>
  <si>
    <t>Aplicación del Decreto 34728-S y reglamentos conexos a los establecimientos tipo B</t>
  </si>
  <si>
    <t>Aplicación del Decreto 34728-S y reglamentos conexos a los establecimientos tipo C</t>
  </si>
  <si>
    <t>Elaborar el informe semestral de Permisos Sanitarios de Funcionamiento otorgados</t>
  </si>
  <si>
    <t>Atender denuncias por deficiencias sanitarias</t>
  </si>
  <si>
    <t>Dar seguimiento a los actos administrativos generados por las denuncias atendidas</t>
  </si>
  <si>
    <t>Verificar a través del sistema digital de proyectos constructivos de las edificaciones de menos de 300 metros cuadrados</t>
  </si>
  <si>
    <t>Verificar a través del sistema digital de proyectos constructivos de las edificaciones de más de 300 metros cuadrados</t>
  </si>
  <si>
    <t>Dar apoyo a las DARS en la revisión de planos constructivos</t>
  </si>
  <si>
    <t>Nota: Corresponde a Vigilancia de la Salud</t>
  </si>
  <si>
    <t>Nota: No aplica</t>
  </si>
  <si>
    <t>Comparar y analizar la base de datos de VE-01 y VE-02 del Nivel Local con el reporte de las Areas de Salud de la CCSS</t>
  </si>
  <si>
    <t>Comparar y analizar la base de datos de VE-01 y VE-02 del Nivel Local con el reporte de las Areas de Salud de otros modelos de atención</t>
  </si>
  <si>
    <t>Comparar y  analizar la base de datos de VE-01 y VE-02 del Nivel Local con el reporte de consulta privada</t>
  </si>
  <si>
    <t>Registro y envío trimestral de informe de casos detectados de trabajo infantil y sus peores formas</t>
  </si>
  <si>
    <t>Participar en la Red Cantonal de Actividad Física y Salud (RECAFIS)</t>
  </si>
  <si>
    <t>Participar en la Comisión organizadora para realizar "carrera" para la Promoción de Estilos de Vida Saludables</t>
  </si>
  <si>
    <t>Realizar ferias, festivales, talleres dinámicos, giras de concursos, campeonatos, carreras, rallys entre otros en promoción de la actividad física</t>
  </si>
  <si>
    <t>Realizar ferias, festivales, talleres dinámicos, giras de concursos, campeonatos, carreras, rallys entre otros en promoción de alimentación saludable</t>
  </si>
  <si>
    <t>Participar en la Comisión Orgnizadora del "Encuentro Regional" de Promoción de la Salud</t>
  </si>
  <si>
    <t>Recibir la capacitación en el fortalecimiento de las Comisiones Locales de Seguridad Alimentaria y Nutricional para su conformación</t>
  </si>
  <si>
    <t>Participar en las reuniones trimestrales del Proceso de Promoción de la Salud</t>
  </si>
  <si>
    <t>Participar en las reuniones trimestrales del Proceso de Planificación Estratégica</t>
  </si>
  <si>
    <t>Participar bimensualmente en las reuniones de la Comisión Local de Población indígena (COLOSPI)</t>
  </si>
  <si>
    <t xml:space="preserve">Actualizar información del análisis preliminar
</t>
  </si>
  <si>
    <t>Elaborar informe ASIS con los actores sociales</t>
  </si>
  <si>
    <t>Elaborar con los actores sociales los planes de acción de acuerdo con el análisis realizado</t>
  </si>
  <si>
    <t>Elaborar el informe semanal de las acciones cualitativas ejecutadas en EGI</t>
  </si>
  <si>
    <t>Dar Seguimiento al cumplimiento de la normativa vigente en el RSI</t>
  </si>
  <si>
    <t>Atender las alertas sanitarias incluídas en el RSI</t>
  </si>
  <si>
    <t>Aplicación del reglamento de exhumaciones, inhumaciones, cremaciones, repatriación de cádaveres, Decreto 32833-S</t>
  </si>
  <si>
    <t>Depurar la información enviada por los entes notificadores y revisar el adecuado llenado de las boletas según Decreto 37306-S</t>
  </si>
  <si>
    <t>Digitar la información enviada por los entes notificadores y enviar de acuerdo a Decreto 37306-S la información al Nivel Regional</t>
  </si>
  <si>
    <t>Dar seguimiento a la información enviada por el Nivel Regional para su corrección y revisión en caso necesario</t>
  </si>
  <si>
    <t>Recibir capacitación de actualizaciones de la norma de Tuberculosis</t>
  </si>
  <si>
    <t>Participar en la cuarta y quinta capacitación de Encuestas GATS</t>
  </si>
  <si>
    <t>Fiscalizar en la aplicación de las encuestas GATS de la empresa contratada</t>
  </si>
  <si>
    <t>Consolidar y enviar las encuestas GATS aplicadas por la empresa al Nivel Regional</t>
  </si>
  <si>
    <t>Ejecutar Proyectos aprobados con  estrategia de no fumado en colegios públicos</t>
  </si>
  <si>
    <t>Dar atención de denuncias por incumplimiento a la Ley Nº 9028</t>
  </si>
  <si>
    <t>Gestionar trámite de la denuncia al Nivel Regional</t>
  </si>
  <si>
    <t>Divulgar las 5 Normas a los actores sociales</t>
  </si>
  <si>
    <t>Aplicar de las 5 normas</t>
  </si>
  <si>
    <t>Dar seguimiento a la aplicación de las 5 normas</t>
  </si>
  <si>
    <t>Aplicar las normas de habilitación según tipo de establecimiento de Salud tipo A</t>
  </si>
  <si>
    <t>Aplicar las normas de habilitación según tipo de establecimiento de Salud tipo B</t>
  </si>
  <si>
    <t>Aplicar las normas de habilitación según tipo de establecimiento de Salud tipo C</t>
  </si>
  <si>
    <t>Dar seguimiento de la aplicación de la normativa al universo de establecimientos de salud y afines</t>
  </si>
  <si>
    <t>Atender denuncias contra establecimientos de salud y afines</t>
  </si>
  <si>
    <t>Aplicar la trazadora de Diabetes Mellitus</t>
  </si>
  <si>
    <t>Aplicar la norma de habilitación para Servicios de Cuidados Paliativos</t>
  </si>
  <si>
    <t>Dar seguimiento de la aplicación de la norma</t>
  </si>
  <si>
    <t>Atender denuncias contra los servicios de Cuidados Paliativos</t>
  </si>
  <si>
    <t>Aplicar la norma de habilitación para Servicios de atención a personas con VIH-SIDA</t>
  </si>
  <si>
    <t>Atender denuncias contra los servicios de atención de personas con VIH-SIDA</t>
  </si>
  <si>
    <t>Elaborar informes según solicitud</t>
  </si>
  <si>
    <t>Recibir la capacitación del Nivel Regional en las normas de PIS desarrolladas</t>
  </si>
  <si>
    <t>Implementar las normas PIS desarrolladas</t>
  </si>
  <si>
    <t>Nota: No aplica para este Nivel de Gestión</t>
  </si>
  <si>
    <t>Implementar el Plan de Control de PIS de 2015</t>
  </si>
  <si>
    <t>Recibir el Plan de Control de PIS de 2015 del Nivel Regional</t>
  </si>
  <si>
    <t>Enviar el informe del Plan de Control de PIS de 2015 al Nivel Regional</t>
  </si>
  <si>
    <t>Atender oportuna las denuncias presentadas respecto a PIS</t>
  </si>
  <si>
    <t>Recibir capacitación del Nivel Regional en el Sistema de Gestión de Calidad</t>
  </si>
  <si>
    <t>Enviar semanalmente informe de atención de denuncias recibidas respecto al cumplimiento de la Ley Nº 9028</t>
  </si>
  <si>
    <t>Evaluar la aplicación de la norma de Bajo Riesgo Obstétrico</t>
  </si>
  <si>
    <t>Enviar semestralmente los planes estratégicos para una maternidad e infancia saludable y segura</t>
  </si>
  <si>
    <t>Nota: La prevención embarazo en adolescentes se maneja desde la Red de Lucha contra la Violencia y las comisiones de la Niñez y Adolescencia</t>
  </si>
  <si>
    <t>Recibir la capacitación del Nivel Regional acerca del Plan Estratégico para el Control y Prevención del SIDA 2016-2021</t>
  </si>
  <si>
    <t xml:space="preserve">Divulgar la Politica Nacional de Salud
</t>
  </si>
  <si>
    <t xml:space="preserve">implementar la Politica Nacional de Salud
</t>
  </si>
  <si>
    <t xml:space="preserve">Dar seguimiento a la Politica Nacional de Salud </t>
  </si>
  <si>
    <t>Elaborar informes según requerimiento del Nivel Central</t>
  </si>
  <si>
    <t xml:space="preserve">Divulgar el Plan Estratégico Sectorial una vez elaborado por el Nivel Central </t>
  </si>
  <si>
    <t>Divulgar, implementar y dar seguimiento  del   Plan Nacional de Salud supeditado a la  formalización  por el Nivel Central</t>
  </si>
  <si>
    <t xml:space="preserve">Divulgar, implementar y dar seguimiento de los Planes estrategicos regional y local supeditado a la formalización de los Planes por el Nivel Central </t>
  </si>
  <si>
    <t>Divulgación, implementación y Seguimiento del PEI supeditado a la formalización del Plan Estratégico  por el Nivel Central</t>
  </si>
  <si>
    <t>Elaborar informes de seguimiento a Planes Estrategicos según requerimientos del Nivel Central y/o Regional</t>
  </si>
  <si>
    <t>Elaborara informes de seguimiento de Programas Estrategicos según requerimientos del Nivel Central y/o Regional</t>
  </si>
  <si>
    <t>Nota: No aplica a este Nivel de Gestión</t>
  </si>
  <si>
    <t xml:space="preserve">Recibir la socialización de las Nuevas Normas
Aplicar las nuevas Normas
</t>
  </si>
  <si>
    <t>Recibir capacitación del Nivel Regional
Participar en los requerimientos técnicos y pruebas de los Sistemas del Nivel Regional
Poner en práctica los Sistemas (SINAVIS,SERSA)y reportar inconsistencias encontradas.</t>
  </si>
  <si>
    <t xml:space="preserve">Facilitar  la instalación de la Red Modernizada  en la Unidad Organizativa
</t>
  </si>
  <si>
    <t>Colaborar con el Nivel Regional la implementación del Data Center según los requerimientos del Nivel Central</t>
  </si>
  <si>
    <t>Facilitar la  interconectividad de la Red VPN en la Unidad Organizativa</t>
  </si>
  <si>
    <t>Coordinar  con el personal Tecnico informático para realizar Mantenimiento Preventivo   de Equipo en la U.O</t>
  </si>
  <si>
    <t>Coordinar  con el personal Tecnico informático para realizar Mantenimiento Correctivo   de Equipo en la U.O</t>
  </si>
  <si>
    <t xml:space="preserve">Participar en las Capacitaciones Técnicas impartidas por el Nivel Regional.
Participar en las Asesorías Integradas de la UDEI </t>
  </si>
  <si>
    <t>Seleccionar las consultas y trámites para elevar al Nivel Regional.</t>
  </si>
  <si>
    <t>Gestionar las solicitudes oportunamente y por los canales establecidos.</t>
  </si>
  <si>
    <t>Detectar necesidades de Capacitación en asuntos legales</t>
  </si>
  <si>
    <t>Brindar atención y seguimiento de recomendaciones  de informes de Auditoria</t>
  </si>
  <si>
    <t>Recepcionar las denuncias (telefónica, electrónica y Presencial y de oficio de los clientes internos y externos)</t>
  </si>
  <si>
    <t>Trasladar Internamente las denuncias al Proceso Responsable de la Resolución</t>
  </si>
  <si>
    <t>Orientar al Cliente externo sobre el trámite de denuncias</t>
  </si>
  <si>
    <t>Orientar al Cliente interno y externo de los diferentes  tramites institucionales</t>
  </si>
  <si>
    <t xml:space="preserve">Recepcionar los trámites correspondientes al Nivel Local 
</t>
  </si>
  <si>
    <t xml:space="preserve">Recepcionar y Trasladar la documentación a las diferentes Procesos responsables de resolución.
</t>
  </si>
  <si>
    <t>Notificar a Clientes Internos y Externos</t>
  </si>
  <si>
    <t>Participar en las capacitaciones: (Requisitos, trámites,Protocolos, Procedimientos,leyes, decretos, reglamentos)</t>
  </si>
  <si>
    <t xml:space="preserve">Divulgar los protocolos operativos de Atención al Cliente </t>
  </si>
  <si>
    <t xml:space="preserve">Implementar los protocolos operativos de Atención al Cliente </t>
  </si>
  <si>
    <t>Aplicar la Encuesta de Atención al Cliente</t>
  </si>
  <si>
    <t>Tabular los Resultados de Aplicación de Encuesta</t>
  </si>
  <si>
    <t xml:space="preserve">Analizar los Resultados a nivel Local </t>
  </si>
  <si>
    <t xml:space="preserve">Elaborar el Plan de Mejora </t>
  </si>
  <si>
    <t xml:space="preserve">Implementar el Plan de Mejora </t>
  </si>
  <si>
    <t>Dar seguimiento al Plan de Mejora</t>
  </si>
  <si>
    <t>Recibir la Capacitación sobre Protocolos</t>
  </si>
  <si>
    <t xml:space="preserve">Implementar los Protocolos </t>
  </si>
  <si>
    <t>Dar recomendaciones Técnicas al Nivel Regional para el Mejoramiento Continuo de los protocolos</t>
  </si>
  <si>
    <t>Implementar los Protocolos Operativos de Atención al Cliente</t>
  </si>
  <si>
    <t>Gestionar trámites en plazo legal  a nivel Local</t>
  </si>
  <si>
    <t xml:space="preserve">Confeccionar informe semestral de los trámites gestionados a Nivel Local  </t>
  </si>
  <si>
    <t xml:space="preserve">Confeccionar el Plan de Mejora </t>
  </si>
  <si>
    <t>Implementar el  Plan de Mejora</t>
  </si>
  <si>
    <t xml:space="preserve">Participar en la Socialización del Manual de  Organización y Funciones de todo el personal del Area Rectora </t>
  </si>
  <si>
    <t>Incorporar los cambios  de la  estructura organizativa en el Area Rectora</t>
  </si>
  <si>
    <t>Identificar y comunicar los impactos en los cambios en la estructura Organizativa.</t>
  </si>
  <si>
    <t>Aplicar los Procedimientos desarrollados (nuevos y ajustados)</t>
  </si>
  <si>
    <t>Coordinar con la UDEI para el  Diseño, Desarrollo, Implementación  de herramientas para el mejoramiento, automatización y agilización de diferentes procesos que se ejecutan en las ARS a partir de las necesidades detectadas.</t>
  </si>
  <si>
    <t>Recibir los resultados de Encuesta percepción de imagen que el Nivel Regional transfiera para la socialización  a los funcionarios del Area</t>
  </si>
  <si>
    <t>Ejecutar el Plan de Comunicación y  Mejora de Percepción de Imagen Interna que el Nivel Regional  transfiera</t>
  </si>
  <si>
    <t>Ejecutar el Plan de Mejora fundamentado en los  tres ejes de Mercadotecnia Institucional.</t>
  </si>
  <si>
    <t xml:space="preserve">Incorporar los ajustes del Manual de identidad Gráfica que transfiera  el Nivel Regional </t>
  </si>
  <si>
    <t>Elaborar la Programación de Actividades de la Unidad Organizativa</t>
  </si>
  <si>
    <t>Colaborar en el Seguimiento de Cumplimiento de metas</t>
  </si>
  <si>
    <t>Elaborar los informes solicitados por órganos internos y externos</t>
  </si>
  <si>
    <t>Elaborar el informe de Autoevaluación de Control Interno</t>
  </si>
  <si>
    <t>Elaborar el informe de Plan de Mejora de Control Interno</t>
  </si>
  <si>
    <t>Elaborar el informe de Control Interno</t>
  </si>
  <si>
    <t>Elaborar el informe de Etica Institucional de acuerdo a lineamientos del Nivel Central y/o Regional</t>
  </si>
  <si>
    <t>Conformar y/o dar seguimiento al funcionamiento de la Comisión de C.I.</t>
  </si>
  <si>
    <t>Gestionar el Riesgo</t>
  </si>
  <si>
    <t>Realizar la Autoevaluaciones de C.I</t>
  </si>
  <si>
    <t>Gestionar el Plan de Mejora</t>
  </si>
  <si>
    <t>Recibir y Participar en la Socialización y Compromiso del Manual de Etica</t>
  </si>
  <si>
    <t xml:space="preserve">Aplicar la Herramienta para el 2° análisis del Nivel de Madurez del S.C.I. </t>
  </si>
  <si>
    <t>Facilitar el acompañamiento técnico en Control Interno del Nivel Regional</t>
  </si>
  <si>
    <t>Recibir la Capacitación  en C.I programada por el Nivel Regional</t>
  </si>
  <si>
    <t xml:space="preserve">
Elaborar informes de acuerdo a solicitudes de Nivel Central</t>
  </si>
  <si>
    <t>Confeccionar Pedimentos de Personal</t>
  </si>
  <si>
    <t>Participar en la Resolución de Ternas</t>
  </si>
  <si>
    <t>Recepcionar la documentación para nombramientos</t>
  </si>
  <si>
    <t>Dar Inducción al Personal de Nuevo Ingreso</t>
  </si>
  <si>
    <t>Recibir capacitaciones para el Recurso Humano</t>
  </si>
  <si>
    <t>Facilitar el acompañamiento del Nivel Regional</t>
  </si>
  <si>
    <t>Realizar  la Evaluación del Desempeño</t>
  </si>
  <si>
    <t>Participar del Programa de Preparación para la Jubilación (Prejubilados)</t>
  </si>
  <si>
    <t xml:space="preserve">Facilitar el trabajo de la Comisión para la atención del Acoso Laboral y Resolución Alterna de Conflictos </t>
  </si>
  <si>
    <t>Participar de Órganos del debido Proceso Administrativo</t>
  </si>
  <si>
    <t>Gestionar Trámites Administrativos</t>
  </si>
  <si>
    <t>Gestionar Viáticos</t>
  </si>
  <si>
    <t>GestionarCombustible</t>
  </si>
  <si>
    <t>Controlar el Fondo Reembolsable</t>
  </si>
  <si>
    <t>Controlar y Ejecutar los contenidos presupuestarios</t>
  </si>
  <si>
    <t>Recibir capacitaciones del Nivel Regional</t>
  </si>
  <si>
    <t>Gestionar trámites administrativos financieros</t>
  </si>
  <si>
    <t>Gestionar los Proyectos relacionados a la ley 9028</t>
  </si>
  <si>
    <t xml:space="preserve">Identificar las necesidades de bienes y servicios del Area Rectora  </t>
  </si>
  <si>
    <t>Elaborar el Cuadro Básico</t>
  </si>
  <si>
    <t>Realizar informes de mantenimiento de vehículos</t>
  </si>
  <si>
    <t>Solicitar Bienes y Servicios de la Ley 9028</t>
  </si>
  <si>
    <t>Gestioonar y Controlar Bienes Muebles e Inmuebles</t>
  </si>
  <si>
    <t>Participar en las Capacitaciones de Niveles Superiores</t>
  </si>
  <si>
    <t>Gestionar Bienes y Servicios de los Proyectos relacionados a la ley 9028</t>
  </si>
  <si>
    <t xml:space="preserve">Gestionar el Mantenimiento de Bienes Muebles e Inmuebles (de la unidad organizativa)
</t>
  </si>
  <si>
    <t xml:space="preserve">Participar en las   Capacitaciones sobre Tema de Archivistica. </t>
  </si>
  <si>
    <t>Elaborar los Informes de Resultados de la verificación de la Ley 7202 cuando se solicte.</t>
  </si>
  <si>
    <t>Divulgar la Norma de Materno Infantil a los actores sociales</t>
  </si>
  <si>
    <t>Aplicar la norma Materno Infantil</t>
  </si>
  <si>
    <t>Dar seguimiento a la aplicación de la norma Materno Infantil</t>
  </si>
  <si>
    <t>Dar seguimiento a los planes de mejoramiento continuo de la norma de bajo riesgo obstétrico</t>
  </si>
  <si>
    <t>Coordinar la Comisión Local de Mortalidad Infantil y Materna</t>
  </si>
  <si>
    <t>Participar en la Comisión Regional y/o Nacional de Mortalidad Infantil y Materna</t>
  </si>
  <si>
    <t>Realizar búsqueda y registro del caso en las Bases de Datos (SIMMI)</t>
  </si>
  <si>
    <t>Investigar el caso MI</t>
  </si>
  <si>
    <t>Analizar el caso de MI</t>
  </si>
  <si>
    <t>Elaborar y trasladar el informe final del caso de MI</t>
  </si>
  <si>
    <t>Dar seguimiento a las recomendaciones de casos específicos de MI según lo requiera</t>
  </si>
  <si>
    <t>Investigar el caso MM en el primer y segundo nivel de atención</t>
  </si>
  <si>
    <t>Participar en los análisis de casos de MM</t>
  </si>
  <si>
    <t>Ingresar la información al SIMMI</t>
  </si>
  <si>
    <t>Nota: Está Repetido</t>
  </si>
  <si>
    <t>Resultado Esperado</t>
  </si>
  <si>
    <t>TOTAL</t>
  </si>
  <si>
    <t>MEDIA</t>
  </si>
  <si>
    <t xml:space="preserve">Realizar inspecciónes evaluativas. 
</t>
  </si>
  <si>
    <t xml:space="preserve">Preparar informes en el plazo legal establecido.
</t>
  </si>
  <si>
    <t>Dar seguimiento a los actos administrativos.</t>
  </si>
  <si>
    <t>Area Rectora de Salud de Moravia</t>
  </si>
  <si>
    <t>Uso de materiales de cuadro básico. Desarrollo de reunión con actores sociales.</t>
  </si>
  <si>
    <t>Documento final, oficios de solicitud de información a distintas instituciones, actas de reuniones, bases de datos del AR.</t>
  </si>
  <si>
    <t>Documento final, actas de reuniones con actores sociales.</t>
  </si>
  <si>
    <t>Maria Jesus Solís/Everly Navarro</t>
  </si>
  <si>
    <t>Uso de materiales de cuadro básico, vehículo para traslado de funcionarios a distintas actividades, servicio de fotocopias para emtrega de material a usuarios.</t>
  </si>
  <si>
    <t>Bitácoras de capacitaciones, listas de asistencia, ofiicio de convocatoria.</t>
  </si>
  <si>
    <t xml:space="preserve">Documento elaborado, acuse de recibo de la información enviada, actas de reuniones de CILOVIS, </t>
  </si>
  <si>
    <t xml:space="preserve">Acuse de recibo de la información enviada, boletas de casos notificados, archivos de informes digitales. </t>
  </si>
  <si>
    <t xml:space="preserve">Acuse de recibo de la información enviada, archivos de informes digitales. </t>
  </si>
  <si>
    <t>Uso de materiales de cuadro básico, vehículo para traslado de funcionarios a distintas actividades, servicio de fotocopias para entrega de material a actores sociales.</t>
  </si>
  <si>
    <t>Plan de contingencia</t>
  </si>
  <si>
    <t>Base de trámites realizados, ampo de registro físico.</t>
  </si>
  <si>
    <t>Reportes de notificación, boletas, informes de seguimiento, acuse de recibo de la información, actas de visita.</t>
  </si>
  <si>
    <t xml:space="preserve"> Informes de seguimiento y cierre, acuse de recibo de la información, registros digitales.</t>
  </si>
  <si>
    <t>Base de aletas y eventos y acuse de recibo de la información.</t>
  </si>
  <si>
    <t>María Jesús Solís</t>
  </si>
  <si>
    <t>Base de inmunizaciones del AR, acuse de recibo de informes enviados.</t>
  </si>
  <si>
    <t>Bitácoras de reuniones de CILOVIS, informes de consolidación.</t>
  </si>
  <si>
    <t>Base de inmunizaciones del AR, actas de reuniones de CILOVIS, acuse de recibo de informes enviados.</t>
  </si>
  <si>
    <t>Bitácora de reunión y oficio de convocatoria.</t>
  </si>
  <si>
    <t>Actas de visita, instrumento de cadena de frío, expedientes de establecimientos.</t>
  </si>
  <si>
    <t>Expedientes de establecimientos, actas de visita.</t>
  </si>
  <si>
    <t>Informes de monitoreos.</t>
  </si>
  <si>
    <t>Boletas de reporte de ESAVIS, oficios de envío de boletas, informes de investigación.</t>
  </si>
  <si>
    <t xml:space="preserve">Bitácoras de reuniones de CILOVIS. </t>
  </si>
  <si>
    <t>Bitácoras de reuniones.</t>
  </si>
  <si>
    <t>Informes de investigación, boletas de notificación.</t>
  </si>
  <si>
    <t>Boletas de notificación, actas de visitas, oficios con indicaciones de cumplimiento de normativa.</t>
  </si>
  <si>
    <t>Boletas de notificación, actas de visitas, oficios con indicaciones de cumplimiento de normativa. Base de cumplimiento de envío de informes.</t>
  </si>
  <si>
    <t>Uso de materiales de cuadro básico, servicio de fotocopias para reproducción de instrumentos de evaluación, vehículo y combustible para traslado de funcionarios.</t>
  </si>
  <si>
    <t>Uso de materiales de cuadro básico, vehículo y combustible para traslado de funcionarios, servicio de fotocopia para distribución de material.</t>
  </si>
  <si>
    <t>Boletas de notificación, oficios, actas de CILOVIS, acuses de recibo de información a entes notificadores.</t>
  </si>
  <si>
    <t>Base de datos,  boletas de notificación y acuse de recibo de información.</t>
  </si>
  <si>
    <t>Base de datos y acuse de recibo de información.</t>
  </si>
  <si>
    <t>Base de datos de TB, bases de datos de los entes notificadores (ASM-Coopesain) boletas de notificación</t>
  </si>
  <si>
    <t>Oficios, órdenes sanitarias</t>
  </si>
  <si>
    <t>Base de datos de TB y acuse de recibo.</t>
  </si>
  <si>
    <t>Everly Navarro</t>
  </si>
  <si>
    <t>Bitacóras de reuniones.</t>
  </si>
  <si>
    <t>Bases de establecimiento de salud digital.</t>
  </si>
  <si>
    <t>Vehículo y combustible para traslado de funcionarios a las capacitaciones.</t>
  </si>
  <si>
    <t>Uso de materiales de cuadro básico, vehículo para traslado de funcionarios.</t>
  </si>
  <si>
    <t>Solicitud de apoyo al nivel regional ante la falta de capacitación o directrices definidas para las actividades del proceso.</t>
  </si>
  <si>
    <t>Número de solicitudes realizadas</t>
  </si>
  <si>
    <t xml:space="preserve">Solicitud de recurso económico para actividades con actores sociales. </t>
  </si>
  <si>
    <t>Priorizar acciones a realizar de acuerdo a los recursos disponibles.</t>
  </si>
  <si>
    <t>Número de acciones realizadas</t>
  </si>
  <si>
    <t>AREA RECTORA DE SALUD DE MORAVIA</t>
  </si>
  <si>
    <t>Acciones de personal, correos electrónicos y acuses de recibo de la información.</t>
  </si>
  <si>
    <t>Adrian Camacho Quesada</t>
  </si>
  <si>
    <t>Oficio de convocatoria, acta de asistencia</t>
  </si>
  <si>
    <t>Uso de materiales de cuadro básico,  vehiculo y combustible para desplazamiento de funcionario, servicio de fotocopias.</t>
  </si>
  <si>
    <t>Oficio de convocatoria y acta de asistencia con sello de recibido y firma en hoja de correspondencia.</t>
  </si>
  <si>
    <t xml:space="preserve">Nota o acta con detalle de inducción con la  firma del instructor. </t>
  </si>
  <si>
    <t xml:space="preserve">Nota de control con firma de la persona interesada. </t>
  </si>
  <si>
    <t>Solicitud de trámite, Detalle de gira y montos a reconocer.</t>
  </si>
  <si>
    <t>Formularios con detalle de consumo por vehículo y Facturas.</t>
  </si>
  <si>
    <t>Detalle de compras, Solicitud de pedido, Informe de pedido, Solicitud de Reembolso,</t>
  </si>
  <si>
    <t>Control de Reservas</t>
  </si>
  <si>
    <t xml:space="preserve">Facturas proforma, exoneraciones. </t>
  </si>
  <si>
    <t>Solicitudes de los compañeros, formularios con artículos entregados.</t>
  </si>
  <si>
    <t>Inventario de bienes.</t>
  </si>
  <si>
    <t>Órdenes de ruedo, Asignación de vehículos, Informes de combustible.</t>
  </si>
  <si>
    <t>Con base en los proyectos planteados.</t>
  </si>
  <si>
    <t>Listado de Bienes en buen estado y los que hay que dar de baja con el VB del Médico Director.</t>
  </si>
  <si>
    <t>Bitácoras de capacitación, Lista de asistencia.</t>
  </si>
  <si>
    <t>Bitácoras de reunión, Informe, fotografías, Material informativo.</t>
  </si>
  <si>
    <t xml:space="preserve">Invitaciones, Bitácoras de reunión, Fotografías, Material de apoyo e informativo. </t>
  </si>
  <si>
    <t>Bitácoras, correos de invitación enviados.</t>
  </si>
  <si>
    <t>Bitácoras de reunión, lista de asistencia, fotografías, material de apoyo e informativo.</t>
  </si>
  <si>
    <t>Bitácoras de reunión, lista de asistencia, fotografías, material de apoyo e informativo, cartas de invitacion y colaboraciòn.</t>
  </si>
  <si>
    <t>Correo Electronico o oficios de invitacion y participaciòn, bitácoras , lista de asistencia, fotografías.</t>
  </si>
  <si>
    <t>Correo Electronico o oficios de invitación y participación, bitácoras , lista de asistencia, fotografías.</t>
  </si>
  <si>
    <t>Bitácoras, lista de asistencia, fotografias, material de apoyo e informativo, oficios de invitacón y participación</t>
  </si>
  <si>
    <t>Ana Julia Jiménez Vargas</t>
  </si>
  <si>
    <t>Acuse de Recibido y original impreso</t>
  </si>
  <si>
    <t>Invitacion por correo electronico o por oficio, bitácoras, lista de asistencia, material de apoyo.</t>
  </si>
  <si>
    <t>Invitación por correo electronico o oficio, bitácoras, lista de asistencia.</t>
  </si>
  <si>
    <t>Uso material del Cuadro Básico, uso del Vehículo para traslados, desarrollo de reuniones con los actores sociales</t>
  </si>
  <si>
    <t>Actividades de Salud para la población adulta mayor, población juvenil, mujeres y con los compañeros y compañeras del àrea</t>
  </si>
  <si>
    <t>Uso material del Cuadro Básico, uso del Vehículo para traslados.</t>
  </si>
  <si>
    <t>Uso material del Cuadro Básico, uso del Vehículo para traslado, uso de servicio de fotocopiadora, servicio de catering, desarrollo de actividades con actores sociales, uso de material de apoyo e informativo.</t>
  </si>
  <si>
    <t>Cuadro Básico, uso del Vehículo para traslado, uso de servicio de fotocopiadora, servicio de catering, desarrollo de actividades con actores sociales, uso de material de apoyo e informativo.</t>
  </si>
  <si>
    <t>Se participó en convocatorias de INAMU en la elaboración en las mejoras del sistema nacional de violencia intrafamiliar.</t>
  </si>
  <si>
    <t>Se remitierón informes solicitados de casos de trabajo Infantil, se participó en las actividades de las Redes interinstitucionales de Niñez y Adolescencia en la elaboración del Plan del subsistema local, establecer situaciones violatorias de derechos y plan de trabajo de la Municipalidad de Moravia, se organiza y convoca el taller de "Trata de Personas menores de edad" en colaboración con el Ministerio de Seguridad y participa la población.</t>
  </si>
  <si>
    <t>Uso material del Cuadro Básico, uso del Vehículo para traslado, uso de servicio de fotocopiadora, servicio de catering, desarrollo de actividades con actores sociales, uso de material de apoyo e informativo, uso de equipo de sonido, toldos con el logo ministerial.</t>
  </si>
  <si>
    <t>Se desarrollo una actividad con los compañeros y compañeras del área en el tema de Salud Emocional en el Trabajo.</t>
  </si>
  <si>
    <t>Se realizó una actividad de los módulos para adolescentes con respecto al tema de alimentación el Plan Movéte.</t>
  </si>
  <si>
    <t>Se realizaron 13 talleres dinamicos con TCU para adolescentes con el Paln Movéte.</t>
  </si>
  <si>
    <t xml:space="preserve">Se participó en en actividades de la Red Local, dos actividades recreación e informativas en mejoras de la salud de esta poblaciòn y 15 reuniones de la red. </t>
  </si>
  <si>
    <t xml:space="preserve">Dr. Jimmy Araya Calvo </t>
  </si>
  <si>
    <t xml:space="preserve">Actas de visitas, informes de inspecciones, expedientes </t>
  </si>
  <si>
    <t>Informes de casos, expedientes, acuses de recibo de la información.</t>
  </si>
  <si>
    <t>Solicitudes por escrito, expedientes</t>
  </si>
  <si>
    <t>Oficios de solicitud de apoyo, acuses de recibo</t>
  </si>
  <si>
    <t>Informes de necesidades, acuses de recibo.</t>
  </si>
  <si>
    <t xml:space="preserve">Bitácoras de reuniones, oficios de convocatoria. </t>
  </si>
  <si>
    <t>Bitácoras de reuniones, listas de asistencia.</t>
  </si>
  <si>
    <t xml:space="preserve">Instrumentos de aplicación de la norma, oficios de coordinación. </t>
  </si>
  <si>
    <t>Bitácoras de reuniones , informes.</t>
  </si>
  <si>
    <t>Uso de materiales de cuadro básico, vehículo para desplazamiento de funcionarios asignados a las capacitaciones convocadas</t>
  </si>
  <si>
    <t>Uso de materiales del cuadro básico, vehículo para desplazamiento de funcionarios asignados a las reuniones convocadas</t>
  </si>
  <si>
    <t>Bitácoras de reuniones, informes de seguimiento.</t>
  </si>
  <si>
    <t>Bitácoras de reuniones, oficios de convocatoria.</t>
  </si>
  <si>
    <t>Registros en el SIMMI, informes de casos analizados</t>
  </si>
  <si>
    <t>Instrumento 1 y 2 completos, informes de entrega al nivel regional.</t>
  </si>
  <si>
    <t>Instrumento 1 y 2 completos, informes de entrega al nivel regional, acuses de recibo.</t>
  </si>
  <si>
    <t>Informes de seguimiento.</t>
  </si>
  <si>
    <t>Uso de materiales de cuadro básico, vehículo para desplazamiento de funcionarios a las visitas domiciliarias.</t>
  </si>
  <si>
    <t>Bitácoras de reuniones de análisis de casos.</t>
  </si>
  <si>
    <t>Registros en el SIMMI, instrumento 1, informes de casos analizados</t>
  </si>
  <si>
    <t>Registros de ingreso de la información, informes de incovenientes del sistema.</t>
  </si>
  <si>
    <t>Uso de materiales de cuadro básico, computadora.</t>
  </si>
  <si>
    <t>Reporte de atrasos en la recepción de los casos por problemas en el sistema.</t>
  </si>
  <si>
    <t>Número de casos recibidos y atendidos oportunamente.</t>
  </si>
  <si>
    <t>Solicitud de apoyo en la aplicación de la normativa relacionada con este resultado según se requiera</t>
  </si>
  <si>
    <t>Número de solicitudes realiadas y atendidas opotunamente.</t>
  </si>
  <si>
    <t>Se registran todos las notificaciones recibidas.</t>
  </si>
  <si>
    <t xml:space="preserve">Uso de materiales de cuadro básico. </t>
  </si>
  <si>
    <t xml:space="preserve">Maria Jesús Solís/Everly Navarro </t>
  </si>
  <si>
    <t>Registros de la base VE-01, boletas VE-01, bitácoras de reuniones de CILOVIS</t>
  </si>
  <si>
    <t>Marta Bolaños, Jose Sánchez, Brian Gamboa</t>
  </si>
  <si>
    <t>Jose Sánchez</t>
  </si>
  <si>
    <t xml:space="preserve">Actas de inspección, informes, expedientes </t>
  </si>
  <si>
    <t>.</t>
  </si>
  <si>
    <t>Priorizar acciones de acuero a los recursos disponibles.</t>
  </si>
  <si>
    <t>Número de acciones ejecutadas de acuerdo a lo programado</t>
  </si>
  <si>
    <t>Se elaborarón los informes anuales de cumplimiento de niñez y adolescencia, se gestionan actividades con los niños y adolescentes en temáticas ambiente, alimentación saludable, deporte, se celebraròn actividades en los días importantes en la red de violencia contra la mujer</t>
  </si>
  <si>
    <t>No cuenta con población indígena en el cantón.</t>
  </si>
  <si>
    <t>No se cuenta con ASADAS ni acueductos municipales.</t>
  </si>
  <si>
    <t>Se efectuó la revisión de los informes recibidos.</t>
  </si>
  <si>
    <t>Base de datos, expedientes.</t>
  </si>
  <si>
    <t>Base de datos, informes, expedientes.</t>
  </si>
  <si>
    <t>Actas de visitas, expedientes.</t>
  </si>
  <si>
    <t>Actas e informes de inspección, expedientes.</t>
  </si>
  <si>
    <t>Marta Bolaños, Jose Sánchez</t>
  </si>
  <si>
    <t>Informe en formato digital, acuse de recibo.</t>
  </si>
  <si>
    <t>Karla Mora</t>
  </si>
  <si>
    <t>Base de planos revisados, informes, resoluciones.</t>
  </si>
  <si>
    <t>Solicitud de apoyo para el cumplimiento de las actividades programadas.</t>
  </si>
  <si>
    <t>Número de solicitudes enviadas</t>
  </si>
  <si>
    <t>Uso de materiales de cuadro básico, vehículo para traslado de funcionarios, servicio de fotocopias.</t>
  </si>
  <si>
    <t>Uso de materiales de cuadro básico, realización de reunones, servicio de fotocopiado, distribución de material informativo.</t>
  </si>
  <si>
    <t>Uso de materiales de cuadro básico.</t>
  </si>
  <si>
    <t>Bitácoras de reuniones, listas de asistencias, informes de actividades</t>
  </si>
  <si>
    <t>Porcentaje de denuncias de incumplimiento a la ley 9028 atendidas</t>
  </si>
  <si>
    <t>100% denuncias atendidas</t>
  </si>
  <si>
    <t>Brian Gamboa Montero</t>
  </si>
  <si>
    <t>Informe sanitario y tecnico</t>
  </si>
  <si>
    <t>Comprobante de Recibido regional Informe sanitario y tecnico</t>
  </si>
  <si>
    <t>Comprobante de Recibido de Informe semanal de tabaco</t>
  </si>
  <si>
    <t>80 inspecciones de verificación</t>
  </si>
  <si>
    <t>8 operativos</t>
  </si>
  <si>
    <t>5 inspecciones en eventos masivos</t>
  </si>
  <si>
    <t>Actas de visita, informes sanitarios de infracciones</t>
  </si>
  <si>
    <t>Cuadro Básico, uso del Vehículo para traslado, uso de servicio de fotocopiadora, uso de material de apoyo e informativo.</t>
  </si>
  <si>
    <t>Bitacora de aistencia a capacitaciones</t>
  </si>
  <si>
    <t>Actas de visita, entrevista a sujetos experimentales</t>
  </si>
  <si>
    <t>Comprobante de Recibido Regional de envio de encuestas</t>
  </si>
  <si>
    <t xml:space="preserve">Brian Gamboa Montero y María Jesús Solís Durán </t>
  </si>
  <si>
    <t xml:space="preserve">Solicitud de recurso económico para actividades de control de tabaco. </t>
  </si>
  <si>
    <t>0 actividades</t>
  </si>
  <si>
    <t>Cuadro Básico, uso del Vehículo para traslado, uso de servicio de fotocopiadora,</t>
  </si>
  <si>
    <t>Acta de visita de atención de denuncia</t>
  </si>
  <si>
    <t xml:space="preserve">Bitacora de capacitación del Plan, Recibido formal de Plan </t>
  </si>
  <si>
    <t>Bitacora de organización para la implementación del Plan Control PIS</t>
  </si>
  <si>
    <t>Confirmación de recibido de informe Plan Control PIS 2015</t>
  </si>
  <si>
    <t>Brian Gamboa Montero, Marta Bolaños Chacón, José Sánchez Godinez</t>
  </si>
  <si>
    <t xml:space="preserve">Bitacora de capacitación </t>
  </si>
  <si>
    <t>Cuadro Básico, uso del Vehículo para traslado</t>
  </si>
  <si>
    <t>Bitacora de capacitación de las normas</t>
  </si>
  <si>
    <t>Bitacora de coordinación para la implementación de las normas</t>
  </si>
  <si>
    <t>Bitacora de asistencia a capacitaciones</t>
  </si>
  <si>
    <t>Cuadro Básico, uso del Vehículo para traslado, uso de servicio de fotocopiadora, uso de material de apoyo e informativo, servicio de catering, desarrollo de actividades</t>
  </si>
  <si>
    <t>Actividades con actores sociales</t>
  </si>
  <si>
    <t>Inspecciones para aplicar la normativa</t>
  </si>
  <si>
    <t>Inspecciones de seguimiento</t>
  </si>
  <si>
    <t>Actas de visita, instrumento de habilitación aplicado</t>
  </si>
  <si>
    <t>Actas de visita, Informes técnicos, ordenes sanitarias</t>
  </si>
  <si>
    <t>Actas de visita, aplicación de instrumento de trazadora de Diabetes Mellitus</t>
  </si>
  <si>
    <t>Cuadro Básico, uso del Vehículo para traslado, uso de servicio de fotocopiadora, uso de material de apoyo e informativo</t>
  </si>
  <si>
    <t>Actas de visita, aplicación de instrumento de cuidados paliativos</t>
  </si>
  <si>
    <t>Actas de visita, informes técnicos, ordenes sanitarias</t>
  </si>
  <si>
    <t>Informes técnicos</t>
  </si>
  <si>
    <t>No hay establecimientos de atención a pacientes con SIDA en el Area, por lo que no se programa</t>
  </si>
  <si>
    <t>Brian Gamboa</t>
  </si>
  <si>
    <t>100% de lo indicado por nivel regional y/o central</t>
  </si>
  <si>
    <t>Informe de acciones, acuse de recibo.</t>
  </si>
  <si>
    <t>Uso de cuadro básico y uso de vehiculo</t>
  </si>
  <si>
    <t>Uso de materiales de cuadro básico, servicio de fotocopiado, vehículo y combustible para desplazamiento de funcionarios en caso necesario.</t>
  </si>
  <si>
    <t>María Jesús Solís Durán</t>
  </si>
  <si>
    <t>Informe digital, acuse de recibo de la información.</t>
  </si>
  <si>
    <t xml:space="preserve">Instrumento de verificación de la norma, informe de consolidado. </t>
  </si>
  <si>
    <t>Solicitud de apoyo al nivel regional en caso de no disponer de directrices claras para la ejecución de las actividades.</t>
  </si>
  <si>
    <t>Priorización de acciones de acuerdo a los recursos disponibles.</t>
  </si>
  <si>
    <t>Número de acciones realizadas de acuerdo a lo programado</t>
  </si>
  <si>
    <t>Base de denuncias, base de consecutivos.</t>
  </si>
  <si>
    <t>Boleta de registro de inspección, ampo de control de entrega de expedientes</t>
  </si>
  <si>
    <t>Plantilla de actividades diarias.</t>
  </si>
  <si>
    <t>Base de consecutivos, boletas de correspondencia enviada, documentos correspondientes a expedientes</t>
  </si>
  <si>
    <t>Registro de correspondiencia interna y externa, base de consecutivos.</t>
  </si>
  <si>
    <t>Actas de notificación en los expedientes, registro de citas de inspección, boletas de correspondencia interna, ampo de entrega de expedientes.</t>
  </si>
  <si>
    <t>Bitacoras de las reuniones.</t>
  </si>
  <si>
    <t>Archivo de requisitos, expedientes, hojas de correspondencia, trámites de denuncia.</t>
  </si>
  <si>
    <t>Tabulación de la encuesta enviado al nivel regional, encuestas aplicadas.</t>
  </si>
  <si>
    <t>Formularios, expedientes, crapeta de machotes.</t>
  </si>
  <si>
    <t>Bitacoras de las reuniones.Formularios de protocolos, carpeta de machotes de trámites.</t>
  </si>
  <si>
    <t>Informe de trámites resuletos y no resueltos de las áreas de salud.</t>
  </si>
  <si>
    <t>Informe de trámites resuletos y no resueltos de las áreas de salud, plantilla de consecutivos.</t>
  </si>
  <si>
    <t>Plantilla de plan de mejoras enviadas a nivel regional y dirección.</t>
  </si>
  <si>
    <t>Coordinar con los organos competentes para establecer fechas de entrega de informes y documentación</t>
  </si>
  <si>
    <t>Número de acciones desarrolladas de acuerdo al programa</t>
  </si>
  <si>
    <t>Establecer una programación anual con las diferentes redes del cantón y coordinar fechas</t>
  </si>
  <si>
    <t>Uso de materiales de cuadro básico, vehículo y combustible para traslado de funcionarios</t>
  </si>
  <si>
    <t>Recepción de correos o oficios, bitacoras y documentos originales.</t>
  </si>
  <si>
    <t>Bitácoras, entrega de material de apoyo a los funcionarios, fotografias</t>
  </si>
  <si>
    <t>Bitácoras, entrega de material de apoyo a los funcionarios, fotografias, documentos originales.</t>
  </si>
  <si>
    <t>Uso material del Cuadro Básico, uso del Vehículo para traslado, uso de servicio de fotocopiadora, servicio de catering, desarrollo de actividades con  los compañeros y compañeras del area, uso de material de apoyo e informativo.</t>
  </si>
  <si>
    <t>Recepción de oficio o correos electronicos de participación, bitácoras, lista de asistencia y material de apoyo.</t>
  </si>
  <si>
    <t>Desarrollaron actividades Programadas por Mercadotecnia institucional</t>
  </si>
  <si>
    <t>Se participó en la convocatoria de las actividades de Promoción de la Salud y enviaron los informes solicitados</t>
  </si>
  <si>
    <t>Base de datos,  informes, expedientes.</t>
  </si>
  <si>
    <t>Actas de inspecciones, informes, expedientes.</t>
  </si>
  <si>
    <t>Uso de materiales de cuadro básico, vehículo para traslado de funcionarios, servicio de fotocopias, presupuesto de horas extras.</t>
  </si>
  <si>
    <t>Se cuenta con un plan de contingencia del RSI</t>
  </si>
  <si>
    <t>Uso de materiales de cuadro básico, servicio de fotocopias para reproducción de material, servicio de catering servicio para desarrollo de reuniones con actores sociales</t>
  </si>
  <si>
    <t>Actas de inspección, informes, fichas de investigación.</t>
  </si>
  <si>
    <t xml:space="preserve"> Presupesto de horas extra y viaticos, uso de material de apoyo e informativo, vehículo para traslado de funcionarios, servicio de fotocopiadora, uso de materiales de cuadro básico. </t>
  </si>
  <si>
    <t>Uso de materiales de cuadro básico, servicio de fotocopiadora, vehiculo para traslado de funcionarios y entrega de informes al nivel regional o central según se requiera.</t>
  </si>
  <si>
    <t>Uso de materiales de cuadro básico, vehiculo para entrega de documentos y servicio de fotocopias.</t>
  </si>
  <si>
    <t>Informes elaborados, expedientes, acuses de recibo.</t>
  </si>
  <si>
    <t>Uso de materiales de cuadro básico, servicio de fotocopiadora.</t>
  </si>
  <si>
    <t xml:space="preserve">Uso de materiales de cuadro básico, servicio de fotocopiadora para reproducción de protocolos y papelería de machotes de trámites. </t>
  </si>
  <si>
    <t>Uso de materiales de cuadro básico, reproducción de papelería de machotes de trámites.</t>
  </si>
  <si>
    <t>Vehículo para traslado de funcionarios a reuniones o capacitaciones.</t>
  </si>
  <si>
    <t>Uso de materiales de cuadro básico, reproducción de papelería de protocolos y machotes de trámites.</t>
  </si>
  <si>
    <t>Plan de mejora, Envío de informes a la dirección.</t>
  </si>
  <si>
    <t>Uso de materiales de cuadro básico, servicio de fotocopiadora, vehículo para traslado de funcionarios a reuniones o capacitaciones.</t>
  </si>
  <si>
    <t>Uso de materiales de cuadro básico, servicio de fotocopiadora</t>
  </si>
  <si>
    <t>Se asistió a las capacitaciones convocadas.</t>
  </si>
  <si>
    <t xml:space="preserve">Bitácoras de reuniones, </t>
  </si>
  <si>
    <t>Bitácoras de reuniones, informes de inconsistencias.</t>
  </si>
  <si>
    <t>Uso de materiales de cuadro básico, vehículo para traslado de funcionarios a las reuniones convocadas.</t>
  </si>
  <si>
    <t>Bitácoras de reuniones, informes de actividdades relacionadas con el proceso, oficios.</t>
  </si>
  <si>
    <t>Bitácoras de reuniones,</t>
  </si>
  <si>
    <t>Ya se cuenta con un plan aprobado.</t>
  </si>
  <si>
    <t>Oficios de solicitud de información, informes de seguimiento.</t>
  </si>
  <si>
    <t>Base de datos.</t>
  </si>
  <si>
    <t>Esta AR no particpa en esta actividad.</t>
  </si>
  <si>
    <t>Actas de inspección, informes, expedientes, bases de datos.</t>
  </si>
  <si>
    <t>Actas de inspección, informes, expedientes.</t>
  </si>
  <si>
    <t>Uso de materiales de cuadro básico, vehiculo para traslado de funcionariios a reuniones convocadas o visitas de inspección.</t>
  </si>
  <si>
    <t>Uso de materiales de cuadro básico, compra de insumos necesarios por medio del fondo reembolsable</t>
  </si>
  <si>
    <t>Solicitar apoyo o soporte tecnológico en caso de incovenientes con los sistemas de información implementados.</t>
  </si>
  <si>
    <t>Número de solicitudes efectuadas</t>
  </si>
  <si>
    <t>Bitácoras de reuniones, oficios de distribución de dicho manual.</t>
  </si>
  <si>
    <t>Debido a la falta de personal a algunos funiconarios se les asignaron nuevas labores.</t>
  </si>
  <si>
    <t>Oficios, bitácoras de reuniones de personal.</t>
  </si>
  <si>
    <t>Oficios, informes de acciones.</t>
  </si>
  <si>
    <t>Oficios de solicitud de apoyo, bitácoras de reuniones.</t>
  </si>
  <si>
    <t>Dr. Jimmy Araya Calvo</t>
  </si>
  <si>
    <t>Informes de seguimiento, plantilla de programación, acuse de recibo de la información.</t>
  </si>
  <si>
    <t>Informes, oficios, expedientes.</t>
  </si>
  <si>
    <t>Actualmente no se cuenta con sistema ágil de notificación de casos.</t>
  </si>
  <si>
    <t>Atraso en el análisis y envío oportuno de los casos al nivel regional.</t>
  </si>
  <si>
    <t>MANEJABLE</t>
  </si>
  <si>
    <t>Dar soporte necesario a los sistemas de información según se requiera.</t>
  </si>
  <si>
    <t xml:space="preserve">Continuar con el registro en físico de las investigaciones de los casos y reportar al nivel regional. Búsqueda de la información necesaria en los centros de salud. </t>
  </si>
  <si>
    <t>BUENA</t>
  </si>
  <si>
    <t>MUY BUENA</t>
  </si>
  <si>
    <t>No se cuenta con personal suficiente para atender la demanda de actividades de este proceso.</t>
  </si>
  <si>
    <t>Incumplimiento de las actividades programadas</t>
  </si>
  <si>
    <t>ALTA</t>
  </si>
  <si>
    <t>Brindar la dotación de personal idóneo a la unidad organizativa para que cumpla con los objetivos.</t>
  </si>
  <si>
    <t>Gestionar la dotación de personal idóneo a la unidad organizativa. Gestionar el apoyo técnico al nivel de gestión correspondiente con la finalidad de alcanzar las metas programadas.</t>
  </si>
  <si>
    <t xml:space="preserve">Se requiere de mayor capacitación en cuanto a asesoría legal por parte del nivel regional o central. </t>
  </si>
  <si>
    <t>Errores en el accionar de los funcionarios.</t>
  </si>
  <si>
    <t>Solicitar apoyo al nivel regional en caso necesario.</t>
  </si>
  <si>
    <t>Incumplimiento de las actividades programadas por falta de directrices claras y capacitación al personal por parte de los niveles superiores.</t>
  </si>
  <si>
    <t>Mantener un plan de revisiones y ajustes periódicos de los manuales de procesos.</t>
  </si>
  <si>
    <t>Solicitar la inducción de personal de la unidad organizativa en los procesos que se considere pertinentes.</t>
  </si>
  <si>
    <t>Incumplimiento de las actividades programdas.</t>
  </si>
  <si>
    <t>Solicitar al nivel regional apoyo en la aplicación de protocolos o procedimientos no claros.</t>
  </si>
  <si>
    <t>Falta de regulación y supervisión del cumplimiento de la normativa vigente.</t>
  </si>
  <si>
    <t>Realizar las actividades de acuerdo a prioridad y de manera eficiente minimizando errores.</t>
  </si>
  <si>
    <t>No recibir de parte de los niveles superiores los planes y protocolos necesarios para el desarrollo de las actividades.</t>
  </si>
  <si>
    <t>Divulgar los planes institucionales y definir de forma oportuna la manera de ejecutarlos.</t>
  </si>
  <si>
    <t>Solicitar al nivel regional apoyo en la implementación de las actividades programadas.</t>
  </si>
  <si>
    <t>No contar con el presupuesto necesario para ejecución de los planes y actividades programadas.</t>
  </si>
  <si>
    <t>Incumplimiento de las actividades programadas.</t>
  </si>
  <si>
    <t>Priorizar la distribución del presupuesto de acuerdo a los objetivos para el año en curso.</t>
  </si>
  <si>
    <t>Gestionar el recurso necesario para el cumplimiento de las actividades. Priorizar la ejecución de actividades de acuerdo a los recursos disponibles.</t>
  </si>
  <si>
    <t>No disponer de la plataforma tecnológica necesaria.</t>
  </si>
  <si>
    <t>Problemas para la puesta en marcha de sistemas de información institucionales. No contar con información actualizada y de forma oportuna.</t>
  </si>
  <si>
    <t xml:space="preserve">No contar con el presupuesto requerido para la implementación de la plataforma tecnológica </t>
  </si>
  <si>
    <t>Asignación del presupuesto para la ejecución de estas actividades.</t>
  </si>
  <si>
    <t>Solicitud de apoyo tecnológico a nivel central en caso necesario.</t>
  </si>
  <si>
    <t>Instrumento de programación.</t>
  </si>
  <si>
    <t>Insumos de cuadro básico</t>
  </si>
  <si>
    <t>Informes de supervisión, bitácoras de reuniones</t>
  </si>
  <si>
    <t>Expedientes de evaluación del desempeño, informe de resultados.</t>
  </si>
  <si>
    <t>Herramienta de autoevaluación, plan de mejora en formato digital.</t>
  </si>
  <si>
    <t>Herramienta de autoevaluación, plan de mejora en formato digital, informe.</t>
  </si>
  <si>
    <t>Informe, acuse de recibo de la información.</t>
  </si>
  <si>
    <t>Insumos de cuadro básico, vehículo para traslado de funcionarios.</t>
  </si>
  <si>
    <t>Insumos de cuadro básico, vehículo para traslado de funcionarios, presupuesto de fondo reembolsable.</t>
  </si>
  <si>
    <t>Oficios  de solicitud de bines, acuses de recibo de la información.</t>
  </si>
  <si>
    <t>Instrumento de control de bienes, informes de traslado de bienes y bienes de baja.</t>
  </si>
  <si>
    <t>Informes, acuse de recibo de la información.</t>
  </si>
  <si>
    <t>Insumos de cuadro básico, vehículo para traslado de funcionarios a reuniones.</t>
  </si>
  <si>
    <t>Insumos de cuadro básico.</t>
  </si>
  <si>
    <t>Informes , acuse de recibo de la información.</t>
  </si>
  <si>
    <t>Ingreso de personal nuevo en el área rectora.</t>
  </si>
  <si>
    <t>Bitácotras de reuniones, informes de la C.I.</t>
  </si>
  <si>
    <t>Instrumento de autoevaluación, informes de C.I.</t>
  </si>
  <si>
    <t>Informes de seguimiento, oficios</t>
  </si>
  <si>
    <t>Priorizacion de acciones de acuerdo a los recursos disponibles.</t>
  </si>
  <si>
    <t>Número de acciones desarrolladas de acuerdo a lo programado.</t>
  </si>
  <si>
    <t xml:space="preserve">Herramienta de análisis, </t>
  </si>
  <si>
    <t>Bitácoras de reuniones, informes de seguimiento, oficios.</t>
  </si>
  <si>
    <t>Responsable:Dr. Jimmy Araya Calvo</t>
  </si>
  <si>
    <t>Unidad Organizativa:ARS Moravia</t>
  </si>
  <si>
    <t xml:space="preserve">Período de evaluación: </t>
  </si>
  <si>
    <t>La unidad organizativa no da seguimiento a las medidas minimizadoras identificadas para cada riesgo. No se realiza una adecuada administración de los riesgos presentes.</t>
  </si>
  <si>
    <t>Hacer un análisis de la eficacia de las medidas minimizadoras en la comisión de CI de manera trimestral.
Informar al personal en el Concejo de Gestión Local los hallazgos de este análisis</t>
  </si>
  <si>
    <t>Los nuevos funcionarios ya recibieron dicha capacitación por parte del nivel regional.</t>
  </si>
  <si>
    <t>Enviar a todos los funcionarios de manera digital el PEI</t>
  </si>
  <si>
    <t>Actas de reuniones</t>
  </si>
  <si>
    <t>Número de informes de seguimiento elaborados</t>
  </si>
  <si>
    <t>No todos los funcionarios tienen acceso a intranet</t>
  </si>
  <si>
    <t>Solicitar al nivel regional el acceso a intranet para los funcionarios que aun no lo tienen</t>
  </si>
  <si>
    <t>La unidad organizativa no realiza un seguimiento del plan de mejora ni de las acciones minimizadoras para los riesgos identificados.</t>
  </si>
  <si>
    <t>Número de funcionarios con correo institucional activo</t>
  </si>
  <si>
    <t>No se cuenta con protocolos claros para procesos como Promocion de la salud y Planificación estratégica</t>
  </si>
  <si>
    <t>Solicitar al Nivel Regional los procedimientos de Promocion de la salud y Planificación estratégica</t>
  </si>
  <si>
    <t>Emitir la directriz sobre el uso obligatorio del ampo de prestamo de expedientes.
Hacer una revisión trimestral del cumplimiento de esta directriz</t>
  </si>
  <si>
    <t>No se cuenta con sistema eficiente de acceso, consulta o préstamo de los documentos</t>
  </si>
  <si>
    <t>La C.I. ya realizó dicha acción.</t>
  </si>
  <si>
    <t>No se promueven actividades de seguimiento y control de los controles existentes.</t>
  </si>
  <si>
    <t>Falta por divulgar  información relacionada con responsabilidades y sanciones de la Ley de Control Interno  a los nuevos funcionarios.</t>
  </si>
  <si>
    <t xml:space="preserve">Divulgación de la Ley de Control Interno. Solicitar capacitación a la UDEI en materia de CI  </t>
  </si>
  <si>
    <t>Falta por divulgar a los nuevos funcionarios información referente a responsabilidades y funciones  en los distintos procesos de la unidad</t>
  </si>
  <si>
    <t>Formalizar por escrito en una reunión con la comisión de CI las funciones y responsabilidades de los nuevos funcionarios.</t>
  </si>
  <si>
    <t>Existe desconocimiento del Plan Estratégico Institucional</t>
  </si>
  <si>
    <t>Número de acciones de seguimiento</t>
  </si>
  <si>
    <t>Acta de reuniones</t>
  </si>
  <si>
    <t>Oficio de entrega de la información</t>
  </si>
  <si>
    <t>Número de oficios de solicitud de información</t>
  </si>
  <si>
    <t>Identificar las áreas críticas con el fin de subsanar las carencias de conocimiento.</t>
  </si>
  <si>
    <t>Implementación de protocolo de inducción al puesto de acuerdo al proceso.</t>
  </si>
  <si>
    <t>No disponer de presupuesto para el desarrollo de actividades con actores sociales claves</t>
  </si>
  <si>
    <t>Atraso en el cumplimiento de las actividades programadas.</t>
  </si>
  <si>
    <t xml:space="preserve">Recargo de funciones a otros funcionarios </t>
  </si>
  <si>
    <t>Atraso en el cumplimiento de las actividades programadas</t>
  </si>
  <si>
    <t>No disponer de directrices claras para la ejecución de las acciones.</t>
  </si>
  <si>
    <t>Definir de manera clara y oportuna el procedimiento a seguir para el cumplimiento de las actividades.</t>
  </si>
  <si>
    <t>No divulgación de los planes institucionales en forma oportuna</t>
  </si>
  <si>
    <t>Incumplimiento de actividades programadas</t>
  </si>
  <si>
    <t>Divulgación oportuna de los planes institucionales hacia los niveles regional y local, con el fin de definir el accionar de cada nivel</t>
  </si>
  <si>
    <t>Priorización de los acciones de la unidad organizativa de acuerdo a disponibilidad de recursos. Solicitud de apoyo al nivel regional en caso necesario.</t>
  </si>
  <si>
    <t>No disponer de recursos para la ejecución de las actividades.</t>
  </si>
  <si>
    <t>No se dispone de recurso suficiente para el cumplimiento oportuno de las actividades programadas.</t>
  </si>
  <si>
    <t>Atraso en el cumplimiento de las actividades programadas. Recargo de funciones a otros funcionarios.</t>
  </si>
  <si>
    <t>Cambios en los planes establecidos y cumplimiento de las actividades programadas; al definirse nuevas prioridades</t>
  </si>
  <si>
    <t>Cambio en ministra y viceministros y prioridades de la administración.</t>
  </si>
  <si>
    <t>Buscar acercamiento y articulación con las nuevas autoridades de gobierno, con el fin de dar a conocer los planes y proyectos institucionales e involucrarlos en el logro de los mismos</t>
  </si>
  <si>
    <t>Priorizar las acciones a realizar de acuerdo a los lineamientos del nivel central y recursos del área. Evidenciar en forma escrita los incovenientes de la unidad organizativa para cumplir con lo indicado por los niveles superiores.</t>
  </si>
  <si>
    <t>Adecuada articulación de los procesos en los 3 niveles de gestión.</t>
  </si>
  <si>
    <t>Se requiere de directrices claras en cuanto a protocolos relacionados con este resultado.</t>
  </si>
  <si>
    <t>Recurso humano insuficiente para la demanda de trabajo de área rectora</t>
  </si>
  <si>
    <t>Se requiere de lineamientos claros acerca del actuar en algunas actividades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</si>
</sst>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2" formatCode="_(&quot;₡&quot;* #,##0_);_(&quot;₡&quot;* \(#,##0\);_(&quot;₡&quot;* &quot;-&quot;_);_(@_)"/>
    <numFmt numFmtId="44" formatCode="_(&quot;₡&quot;* #,##0.00_);_(&quot;₡&quot;* \(#,##0.00\);_(&quot;₡&quot;* &quot;-&quot;??_);_(@_)"/>
    <numFmt numFmtId="164" formatCode="_-* #,##0.00_-;\-* #,##0.00_-;_-* &quot;-&quot;??_-;_-@_-"/>
    <numFmt numFmtId="165" formatCode="_-&quot;₡&quot;* #,##0.00_-;\-&quot;₡&quot;* #,##0.00_-;_-&quot;₡&quot;* &quot;-&quot;??_-;_-@_-"/>
    <numFmt numFmtId="166" formatCode="0.0%"/>
    <numFmt numFmtId="167" formatCode="_([$₡-140A]* #,##0.00_);_([$₡-140A]* \(#,##0.00\);_([$₡-140A]* &quot;-&quot;??_);_(@_)"/>
    <numFmt numFmtId="168" formatCode="&quot;₡&quot;#,##0.00"/>
    <numFmt numFmtId="169" formatCode="0;[Red]0"/>
  </numFmts>
  <fonts count="6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9"/>
      <color indexed="81"/>
      <name val="Tahoma"/>
      <family val="2"/>
    </font>
    <font>
      <b/>
      <sz val="11"/>
      <color indexed="8"/>
      <name val="Calibri"/>
      <family val="2"/>
    </font>
    <font>
      <sz val="11"/>
      <color indexed="8"/>
      <name val="Calibri"/>
      <family val="2"/>
    </font>
    <font>
      <sz val="11"/>
      <name val="Calibri"/>
      <family val="2"/>
    </font>
    <font>
      <b/>
      <sz val="8"/>
      <color indexed="81"/>
      <name val="Tahoma"/>
      <family val="2"/>
    </font>
    <font>
      <b/>
      <sz val="18"/>
      <color indexed="81"/>
      <name val="Tahoma"/>
      <family val="2"/>
    </font>
    <font>
      <sz val="18"/>
      <color indexed="81"/>
      <name val="Tahoma"/>
      <family val="2"/>
    </font>
    <font>
      <b/>
      <i/>
      <sz val="18"/>
      <color indexed="81"/>
      <name val="Tahoma"/>
      <family val="2"/>
    </font>
    <font>
      <sz val="12"/>
      <name val="Bookman Old Style"/>
      <family val="1"/>
    </font>
    <font>
      <sz val="12"/>
      <name val="Arial"/>
      <family val="2"/>
    </font>
    <font>
      <sz val="12"/>
      <color indexed="8"/>
      <name val="Calibri"/>
      <family val="2"/>
    </font>
    <font>
      <b/>
      <sz val="9"/>
      <color indexed="81"/>
      <name val="Tahoma"/>
      <family val="2"/>
    </font>
    <font>
      <sz val="8"/>
      <color indexed="81"/>
      <name val="Tahoma"/>
      <family val="2"/>
    </font>
    <font>
      <sz val="11"/>
      <color indexed="10"/>
      <name val="Calibri"/>
      <family val="2"/>
    </font>
    <font>
      <sz val="12"/>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2"/>
      <color theme="1"/>
      <name val="Calibri"/>
      <family val="2"/>
      <scheme val="minor"/>
    </font>
    <font>
      <b/>
      <sz val="12"/>
      <color theme="1"/>
      <name val="Calibri"/>
      <family val="2"/>
      <scheme val="minor"/>
    </font>
    <font>
      <b/>
      <sz val="16"/>
      <color theme="1"/>
      <name val="Calibri"/>
      <family val="2"/>
      <scheme val="minor"/>
    </font>
    <font>
      <b/>
      <sz val="14"/>
      <color theme="1"/>
      <name val="Calibri"/>
      <family val="2"/>
      <scheme val="minor"/>
    </font>
    <font>
      <b/>
      <sz val="12"/>
      <name val="Calibri"/>
      <family val="2"/>
      <scheme val="minor"/>
    </font>
    <font>
      <sz val="12"/>
      <name val="Calibri"/>
      <family val="2"/>
      <scheme val="minor"/>
    </font>
    <font>
      <b/>
      <sz val="16"/>
      <name val="Calibri"/>
      <family val="2"/>
      <scheme val="minor"/>
    </font>
    <font>
      <b/>
      <i/>
      <sz val="14"/>
      <color theme="0" tint="-4.9989318521683403E-2"/>
      <name val="Calibri"/>
      <family val="2"/>
      <scheme val="minor"/>
    </font>
    <font>
      <b/>
      <i/>
      <sz val="12"/>
      <color theme="1"/>
      <name val="Calibri"/>
      <family val="2"/>
      <scheme val="minor"/>
    </font>
    <font>
      <b/>
      <sz val="18"/>
      <color theme="1"/>
      <name val="Calibri"/>
      <family val="2"/>
      <scheme val="minor"/>
    </font>
    <font>
      <b/>
      <sz val="11"/>
      <name val="Calibri"/>
      <family val="2"/>
      <scheme val="minor"/>
    </font>
  </fonts>
  <fills count="21">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3" tint="0.39997558519241921"/>
        <bgColor indexed="64"/>
      </patternFill>
    </fill>
    <fill>
      <patternFill patternType="solid">
        <fgColor theme="2"/>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8" tint="0.39997558519241921"/>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6">
    <xf numFmtId="0" fontId="0" fillId="0" borderId="0"/>
    <xf numFmtId="164"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0" fontId="53" fillId="0" borderId="0"/>
    <xf numFmtId="0" fontId="53" fillId="0" borderId="0"/>
    <xf numFmtId="0" fontId="53" fillId="0" borderId="0"/>
    <xf numFmtId="0" fontId="15" fillId="0" borderId="0"/>
    <xf numFmtId="0" fontId="19" fillId="0" borderId="0"/>
    <xf numFmtId="0" fontId="15"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3" fillId="0" borderId="0"/>
    <xf numFmtId="0" fontId="53" fillId="0" borderId="0"/>
    <xf numFmtId="0" fontId="53" fillId="0" borderId="0"/>
    <xf numFmtId="0" fontId="15" fillId="0" borderId="0"/>
    <xf numFmtId="0" fontId="53" fillId="0" borderId="0"/>
    <xf numFmtId="0" fontId="53" fillId="0" borderId="0"/>
    <xf numFmtId="0" fontId="53"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0" borderId="0"/>
    <xf numFmtId="0" fontId="53" fillId="0" borderId="0"/>
    <xf numFmtId="0" fontId="15" fillId="0" borderId="0"/>
    <xf numFmtId="0" fontId="53" fillId="0" borderId="0"/>
    <xf numFmtId="0" fontId="53" fillId="0" borderId="0"/>
    <xf numFmtId="0" fontId="33" fillId="0" borderId="0"/>
    <xf numFmtId="0" fontId="53"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5" fillId="0" borderId="0"/>
  </cellStyleXfs>
  <cellXfs count="773">
    <xf numFmtId="0" fontId="0" fillId="0" borderId="0" xfId="0"/>
    <xf numFmtId="0" fontId="0" fillId="0" borderId="0" xfId="0" applyAlignment="1">
      <alignment horizontal="center"/>
    </xf>
    <xf numFmtId="0" fontId="0" fillId="0" borderId="0" xfId="0" applyAlignment="1"/>
    <xf numFmtId="0" fontId="0" fillId="0" borderId="0" xfId="0" applyFill="1"/>
    <xf numFmtId="0" fontId="18" fillId="2" borderId="1" xfId="0" applyFont="1" applyFill="1" applyBorder="1" applyAlignment="1">
      <alignment horizontal="center" vertical="center"/>
    </xf>
    <xf numFmtId="0" fontId="12" fillId="0" borderId="0" xfId="0" applyFont="1" applyAlignment="1">
      <alignment horizontal="center"/>
    </xf>
    <xf numFmtId="0" fontId="1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2" fillId="3" borderId="0" xfId="0" applyFont="1" applyFill="1" applyBorder="1" applyAlignment="1">
      <alignment horizontal="center" vertical="center"/>
    </xf>
    <xf numFmtId="0" fontId="14" fillId="3" borderId="0" xfId="0" applyFont="1" applyFill="1" applyBorder="1" applyAlignment="1">
      <alignment horizontal="center" vertical="center"/>
    </xf>
    <xf numFmtId="0" fontId="0" fillId="3" borderId="0" xfId="0" applyFill="1" applyBorder="1"/>
    <xf numFmtId="0" fontId="12" fillId="3" borderId="0"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21" fillId="0" borderId="0" xfId="0" applyFont="1"/>
    <xf numFmtId="0" fontId="21" fillId="0" borderId="0" xfId="0" applyFont="1" applyAlignment="1">
      <alignment horizontal="center" vertical="center"/>
    </xf>
    <xf numFmtId="0" fontId="21" fillId="0" borderId="0" xfId="0" applyFont="1" applyFill="1" applyAlignment="1">
      <alignment horizontal="center" vertical="center"/>
    </xf>
    <xf numFmtId="0" fontId="23" fillId="0" borderId="0" xfId="0" applyFont="1" applyFill="1" applyBorder="1" applyAlignment="1">
      <alignment horizontal="center" vertical="center"/>
    </xf>
    <xf numFmtId="0" fontId="21" fillId="0" borderId="0" xfId="0" applyFont="1" applyAlignment="1"/>
    <xf numFmtId="0" fontId="26" fillId="4" borderId="3" xfId="0" applyFont="1" applyFill="1" applyBorder="1" applyAlignment="1">
      <alignment horizontal="center" vertical="center"/>
    </xf>
    <xf numFmtId="0" fontId="26" fillId="4" borderId="4" xfId="0" applyFont="1" applyFill="1" applyBorder="1" applyAlignment="1">
      <alignment horizontal="center" vertical="center"/>
    </xf>
    <xf numFmtId="0" fontId="26" fillId="4" borderId="5" xfId="0" applyFont="1" applyFill="1" applyBorder="1" applyAlignment="1">
      <alignment horizontal="center" vertical="center"/>
    </xf>
    <xf numFmtId="0" fontId="26" fillId="0" borderId="0" xfId="0" applyFont="1" applyFill="1" applyBorder="1" applyAlignment="1">
      <alignment horizontal="center" vertical="center"/>
    </xf>
    <xf numFmtId="0" fontId="26" fillId="3" borderId="0" xfId="0" applyFont="1" applyFill="1" applyBorder="1" applyAlignment="1">
      <alignment horizontal="center" vertical="center"/>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0" xfId="0" applyFont="1" applyFill="1" applyBorder="1" applyAlignment="1">
      <alignment horizontal="center" vertical="center" wrapText="1"/>
    </xf>
    <xf numFmtId="0" fontId="21" fillId="3" borderId="0"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0" xfId="0" applyFont="1" applyBorder="1" applyAlignment="1">
      <alignment horizontal="center" vertical="center" wrapText="1"/>
    </xf>
    <xf numFmtId="0" fontId="26" fillId="0" borderId="0" xfId="0" applyFont="1" applyFill="1" applyBorder="1" applyAlignment="1">
      <alignment horizontal="center" vertical="center" wrapText="1"/>
    </xf>
    <xf numFmtId="0" fontId="29" fillId="3" borderId="0" xfId="0" applyFont="1" applyFill="1" applyBorder="1" applyAlignment="1">
      <alignment horizontal="center" vertical="center"/>
    </xf>
    <xf numFmtId="0" fontId="21" fillId="3" borderId="0" xfId="0" applyFont="1" applyFill="1" applyBorder="1" applyAlignment="1">
      <alignment horizontal="center" vertical="center"/>
    </xf>
    <xf numFmtId="0" fontId="21" fillId="0" borderId="0" xfId="0" applyFont="1" applyFill="1"/>
    <xf numFmtId="0" fontId="26" fillId="4" borderId="26" xfId="0" applyFont="1" applyFill="1" applyBorder="1" applyAlignment="1">
      <alignment horizontal="center" vertical="center"/>
    </xf>
    <xf numFmtId="0" fontId="26" fillId="4" borderId="1" xfId="0" applyFont="1" applyFill="1" applyBorder="1" applyAlignment="1">
      <alignment horizontal="center" vertical="center"/>
    </xf>
    <xf numFmtId="0" fontId="26" fillId="4" borderId="16" xfId="0" applyFont="1" applyFill="1" applyBorder="1" applyAlignment="1">
      <alignment horizontal="center" vertical="center"/>
    </xf>
    <xf numFmtId="0" fontId="21" fillId="0" borderId="27"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8" xfId="0" applyFont="1" applyBorder="1" applyAlignment="1">
      <alignment horizontal="left" vertical="center" wrapText="1"/>
    </xf>
    <xf numFmtId="0" fontId="21" fillId="0" borderId="11" xfId="0" applyFont="1" applyBorder="1" applyAlignment="1">
      <alignment horizontal="left" vertical="center" wrapText="1"/>
    </xf>
    <xf numFmtId="0" fontId="21" fillId="0" borderId="14" xfId="0" applyFont="1" applyBorder="1" applyAlignment="1">
      <alignment horizontal="left" vertical="center" wrapText="1"/>
    </xf>
    <xf numFmtId="0" fontId="26" fillId="4" borderId="29" xfId="0" applyFont="1" applyFill="1" applyBorder="1" applyAlignment="1">
      <alignment horizontal="center" vertical="center" wrapText="1"/>
    </xf>
    <xf numFmtId="0" fontId="26" fillId="4" borderId="30" xfId="0" applyFont="1" applyFill="1" applyBorder="1" applyAlignment="1">
      <alignment horizontal="center" vertical="center" wrapText="1"/>
    </xf>
    <xf numFmtId="0" fontId="21" fillId="0" borderId="28"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19" xfId="0" applyFont="1" applyBorder="1" applyAlignment="1">
      <alignment horizontal="center" vertical="center" wrapText="1"/>
    </xf>
    <xf numFmtId="0" fontId="15" fillId="0" borderId="0" xfId="9" applyAlignment="1">
      <alignment horizontal="center"/>
    </xf>
    <xf numFmtId="0" fontId="15" fillId="0" borderId="0" xfId="9" applyAlignment="1">
      <alignment horizontal="left"/>
    </xf>
    <xf numFmtId="0" fontId="15" fillId="0" borderId="0" xfId="9" applyFont="1" applyAlignment="1">
      <alignment horizontal="left"/>
    </xf>
    <xf numFmtId="0" fontId="13" fillId="0" borderId="32" xfId="9" applyFont="1" applyBorder="1" applyAlignment="1">
      <alignment horizontal="left" vertical="center" wrapText="1"/>
    </xf>
    <xf numFmtId="0" fontId="34" fillId="0" borderId="32" xfId="9" applyFont="1" applyBorder="1" applyAlignment="1">
      <alignment horizontal="left" vertical="center" wrapText="1"/>
    </xf>
    <xf numFmtId="0" fontId="13" fillId="2" borderId="33" xfId="0" applyFont="1" applyFill="1" applyBorder="1" applyAlignment="1">
      <alignment horizontal="center" vertical="center" wrapText="1"/>
    </xf>
    <xf numFmtId="0" fontId="0" fillId="0" borderId="0" xfId="9" applyFont="1" applyAlignment="1">
      <alignment horizontal="left"/>
    </xf>
    <xf numFmtId="0" fontId="56" fillId="0" borderId="10" xfId="40" applyFont="1" applyFill="1" applyBorder="1" applyAlignment="1">
      <alignment horizontal="left" vertical="center" wrapText="1"/>
    </xf>
    <xf numFmtId="0" fontId="56" fillId="0" borderId="10" xfId="40" applyFont="1" applyFill="1" applyBorder="1" applyAlignment="1">
      <alignment horizontal="center" vertical="center" wrapText="1"/>
    </xf>
    <xf numFmtId="0" fontId="53" fillId="0" borderId="10" xfId="40" applyFill="1" applyBorder="1"/>
    <xf numFmtId="0" fontId="53" fillId="0" borderId="10" xfId="40" applyFill="1" applyBorder="1" applyAlignment="1">
      <alignment horizontal="left" vertical="center" wrapText="1"/>
    </xf>
    <xf numFmtId="0" fontId="53" fillId="0" borderId="0" xfId="40" applyFill="1"/>
    <xf numFmtId="10" fontId="37" fillId="2" borderId="10" xfId="0" applyNumberFormat="1" applyFont="1" applyFill="1" applyBorder="1" applyAlignment="1">
      <alignment horizontal="center" vertical="center"/>
    </xf>
    <xf numFmtId="0" fontId="56" fillId="0" borderId="10" xfId="40" applyFont="1" applyFill="1" applyBorder="1" applyAlignment="1">
      <alignment vertical="center" wrapText="1"/>
    </xf>
    <xf numFmtId="9" fontId="56" fillId="0" borderId="10" xfId="40" applyNumberFormat="1" applyFont="1" applyFill="1" applyBorder="1" applyAlignment="1">
      <alignment horizontal="center" vertical="center" wrapText="1"/>
    </xf>
    <xf numFmtId="0" fontId="57" fillId="0" borderId="10" xfId="40" applyFont="1" applyFill="1" applyBorder="1" applyAlignment="1">
      <alignment horizontal="left" vertical="center" wrapText="1"/>
    </xf>
    <xf numFmtId="0" fontId="53" fillId="0" borderId="0" xfId="40"/>
    <xf numFmtId="0" fontId="53" fillId="0" borderId="10" xfId="40" applyBorder="1"/>
    <xf numFmtId="44" fontId="0" fillId="0" borderId="10" xfId="4" applyFont="1" applyBorder="1"/>
    <xf numFmtId="0" fontId="53" fillId="0" borderId="10" xfId="40" applyFill="1" applyBorder="1" applyAlignment="1">
      <alignment vertical="center" wrapText="1"/>
    </xf>
    <xf numFmtId="0" fontId="53" fillId="0" borderId="10" xfId="40" applyFont="1" applyFill="1" applyBorder="1" applyAlignment="1">
      <alignment vertical="center" wrapText="1"/>
    </xf>
    <xf numFmtId="9" fontId="53" fillId="0" borderId="10" xfId="40" applyNumberFormat="1" applyFont="1" applyFill="1" applyBorder="1" applyAlignment="1">
      <alignment horizontal="center" vertical="center" wrapText="1"/>
    </xf>
    <xf numFmtId="0" fontId="53" fillId="0" borderId="10" xfId="40" applyBorder="1" applyAlignment="1">
      <alignment vertical="top" wrapText="1"/>
    </xf>
    <xf numFmtId="0" fontId="53" fillId="0" borderId="10" xfId="40" applyBorder="1" applyAlignment="1">
      <alignment wrapText="1"/>
    </xf>
    <xf numFmtId="9" fontId="53" fillId="0" borderId="10" xfId="49" applyFont="1" applyFill="1" applyBorder="1"/>
    <xf numFmtId="9" fontId="53" fillId="0" borderId="10" xfId="49" applyFont="1" applyFill="1" applyBorder="1" applyAlignment="1">
      <alignment horizontal="center"/>
    </xf>
    <xf numFmtId="0" fontId="53" fillId="0" borderId="10" xfId="40" applyFill="1" applyBorder="1" applyAlignment="1">
      <alignment horizontal="left"/>
    </xf>
    <xf numFmtId="49" fontId="46" fillId="0" borderId="10" xfId="44" applyNumberFormat="1" applyFont="1" applyBorder="1" applyAlignment="1" applyProtection="1">
      <alignment vertical="center" wrapText="1"/>
      <protection locked="0"/>
    </xf>
    <xf numFmtId="0" fontId="46" fillId="0" borderId="10" xfId="44" applyFont="1" applyBorder="1" applyAlignment="1" applyProtection="1">
      <alignment vertical="center" wrapText="1"/>
      <protection locked="0"/>
    </xf>
    <xf numFmtId="9" fontId="23" fillId="0" borderId="10" xfId="0" applyNumberFormat="1" applyFont="1" applyFill="1" applyBorder="1" applyAlignment="1" applyProtection="1">
      <alignment horizontal="center" vertical="center" wrapText="1"/>
      <protection locked="0"/>
    </xf>
    <xf numFmtId="0" fontId="46" fillId="0" borderId="10" xfId="44" applyFont="1" applyBorder="1" applyAlignment="1" applyProtection="1">
      <alignment horizontal="center" vertical="center" wrapText="1"/>
      <protection locked="0"/>
    </xf>
    <xf numFmtId="9" fontId="46" fillId="0" borderId="10" xfId="44" applyNumberFormat="1" applyFont="1" applyBorder="1" applyAlignment="1" applyProtection="1">
      <alignment vertical="center" wrapText="1"/>
      <protection locked="0"/>
    </xf>
    <xf numFmtId="0" fontId="53" fillId="0" borderId="0" xfId="42"/>
    <xf numFmtId="0" fontId="53" fillId="0" borderId="10" xfId="42" applyFont="1" applyFill="1" applyBorder="1" applyAlignment="1">
      <alignment horizontal="left" vertical="center" wrapText="1"/>
    </xf>
    <xf numFmtId="0" fontId="53" fillId="10" borderId="10" xfId="40" applyFill="1" applyBorder="1" applyAlignment="1">
      <alignment vertical="center" wrapText="1"/>
    </xf>
    <xf numFmtId="0" fontId="53" fillId="10" borderId="25" xfId="42" applyFont="1" applyFill="1" applyBorder="1" applyAlignment="1">
      <alignment horizontal="center" vertical="center" wrapText="1"/>
    </xf>
    <xf numFmtId="9" fontId="53" fillId="0" borderId="10" xfId="42" applyNumberFormat="1" applyFont="1" applyFill="1" applyBorder="1" applyAlignment="1">
      <alignment horizontal="center" vertical="center" wrapText="1"/>
    </xf>
    <xf numFmtId="0" fontId="53" fillId="0" borderId="10" xfId="42" applyFont="1" applyFill="1" applyBorder="1" applyAlignment="1">
      <alignment horizontal="center" vertical="center" wrapText="1"/>
    </xf>
    <xf numFmtId="0" fontId="56" fillId="0" borderId="10" xfId="42" applyFont="1" applyFill="1" applyBorder="1" applyAlignment="1">
      <alignment horizontal="center" vertical="center" wrapText="1"/>
    </xf>
    <xf numFmtId="0" fontId="23" fillId="9" borderId="10" xfId="0" applyFont="1" applyFill="1" applyBorder="1" applyAlignment="1">
      <alignment horizontal="center" vertical="center" wrapText="1"/>
    </xf>
    <xf numFmtId="0" fontId="58" fillId="11" borderId="10" xfId="0" applyFont="1" applyFill="1" applyBorder="1" applyAlignment="1">
      <alignment horizontal="center" vertical="top" wrapText="1"/>
    </xf>
    <xf numFmtId="0" fontId="59" fillId="0" borderId="24" xfId="40" applyFont="1" applyFill="1" applyBorder="1" applyAlignment="1">
      <alignment horizontal="center" vertical="center"/>
    </xf>
    <xf numFmtId="0" fontId="58" fillId="11" borderId="34" xfId="0" applyFont="1" applyFill="1" applyBorder="1" applyAlignment="1">
      <alignment horizontal="center" vertical="top" wrapText="1"/>
    </xf>
    <xf numFmtId="0" fontId="60" fillId="0" borderId="0" xfId="40" applyFont="1" applyFill="1" applyAlignment="1">
      <alignment wrapText="1"/>
    </xf>
    <xf numFmtId="0" fontId="53" fillId="12" borderId="0" xfId="40" applyFill="1"/>
    <xf numFmtId="0" fontId="14" fillId="0" borderId="0" xfId="0" applyFont="1" applyAlignment="1">
      <alignment horizontal="justify"/>
    </xf>
    <xf numFmtId="0" fontId="14" fillId="0" borderId="0" xfId="0" applyFont="1"/>
    <xf numFmtId="0" fontId="53" fillId="0" borderId="19" xfId="40" applyFill="1" applyBorder="1" applyAlignment="1">
      <alignment horizontal="left" vertical="center" wrapText="1"/>
    </xf>
    <xf numFmtId="0" fontId="59" fillId="0" borderId="24" xfId="40" applyFont="1" applyFill="1" applyBorder="1" applyAlignment="1">
      <alignment horizontal="center" vertical="center" wrapText="1"/>
    </xf>
    <xf numFmtId="10" fontId="37" fillId="2" borderId="10" xfId="0" applyNumberFormat="1" applyFont="1" applyFill="1" applyBorder="1" applyAlignment="1">
      <alignment horizontal="center" vertical="center" wrapText="1"/>
    </xf>
    <xf numFmtId="0" fontId="53" fillId="0" borderId="0" xfId="40" applyFill="1" applyAlignment="1">
      <alignment vertical="center" wrapText="1"/>
    </xf>
    <xf numFmtId="0" fontId="58" fillId="11" borderId="34" xfId="0" applyFont="1" applyFill="1" applyBorder="1" applyAlignment="1">
      <alignment horizontal="center" vertical="center" wrapText="1"/>
    </xf>
    <xf numFmtId="0" fontId="58" fillId="11" borderId="10" xfId="0" applyFont="1" applyFill="1" applyBorder="1" applyAlignment="1">
      <alignment horizontal="center" vertical="center" wrapText="1"/>
    </xf>
    <xf numFmtId="9" fontId="53" fillId="0" borderId="10" xfId="49" applyFont="1" applyFill="1" applyBorder="1" applyAlignment="1">
      <alignment vertical="center" wrapText="1"/>
    </xf>
    <xf numFmtId="9" fontId="53" fillId="0" borderId="10" xfId="49" applyFont="1" applyFill="1" applyBorder="1" applyAlignment="1">
      <alignment horizontal="center" vertical="center" wrapText="1"/>
    </xf>
    <xf numFmtId="0" fontId="60" fillId="0" borderId="0" xfId="40" applyFont="1" applyFill="1" applyAlignment="1">
      <alignment vertical="center" wrapText="1"/>
    </xf>
    <xf numFmtId="0" fontId="53" fillId="12" borderId="0" xfId="40" applyFill="1" applyAlignment="1">
      <alignment vertical="center" wrapText="1"/>
    </xf>
    <xf numFmtId="44" fontId="0" fillId="0" borderId="0" xfId="4" applyFont="1" applyFill="1" applyAlignment="1">
      <alignment vertical="center" wrapText="1"/>
    </xf>
    <xf numFmtId="0" fontId="56" fillId="0" borderId="0" xfId="40" applyFont="1" applyFill="1" applyAlignment="1">
      <alignment vertical="center" wrapText="1"/>
    </xf>
    <xf numFmtId="0" fontId="56" fillId="0" borderId="19" xfId="40" applyFont="1" applyFill="1" applyBorder="1" applyAlignment="1">
      <alignment horizontal="left" vertical="center" wrapText="1"/>
    </xf>
    <xf numFmtId="0" fontId="56" fillId="13" borderId="19" xfId="40" applyFont="1" applyFill="1" applyBorder="1" applyAlignment="1">
      <alignment horizontal="left" vertical="center" wrapText="1"/>
    </xf>
    <xf numFmtId="0" fontId="56" fillId="13" borderId="10" xfId="40" applyFont="1" applyFill="1" applyBorder="1" applyAlignment="1">
      <alignment horizontal="left" vertical="center" wrapText="1"/>
    </xf>
    <xf numFmtId="0" fontId="56" fillId="13" borderId="10" xfId="40" applyFont="1" applyFill="1" applyBorder="1" applyAlignment="1">
      <alignment vertical="center" wrapText="1"/>
    </xf>
    <xf numFmtId="0" fontId="53" fillId="13" borderId="10" xfId="40" applyFill="1" applyBorder="1" applyAlignment="1">
      <alignment vertical="center" wrapText="1"/>
    </xf>
    <xf numFmtId="0" fontId="57" fillId="13" borderId="10" xfId="40" applyFont="1" applyFill="1" applyBorder="1" applyAlignment="1">
      <alignment horizontal="left" vertical="center" wrapText="1"/>
    </xf>
    <xf numFmtId="0" fontId="56" fillId="13" borderId="10" xfId="40" applyFont="1" applyFill="1" applyBorder="1" applyAlignment="1">
      <alignment horizontal="center" vertical="center" wrapText="1"/>
    </xf>
    <xf numFmtId="0" fontId="53" fillId="13" borderId="19" xfId="40" applyFill="1" applyBorder="1" applyAlignment="1">
      <alignment vertical="center" wrapText="1"/>
    </xf>
    <xf numFmtId="0" fontId="57" fillId="13" borderId="19" xfId="40" applyFont="1" applyFill="1" applyBorder="1" applyAlignment="1">
      <alignment horizontal="left" vertical="center" wrapText="1"/>
    </xf>
    <xf numFmtId="167" fontId="56" fillId="0" borderId="10" xfId="40" applyNumberFormat="1" applyFont="1" applyFill="1" applyBorder="1" applyAlignment="1">
      <alignment vertical="center" wrapText="1"/>
    </xf>
    <xf numFmtId="0" fontId="58" fillId="0" borderId="10" xfId="40" applyFont="1" applyFill="1" applyBorder="1" applyAlignment="1">
      <alignment vertical="center" wrapText="1"/>
    </xf>
    <xf numFmtId="44" fontId="61" fillId="0" borderId="0" xfId="4" applyFont="1" applyFill="1" applyAlignment="1">
      <alignment vertical="center" wrapText="1"/>
    </xf>
    <xf numFmtId="0" fontId="58" fillId="13" borderId="19" xfId="40" applyFont="1" applyFill="1" applyBorder="1" applyAlignment="1">
      <alignment vertical="center" wrapText="1"/>
    </xf>
    <xf numFmtId="0" fontId="53" fillId="13" borderId="10" xfId="40" applyFont="1" applyFill="1" applyBorder="1" applyAlignment="1">
      <alignment vertical="center" wrapText="1"/>
    </xf>
    <xf numFmtId="0" fontId="53" fillId="13" borderId="10" xfId="40" applyFill="1" applyBorder="1" applyAlignment="1">
      <alignment horizontal="left" vertical="center" wrapText="1"/>
    </xf>
    <xf numFmtId="44" fontId="15" fillId="13" borderId="34" xfId="4" applyFont="1" applyFill="1" applyBorder="1" applyAlignment="1">
      <alignment horizontal="center" vertical="center" wrapText="1"/>
    </xf>
    <xf numFmtId="167" fontId="56" fillId="13" borderId="10" xfId="40" applyNumberFormat="1" applyFont="1" applyFill="1" applyBorder="1" applyAlignment="1">
      <alignment vertical="center" wrapText="1"/>
    </xf>
    <xf numFmtId="0" fontId="62" fillId="0" borderId="10" xfId="40" applyFont="1" applyFill="1" applyBorder="1" applyAlignment="1">
      <alignment horizontal="left" vertical="center" wrapText="1"/>
    </xf>
    <xf numFmtId="0" fontId="62" fillId="0" borderId="25" xfId="40" applyFont="1" applyFill="1" applyBorder="1" applyAlignment="1">
      <alignment horizontal="left" vertical="center" wrapText="1"/>
    </xf>
    <xf numFmtId="0" fontId="63" fillId="0" borderId="0" xfId="40" applyFont="1" applyFill="1" applyBorder="1" applyAlignment="1">
      <alignment vertical="center" wrapText="1"/>
    </xf>
    <xf numFmtId="0" fontId="57" fillId="0" borderId="10" xfId="40" applyFont="1" applyFill="1" applyBorder="1" applyAlignment="1">
      <alignment vertical="center" wrapText="1"/>
    </xf>
    <xf numFmtId="44" fontId="62" fillId="0" borderId="10" xfId="4" applyFont="1" applyFill="1" applyBorder="1" applyAlignment="1">
      <alignment horizontal="left" vertical="center" wrapText="1"/>
    </xf>
    <xf numFmtId="44" fontId="62" fillId="0" borderId="10" xfId="4" applyFont="1" applyFill="1" applyBorder="1" applyAlignment="1">
      <alignment vertical="center" wrapText="1"/>
    </xf>
    <xf numFmtId="44" fontId="62" fillId="0" borderId="10" xfId="4" applyFont="1" applyFill="1" applyBorder="1" applyAlignment="1">
      <alignment horizontal="center" vertical="center" wrapText="1"/>
    </xf>
    <xf numFmtId="0" fontId="62" fillId="0" borderId="10" xfId="40" applyFont="1" applyFill="1" applyBorder="1" applyAlignment="1">
      <alignment horizontal="center" vertical="center" wrapText="1"/>
    </xf>
    <xf numFmtId="0" fontId="53" fillId="0" borderId="10" xfId="40" applyBorder="1" applyAlignment="1">
      <alignment horizontal="left" vertical="center" wrapText="1"/>
    </xf>
    <xf numFmtId="0" fontId="53" fillId="0" borderId="10" xfId="40" applyFont="1" applyFill="1" applyBorder="1" applyAlignment="1">
      <alignment horizontal="left" vertical="center" wrapText="1"/>
    </xf>
    <xf numFmtId="0" fontId="57" fillId="0" borderId="19" xfId="40" applyFont="1" applyFill="1" applyBorder="1" applyAlignment="1">
      <alignment horizontal="left" vertical="center" wrapText="1"/>
    </xf>
    <xf numFmtId="0" fontId="53" fillId="0" borderId="0" xfId="40" applyAlignment="1">
      <alignment vertical="center" wrapText="1"/>
    </xf>
    <xf numFmtId="0" fontId="53" fillId="0" borderId="0" xfId="40" applyAlignment="1">
      <alignment horizontal="left" vertical="center" wrapText="1"/>
    </xf>
    <xf numFmtId="44" fontId="0" fillId="0" borderId="0" xfId="4" applyFont="1" applyAlignment="1">
      <alignment vertical="center" wrapText="1"/>
    </xf>
    <xf numFmtId="44" fontId="0" fillId="0" borderId="10" xfId="4" applyFont="1" applyBorder="1" applyAlignment="1">
      <alignment vertical="center" wrapText="1"/>
    </xf>
    <xf numFmtId="0" fontId="53" fillId="0" borderId="10" xfId="40" applyBorder="1" applyAlignment="1">
      <alignment vertical="center" wrapText="1"/>
    </xf>
    <xf numFmtId="0" fontId="53" fillId="0" borderId="25" xfId="40" applyFont="1" applyFill="1" applyBorder="1" applyAlignment="1">
      <alignment horizontal="left" vertical="center" wrapText="1"/>
    </xf>
    <xf numFmtId="0" fontId="53" fillId="0" borderId="10" xfId="42" applyBorder="1" applyAlignment="1">
      <alignment vertical="center" wrapText="1"/>
    </xf>
    <xf numFmtId="0" fontId="53" fillId="0" borderId="0" xfId="42" applyAlignment="1">
      <alignment vertical="center" wrapText="1"/>
    </xf>
    <xf numFmtId="0" fontId="53" fillId="13" borderId="10" xfId="40" applyFont="1" applyFill="1" applyBorder="1" applyAlignment="1">
      <alignment horizontal="left" vertical="center" wrapText="1"/>
    </xf>
    <xf numFmtId="0" fontId="53" fillId="0" borderId="25" xfId="40" applyFont="1" applyFill="1" applyBorder="1" applyAlignment="1">
      <alignment horizontal="center" vertical="center" wrapText="1"/>
    </xf>
    <xf numFmtId="0" fontId="53" fillId="0" borderId="10" xfId="40" applyFont="1" applyFill="1" applyBorder="1" applyAlignment="1">
      <alignment horizontal="center" vertical="center" wrapText="1"/>
    </xf>
    <xf numFmtId="0" fontId="56" fillId="0" borderId="19" xfId="43" applyFont="1" applyFill="1" applyBorder="1" applyAlignment="1">
      <alignment vertical="center" wrapText="1"/>
    </xf>
    <xf numFmtId="0" fontId="56" fillId="12" borderId="10" xfId="40" applyFont="1" applyFill="1" applyBorder="1" applyAlignment="1">
      <alignment horizontal="left" vertical="center" wrapText="1"/>
    </xf>
    <xf numFmtId="0" fontId="56" fillId="12" borderId="10" xfId="40" applyFont="1" applyFill="1" applyBorder="1" applyAlignment="1">
      <alignment horizontal="center" vertical="center" wrapText="1"/>
    </xf>
    <xf numFmtId="0" fontId="53" fillId="12" borderId="10" xfId="40" applyFill="1" applyBorder="1" applyAlignment="1">
      <alignment vertical="center" wrapText="1"/>
    </xf>
    <xf numFmtId="9" fontId="56" fillId="12" borderId="10" xfId="40" applyNumberFormat="1" applyFont="1" applyFill="1" applyBorder="1" applyAlignment="1">
      <alignment horizontal="center" vertical="center" wrapText="1"/>
    </xf>
    <xf numFmtId="44" fontId="0" fillId="0" borderId="25" xfId="4" applyFont="1" applyBorder="1" applyAlignment="1">
      <alignment vertical="center" wrapText="1"/>
    </xf>
    <xf numFmtId="0" fontId="53" fillId="0" borderId="19" xfId="40" applyFill="1" applyBorder="1" applyAlignment="1">
      <alignment horizontal="center" vertical="center" wrapText="1"/>
    </xf>
    <xf numFmtId="0" fontId="53" fillId="0" borderId="19" xfId="40" applyFont="1" applyFill="1" applyBorder="1" applyAlignment="1">
      <alignment horizontal="center" vertical="center" wrapText="1"/>
    </xf>
    <xf numFmtId="0" fontId="57" fillId="0" borderId="19" xfId="40" applyFont="1" applyFill="1" applyBorder="1" applyAlignment="1">
      <alignment horizontal="center" vertical="center" wrapText="1"/>
    </xf>
    <xf numFmtId="0" fontId="56" fillId="0" borderId="19" xfId="42" applyFont="1" applyFill="1" applyBorder="1" applyAlignment="1">
      <alignment horizontal="center" vertical="center" wrapText="1"/>
    </xf>
    <xf numFmtId="0" fontId="53" fillId="0" borderId="19" xfId="42" applyFill="1" applyBorder="1" applyAlignment="1">
      <alignment horizontal="center" vertical="center" wrapText="1"/>
    </xf>
    <xf numFmtId="0" fontId="62" fillId="0" borderId="19" xfId="42" applyFont="1" applyFill="1" applyBorder="1" applyAlignment="1">
      <alignment horizontal="center" vertical="center" wrapText="1"/>
    </xf>
    <xf numFmtId="0" fontId="53" fillId="0" borderId="25" xfId="40" applyFont="1" applyFill="1" applyBorder="1" applyAlignment="1">
      <alignment horizontal="center" vertical="center" wrapText="1"/>
    </xf>
    <xf numFmtId="0" fontId="56" fillId="0" borderId="19" xfId="42" applyFont="1" applyFill="1" applyBorder="1" applyAlignment="1">
      <alignment horizontal="center" vertical="center" wrapText="1"/>
    </xf>
    <xf numFmtId="0" fontId="53" fillId="0" borderId="19" xfId="42" applyFill="1" applyBorder="1" applyAlignment="1">
      <alignment horizontal="center" vertical="center" wrapText="1"/>
    </xf>
    <xf numFmtId="0" fontId="53" fillId="12" borderId="10" xfId="40" applyFont="1" applyFill="1" applyBorder="1" applyAlignment="1">
      <alignment horizontal="center" vertical="center" wrapText="1"/>
    </xf>
    <xf numFmtId="0" fontId="53" fillId="12" borderId="10" xfId="40" applyFont="1" applyFill="1" applyBorder="1" applyAlignment="1">
      <alignment vertical="center" wrapText="1"/>
    </xf>
    <xf numFmtId="44" fontId="15" fillId="12" borderId="10" xfId="4" applyFont="1" applyFill="1" applyBorder="1" applyAlignment="1">
      <alignment vertical="center" wrapText="1"/>
    </xf>
    <xf numFmtId="0" fontId="53" fillId="12" borderId="19" xfId="40" applyFont="1" applyFill="1" applyBorder="1" applyAlignment="1">
      <alignment horizontal="center" vertical="center" wrapText="1"/>
    </xf>
    <xf numFmtId="0" fontId="56" fillId="12" borderId="10" xfId="42" applyFont="1" applyFill="1" applyBorder="1" applyAlignment="1">
      <alignment horizontal="center" vertical="center" wrapText="1"/>
    </xf>
    <xf numFmtId="0" fontId="40" fillId="12" borderId="10" xfId="40" applyFont="1" applyFill="1" applyBorder="1" applyAlignment="1">
      <alignment horizontal="center" vertical="center" wrapText="1"/>
    </xf>
    <xf numFmtId="0" fontId="11" fillId="12" borderId="19" xfId="40" applyFont="1" applyFill="1" applyBorder="1" applyAlignment="1">
      <alignment horizontal="center" vertical="center" wrapText="1"/>
    </xf>
    <xf numFmtId="0" fontId="63" fillId="10" borderId="0" xfId="40" applyFont="1" applyFill="1" applyBorder="1" applyAlignment="1">
      <alignment horizontal="left" vertical="center" wrapText="1"/>
    </xf>
    <xf numFmtId="0" fontId="47" fillId="0" borderId="10" xfId="0" applyFont="1" applyBorder="1" applyAlignment="1">
      <alignment vertical="center" wrapText="1"/>
    </xf>
    <xf numFmtId="0" fontId="41" fillId="12" borderId="19" xfId="12" applyNumberFormat="1" applyFont="1" applyFill="1" applyBorder="1" applyAlignment="1">
      <alignment horizontal="center" vertical="center" wrapText="1"/>
    </xf>
    <xf numFmtId="9" fontId="41" fillId="12" borderId="10" xfId="12" applyNumberFormat="1" applyFont="1" applyFill="1" applyBorder="1" applyAlignment="1">
      <alignment horizontal="center" vertical="center" wrapText="1"/>
    </xf>
    <xf numFmtId="0" fontId="53" fillId="12" borderId="10" xfId="42" applyFont="1" applyFill="1" applyBorder="1" applyAlignment="1">
      <alignment vertical="center" wrapText="1"/>
    </xf>
    <xf numFmtId="168" fontId="53" fillId="12" borderId="10" xfId="42" applyNumberFormat="1" applyFont="1" applyFill="1" applyBorder="1" applyAlignment="1">
      <alignment vertical="center" wrapText="1"/>
    </xf>
    <xf numFmtId="0" fontId="53" fillId="12" borderId="10" xfId="42" applyFill="1" applyBorder="1" applyAlignment="1">
      <alignment vertical="center" wrapText="1"/>
    </xf>
    <xf numFmtId="0" fontId="53" fillId="12" borderId="19" xfId="42" applyFont="1" applyFill="1" applyBorder="1" applyAlignment="1">
      <alignment horizontal="center" vertical="center" wrapText="1"/>
    </xf>
    <xf numFmtId="0" fontId="53" fillId="12" borderId="10" xfId="42" applyFont="1" applyFill="1" applyBorder="1" applyAlignment="1">
      <alignment horizontal="center" vertical="center" wrapText="1"/>
    </xf>
    <xf numFmtId="0" fontId="56" fillId="12" borderId="19" xfId="42" applyFont="1" applyFill="1" applyBorder="1" applyAlignment="1">
      <alignment horizontal="center" vertical="center" wrapText="1"/>
    </xf>
    <xf numFmtId="0" fontId="59" fillId="0" borderId="0" xfId="40" applyFont="1" applyFill="1" applyBorder="1" applyAlignment="1">
      <alignment horizontal="center" vertical="center" wrapText="1"/>
    </xf>
    <xf numFmtId="0" fontId="64" fillId="14" borderId="10" xfId="40" applyFont="1" applyFill="1" applyBorder="1" applyAlignment="1">
      <alignment horizontal="center" vertical="center"/>
    </xf>
    <xf numFmtId="0" fontId="64" fillId="14" borderId="10" xfId="40" applyFont="1" applyFill="1" applyBorder="1" applyAlignment="1">
      <alignment horizontal="center" vertical="center" wrapText="1"/>
    </xf>
    <xf numFmtId="0" fontId="65" fillId="0" borderId="10" xfId="40" applyFont="1" applyBorder="1" applyAlignment="1">
      <alignment horizontal="center" vertical="center"/>
    </xf>
    <xf numFmtId="44" fontId="14" fillId="0" borderId="10" xfId="4" applyFont="1" applyBorder="1" applyAlignment="1">
      <alignment horizontal="center" vertical="center"/>
    </xf>
    <xf numFmtId="1" fontId="53" fillId="0" borderId="10" xfId="40" applyNumberFormat="1" applyFill="1" applyBorder="1" applyAlignment="1">
      <alignment vertical="center" wrapText="1"/>
    </xf>
    <xf numFmtId="1" fontId="56" fillId="13" borderId="10" xfId="40" applyNumberFormat="1" applyFont="1" applyFill="1" applyBorder="1" applyAlignment="1">
      <alignment vertical="center" wrapText="1"/>
    </xf>
    <xf numFmtId="1" fontId="56" fillId="0" borderId="10" xfId="40" applyNumberFormat="1" applyFont="1" applyFill="1" applyBorder="1" applyAlignment="1">
      <alignment vertical="center" wrapText="1"/>
    </xf>
    <xf numFmtId="1" fontId="56" fillId="0" borderId="10" xfId="40" applyNumberFormat="1" applyFont="1" applyFill="1" applyBorder="1" applyAlignment="1">
      <alignment horizontal="left" vertical="center" wrapText="1"/>
    </xf>
    <xf numFmtId="9" fontId="56" fillId="13" borderId="10" xfId="49" applyFont="1" applyFill="1" applyBorder="1" applyAlignment="1">
      <alignment vertical="center" wrapText="1"/>
    </xf>
    <xf numFmtId="9" fontId="61" fillId="13" borderId="10" xfId="49" applyFont="1" applyFill="1" applyBorder="1" applyAlignment="1">
      <alignment horizontal="center" vertical="center" wrapText="1"/>
    </xf>
    <xf numFmtId="9" fontId="56" fillId="0" borderId="10" xfId="49" applyFont="1" applyFill="1" applyBorder="1" applyAlignment="1">
      <alignment horizontal="left" vertical="center" wrapText="1"/>
    </xf>
    <xf numFmtId="1" fontId="53" fillId="13" borderId="10" xfId="40" applyNumberFormat="1" applyFont="1" applyFill="1" applyBorder="1" applyAlignment="1">
      <alignment vertical="center" wrapText="1"/>
    </xf>
    <xf numFmtId="9" fontId="53" fillId="13" borderId="10" xfId="49" applyFont="1" applyFill="1" applyBorder="1" applyAlignment="1">
      <alignment horizontal="left" vertical="center" wrapText="1"/>
    </xf>
    <xf numFmtId="9" fontId="56" fillId="0" borderId="10" xfId="49" applyFont="1" applyFill="1" applyBorder="1" applyAlignment="1">
      <alignment vertical="center" wrapText="1"/>
    </xf>
    <xf numFmtId="44" fontId="53" fillId="0" borderId="10" xfId="40" applyNumberFormat="1" applyFill="1" applyBorder="1" applyAlignment="1">
      <alignment vertical="center" wrapText="1"/>
    </xf>
    <xf numFmtId="44" fontId="56" fillId="13" borderId="10" xfId="40" applyNumberFormat="1" applyFont="1" applyFill="1" applyBorder="1" applyAlignment="1">
      <alignment vertical="center" wrapText="1"/>
    </xf>
    <xf numFmtId="44" fontId="56" fillId="0" borderId="10" xfId="40" applyNumberFormat="1" applyFont="1" applyFill="1" applyBorder="1" applyAlignment="1">
      <alignment vertical="center" wrapText="1"/>
    </xf>
    <xf numFmtId="44" fontId="53" fillId="13" borderId="10" xfId="40" applyNumberFormat="1" applyFill="1" applyBorder="1" applyAlignment="1">
      <alignment vertical="center" wrapText="1"/>
    </xf>
    <xf numFmtId="1" fontId="57" fillId="0" borderId="10" xfId="40" applyNumberFormat="1" applyFont="1" applyFill="1" applyBorder="1" applyAlignment="1">
      <alignment vertical="center" wrapText="1"/>
    </xf>
    <xf numFmtId="1" fontId="57" fillId="0" borderId="10" xfId="40" applyNumberFormat="1" applyFont="1" applyFill="1" applyBorder="1" applyAlignment="1">
      <alignment horizontal="center" vertical="center" wrapText="1"/>
    </xf>
    <xf numFmtId="1" fontId="62" fillId="0" borderId="10" xfId="40" applyNumberFormat="1" applyFont="1" applyFill="1" applyBorder="1" applyAlignment="1">
      <alignment horizontal="center" vertical="center" wrapText="1"/>
    </xf>
    <xf numFmtId="9" fontId="57" fillId="0" borderId="10" xfId="49" applyFont="1" applyFill="1" applyBorder="1" applyAlignment="1">
      <alignment vertical="center" wrapText="1"/>
    </xf>
    <xf numFmtId="44" fontId="57" fillId="0" borderId="10" xfId="40" applyNumberFormat="1" applyFont="1" applyFill="1" applyBorder="1" applyAlignment="1">
      <alignment vertical="center" wrapText="1"/>
    </xf>
    <xf numFmtId="1" fontId="53" fillId="0" borderId="10" xfId="40" applyNumberFormat="1" applyBorder="1" applyAlignment="1">
      <alignment vertical="center" wrapText="1"/>
    </xf>
    <xf numFmtId="1" fontId="53" fillId="0" borderId="10" xfId="42" applyNumberFormat="1" applyBorder="1" applyAlignment="1">
      <alignment vertical="center" wrapText="1"/>
    </xf>
    <xf numFmtId="1" fontId="53" fillId="13" borderId="10" xfId="40" applyNumberFormat="1" applyFill="1" applyBorder="1" applyAlignment="1">
      <alignment vertical="center" wrapText="1"/>
    </xf>
    <xf numFmtId="9" fontId="53" fillId="0" borderId="10" xfId="49" applyFont="1" applyBorder="1" applyAlignment="1">
      <alignment vertical="center" wrapText="1"/>
    </xf>
    <xf numFmtId="9" fontId="53" fillId="13" borderId="10" xfId="49" applyFont="1" applyFill="1" applyBorder="1" applyAlignment="1">
      <alignment vertical="center" wrapText="1"/>
    </xf>
    <xf numFmtId="44" fontId="0" fillId="0" borderId="10" xfId="4" applyNumberFormat="1" applyFont="1" applyBorder="1" applyAlignment="1">
      <alignment vertical="center" wrapText="1"/>
    </xf>
    <xf numFmtId="44" fontId="15" fillId="13" borderId="10" xfId="4" applyNumberFormat="1" applyFont="1" applyFill="1" applyBorder="1" applyAlignment="1">
      <alignment vertical="center" wrapText="1"/>
    </xf>
    <xf numFmtId="1" fontId="53" fillId="0" borderId="10" xfId="40" applyNumberFormat="1" applyFont="1" applyFill="1" applyBorder="1" applyAlignment="1">
      <alignment horizontal="left" vertical="center" wrapText="1"/>
    </xf>
    <xf numFmtId="1" fontId="53" fillId="0" borderId="10" xfId="40" applyNumberFormat="1" applyBorder="1" applyAlignment="1">
      <alignment horizontal="left" vertical="center" wrapText="1"/>
    </xf>
    <xf numFmtId="1" fontId="0" fillId="0" borderId="10" xfId="4" applyNumberFormat="1" applyFont="1" applyBorder="1" applyAlignment="1">
      <alignment horizontal="left" vertical="center" wrapText="1"/>
    </xf>
    <xf numFmtId="9" fontId="53" fillId="0" borderId="10" xfId="49" applyFont="1" applyFill="1" applyBorder="1" applyAlignment="1">
      <alignment horizontal="left" vertical="center" wrapText="1"/>
    </xf>
    <xf numFmtId="9" fontId="53" fillId="0" borderId="10" xfId="49" applyFont="1" applyBorder="1" applyAlignment="1">
      <alignment horizontal="left" vertical="center" wrapText="1"/>
    </xf>
    <xf numFmtId="44" fontId="0" fillId="0" borderId="10" xfId="4" applyNumberFormat="1" applyFont="1" applyBorder="1" applyAlignment="1">
      <alignment horizontal="left" vertical="center" wrapText="1"/>
    </xf>
    <xf numFmtId="1" fontId="56" fillId="12" borderId="10" xfId="40" applyNumberFormat="1" applyFont="1" applyFill="1" applyBorder="1" applyAlignment="1">
      <alignment vertical="center" wrapText="1"/>
    </xf>
    <xf numFmtId="1" fontId="54" fillId="12" borderId="10" xfId="40" applyNumberFormat="1" applyFont="1" applyFill="1" applyBorder="1" applyAlignment="1">
      <alignment vertical="center" wrapText="1"/>
    </xf>
    <xf numFmtId="1" fontId="56" fillId="12" borderId="10" xfId="40" applyNumberFormat="1" applyFont="1" applyFill="1" applyBorder="1" applyAlignment="1">
      <alignment horizontal="left" vertical="center" wrapText="1"/>
    </xf>
    <xf numFmtId="9" fontId="56" fillId="12" borderId="10" xfId="49" applyFont="1" applyFill="1" applyBorder="1" applyAlignment="1">
      <alignment horizontal="center" vertical="center" wrapText="1"/>
    </xf>
    <xf numFmtId="9" fontId="56" fillId="0" borderId="10" xfId="49" applyFont="1" applyFill="1" applyBorder="1" applyAlignment="1">
      <alignment horizontal="center" vertical="center" wrapText="1"/>
    </xf>
    <xf numFmtId="44" fontId="15" fillId="12" borderId="10" xfId="4" applyNumberFormat="1" applyFont="1" applyFill="1" applyBorder="1" applyAlignment="1">
      <alignment vertical="center" wrapText="1"/>
    </xf>
    <xf numFmtId="44" fontId="0" fillId="0" borderId="10" xfId="4" applyNumberFormat="1" applyFont="1" applyFill="1" applyBorder="1" applyAlignment="1">
      <alignment vertical="center" wrapText="1"/>
    </xf>
    <xf numFmtId="44" fontId="15" fillId="12" borderId="10" xfId="4" applyNumberFormat="1" applyFont="1" applyFill="1" applyBorder="1" applyAlignment="1">
      <alignment vertical="center" wrapText="1"/>
    </xf>
    <xf numFmtId="1" fontId="56" fillId="0" borderId="10" xfId="40" applyNumberFormat="1" applyFont="1" applyFill="1" applyBorder="1" applyAlignment="1">
      <alignment horizontal="center" vertical="center" wrapText="1"/>
    </xf>
    <xf numFmtId="1" fontId="56" fillId="13" borderId="10" xfId="40" applyNumberFormat="1" applyFont="1" applyFill="1" applyBorder="1" applyAlignment="1">
      <alignment horizontal="center" vertical="center" wrapText="1"/>
    </xf>
    <xf numFmtId="9" fontId="56" fillId="13" borderId="10" xfId="49" applyFont="1" applyFill="1" applyBorder="1" applyAlignment="1">
      <alignment horizontal="center" vertical="center" wrapText="1"/>
    </xf>
    <xf numFmtId="9" fontId="56" fillId="0" borderId="34" xfId="49" applyFont="1" applyFill="1" applyBorder="1" applyAlignment="1">
      <alignment horizontal="left" vertical="center"/>
    </xf>
    <xf numFmtId="9" fontId="53" fillId="0" borderId="10" xfId="49" applyFont="1" applyBorder="1"/>
    <xf numFmtId="9" fontId="56" fillId="0" borderId="10" xfId="49" applyFont="1" applyFill="1" applyBorder="1" applyAlignment="1">
      <alignment horizontal="left" vertical="center"/>
    </xf>
    <xf numFmtId="44" fontId="56" fillId="0" borderId="10" xfId="40" applyNumberFormat="1" applyFont="1" applyFill="1" applyBorder="1" applyAlignment="1">
      <alignment horizontal="center" vertical="center" wrapText="1"/>
    </xf>
    <xf numFmtId="44" fontId="56" fillId="13" borderId="10" xfId="40" applyNumberFormat="1" applyFont="1" applyFill="1" applyBorder="1" applyAlignment="1">
      <alignment horizontal="center" vertical="center" wrapText="1"/>
    </xf>
    <xf numFmtId="0" fontId="53" fillId="12" borderId="25" xfId="42" applyFont="1" applyFill="1" applyBorder="1" applyAlignment="1">
      <alignment horizontal="center" vertical="center" wrapText="1"/>
    </xf>
    <xf numFmtId="0" fontId="40" fillId="12" borderId="10" xfId="40" applyFont="1" applyFill="1" applyBorder="1" applyAlignment="1">
      <alignment vertical="center" wrapText="1"/>
    </xf>
    <xf numFmtId="3" fontId="39" fillId="12" borderId="10" xfId="40" applyNumberFormat="1" applyFont="1" applyFill="1" applyBorder="1" applyAlignment="1">
      <alignment vertical="center" wrapText="1"/>
    </xf>
    <xf numFmtId="0" fontId="40" fillId="12" borderId="25" xfId="40" applyFont="1" applyFill="1" applyBorder="1" applyAlignment="1">
      <alignment horizontal="center" vertical="center" wrapText="1"/>
    </xf>
    <xf numFmtId="3" fontId="39" fillId="12" borderId="10" xfId="40" applyNumberFormat="1" applyFont="1" applyFill="1" applyBorder="1" applyAlignment="1">
      <alignment horizontal="center" vertical="center" wrapText="1"/>
    </xf>
    <xf numFmtId="1" fontId="53" fillId="0" borderId="19" xfId="40" applyNumberFormat="1" applyFont="1" applyFill="1" applyBorder="1" applyAlignment="1">
      <alignment horizontal="left" vertical="center" wrapText="1"/>
    </xf>
    <xf numFmtId="1" fontId="53" fillId="10" borderId="10" xfId="42" applyNumberFormat="1" applyFont="1" applyFill="1" applyBorder="1" applyAlignment="1">
      <alignment horizontal="center" vertical="center" wrapText="1"/>
    </xf>
    <xf numFmtId="1" fontId="53" fillId="12" borderId="10" xfId="40" applyNumberFormat="1" applyFont="1" applyFill="1" applyBorder="1" applyAlignment="1">
      <alignment vertical="center" wrapText="1"/>
    </xf>
    <xf numFmtId="1" fontId="53" fillId="0" borderId="10" xfId="40" applyNumberFormat="1" applyFont="1" applyFill="1" applyBorder="1" applyAlignment="1">
      <alignment vertical="center" wrapText="1"/>
    </xf>
    <xf numFmtId="1" fontId="53" fillId="0" borderId="25" xfId="40" applyNumberFormat="1" applyFont="1" applyFill="1" applyBorder="1" applyAlignment="1">
      <alignment vertical="center" wrapText="1"/>
    </xf>
    <xf numFmtId="1" fontId="53" fillId="12" borderId="25" xfId="42" applyNumberFormat="1" applyFont="1" applyFill="1" applyBorder="1" applyAlignment="1">
      <alignment horizontal="center" vertical="center" wrapText="1"/>
    </xf>
    <xf numFmtId="1" fontId="40" fillId="12" borderId="10" xfId="40" applyNumberFormat="1" applyFont="1" applyFill="1" applyBorder="1" applyAlignment="1">
      <alignment vertical="center" wrapText="1"/>
    </xf>
    <xf numFmtId="1" fontId="40" fillId="12" borderId="25" xfId="40" applyNumberFormat="1" applyFont="1" applyFill="1" applyBorder="1" applyAlignment="1">
      <alignment horizontal="left" vertical="center" wrapText="1"/>
    </xf>
    <xf numFmtId="1" fontId="53" fillId="10" borderId="25" xfId="42" applyNumberFormat="1" applyFont="1" applyFill="1" applyBorder="1" applyAlignment="1">
      <alignment horizontal="center" vertical="center" wrapText="1"/>
    </xf>
    <xf numFmtId="1" fontId="53" fillId="0" borderId="25" xfId="40" applyNumberFormat="1" applyBorder="1" applyAlignment="1">
      <alignment vertical="center" wrapText="1"/>
    </xf>
    <xf numFmtId="9" fontId="53" fillId="0" borderId="21" xfId="49" applyFont="1" applyFill="1" applyBorder="1" applyAlignment="1">
      <alignment horizontal="left" vertical="center" wrapText="1"/>
    </xf>
    <xf numFmtId="9" fontId="53" fillId="10" borderId="10" xfId="49" applyFont="1" applyFill="1" applyBorder="1" applyAlignment="1">
      <alignment horizontal="center" vertical="center" wrapText="1"/>
    </xf>
    <xf numFmtId="9" fontId="53" fillId="12" borderId="34" xfId="49" applyFont="1" applyFill="1" applyBorder="1" applyAlignment="1">
      <alignment horizontal="center" vertical="center" wrapText="1"/>
    </xf>
    <xf numFmtId="9" fontId="53" fillId="0" borderId="34" xfId="49" applyFont="1" applyFill="1" applyBorder="1" applyAlignment="1">
      <alignment horizontal="center" vertical="center" wrapText="1"/>
    </xf>
    <xf numFmtId="9" fontId="53" fillId="0" borderId="25" xfId="49" applyFont="1" applyFill="1" applyBorder="1" applyAlignment="1">
      <alignment horizontal="center" vertical="center" wrapText="1"/>
    </xf>
    <xf numFmtId="9" fontId="53" fillId="12" borderId="25" xfId="49" applyFont="1" applyFill="1" applyBorder="1" applyAlignment="1">
      <alignment horizontal="center" vertical="center" wrapText="1"/>
    </xf>
    <xf numFmtId="9" fontId="40" fillId="12" borderId="10" xfId="49" applyFont="1" applyFill="1" applyBorder="1" applyAlignment="1">
      <alignment vertical="center" wrapText="1"/>
    </xf>
    <xf numFmtId="9" fontId="40" fillId="12" borderId="25" xfId="49" applyFont="1" applyFill="1" applyBorder="1" applyAlignment="1">
      <alignment horizontal="center" vertical="center" wrapText="1"/>
    </xf>
    <xf numFmtId="9" fontId="53" fillId="10" borderId="25" xfId="49" applyFont="1" applyFill="1" applyBorder="1" applyAlignment="1">
      <alignment horizontal="center" vertical="center" wrapText="1"/>
    </xf>
    <xf numFmtId="9" fontId="53" fillId="0" borderId="25" xfId="49" applyFont="1" applyBorder="1" applyAlignment="1">
      <alignment vertical="center" wrapText="1"/>
    </xf>
    <xf numFmtId="9" fontId="53" fillId="0" borderId="25" xfId="49" applyFont="1" applyFill="1" applyBorder="1" applyAlignment="1">
      <alignment vertical="center" wrapText="1"/>
    </xf>
    <xf numFmtId="44" fontId="53" fillId="10" borderId="25" xfId="42" applyNumberFormat="1" applyFont="1" applyFill="1" applyBorder="1" applyAlignment="1">
      <alignment horizontal="center" vertical="center" wrapText="1"/>
    </xf>
    <xf numFmtId="44" fontId="0" fillId="0" borderId="25" xfId="4" applyNumberFormat="1" applyFont="1" applyBorder="1" applyAlignment="1">
      <alignment vertical="center" wrapText="1"/>
    </xf>
    <xf numFmtId="44" fontId="53" fillId="12" borderId="25" xfId="42" applyNumberFormat="1" applyFont="1" applyFill="1" applyBorder="1" applyAlignment="1">
      <alignment horizontal="center" vertical="center" wrapText="1"/>
    </xf>
    <xf numFmtId="1" fontId="53" fillId="12" borderId="10" xfId="42" applyNumberFormat="1" applyFont="1" applyFill="1" applyBorder="1" applyAlignment="1">
      <alignment vertical="center" wrapText="1"/>
    </xf>
    <xf numFmtId="1" fontId="53" fillId="0" borderId="10" xfId="42" applyNumberFormat="1" applyFont="1" applyFill="1" applyBorder="1" applyAlignment="1">
      <alignment vertical="center" wrapText="1"/>
    </xf>
    <xf numFmtId="1" fontId="53" fillId="0" borderId="10" xfId="42" applyNumberFormat="1" applyFill="1" applyBorder="1" applyAlignment="1">
      <alignment vertical="center" wrapText="1"/>
    </xf>
    <xf numFmtId="1" fontId="53" fillId="12" borderId="10" xfId="42" applyNumberFormat="1" applyFill="1" applyBorder="1" applyAlignment="1">
      <alignment vertical="center" wrapText="1"/>
    </xf>
    <xf numFmtId="9" fontId="53" fillId="12" borderId="10" xfId="49" applyFont="1" applyFill="1" applyBorder="1" applyAlignment="1">
      <alignment vertical="center" wrapText="1"/>
    </xf>
    <xf numFmtId="44" fontId="53" fillId="12" borderId="10" xfId="5" applyNumberFormat="1" applyFont="1" applyFill="1" applyBorder="1" applyAlignment="1">
      <alignment vertical="center" wrapText="1"/>
    </xf>
    <xf numFmtId="44" fontId="53" fillId="0" borderId="10" xfId="5" applyNumberFormat="1" applyFont="1" applyFill="1" applyBorder="1" applyAlignment="1">
      <alignment vertical="center" wrapText="1"/>
    </xf>
    <xf numFmtId="44" fontId="53" fillId="0" borderId="10" xfId="5" applyNumberFormat="1" applyFont="1" applyBorder="1" applyAlignment="1">
      <alignment vertical="center" wrapText="1"/>
    </xf>
    <xf numFmtId="1" fontId="56" fillId="0" borderId="10" xfId="42" applyNumberFormat="1" applyFont="1" applyFill="1" applyBorder="1" applyAlignment="1">
      <alignment horizontal="center" vertical="center" wrapText="1"/>
    </xf>
    <xf numFmtId="1" fontId="56" fillId="0" borderId="10" xfId="42" applyNumberFormat="1" applyFont="1" applyFill="1" applyBorder="1" applyAlignment="1">
      <alignment horizontal="left" vertical="center" wrapText="1"/>
    </xf>
    <xf numFmtId="44" fontId="56" fillId="0" borderId="10" xfId="42" applyNumberFormat="1" applyFont="1" applyFill="1" applyBorder="1" applyAlignment="1">
      <alignment horizontal="center" vertical="center" wrapText="1"/>
    </xf>
    <xf numFmtId="44" fontId="56" fillId="0" borderId="10" xfId="4" applyNumberFormat="1" applyFont="1" applyFill="1" applyBorder="1" applyAlignment="1">
      <alignment vertical="center" wrapText="1"/>
    </xf>
    <xf numFmtId="168" fontId="55" fillId="0" borderId="10" xfId="40" applyNumberFormat="1" applyFont="1" applyFill="1" applyBorder="1" applyAlignment="1">
      <alignment vertical="center" wrapText="1"/>
    </xf>
    <xf numFmtId="44" fontId="55" fillId="0" borderId="10" xfId="40" applyNumberFormat="1" applyFont="1" applyFill="1" applyBorder="1" applyAlignment="1">
      <alignment horizontal="center" vertical="center" wrapText="1"/>
    </xf>
    <xf numFmtId="44" fontId="55" fillId="0" borderId="10" xfId="40" applyNumberFormat="1" applyFont="1" applyFill="1" applyBorder="1" applyAlignment="1">
      <alignment horizontal="center"/>
    </xf>
    <xf numFmtId="169" fontId="53" fillId="0" borderId="10" xfId="40" applyNumberFormat="1" applyFont="1" applyFill="1" applyBorder="1" applyAlignment="1">
      <alignment horizontal="left" vertical="center" wrapText="1"/>
    </xf>
    <xf numFmtId="9" fontId="53" fillId="0" borderId="10" xfId="40" applyNumberFormat="1" applyFill="1" applyBorder="1" applyAlignment="1">
      <alignment vertical="center" wrapText="1"/>
    </xf>
    <xf numFmtId="0" fontId="10" fillId="0" borderId="10" xfId="40" applyFont="1" applyFill="1" applyBorder="1" applyAlignment="1">
      <alignment vertical="center" wrapText="1"/>
    </xf>
    <xf numFmtId="0" fontId="10" fillId="0" borderId="10" xfId="40" applyFont="1" applyBorder="1" applyAlignment="1">
      <alignment vertical="center" wrapText="1"/>
    </xf>
    <xf numFmtId="0" fontId="57" fillId="0" borderId="10" xfId="40" applyFont="1" applyFill="1" applyBorder="1" applyAlignment="1">
      <alignment horizontal="center" vertical="center" wrapText="1"/>
    </xf>
    <xf numFmtId="9" fontId="57" fillId="0" borderId="10" xfId="49" applyFont="1" applyFill="1" applyBorder="1" applyAlignment="1">
      <alignment horizontal="center" vertical="center" wrapText="1"/>
    </xf>
    <xf numFmtId="0" fontId="62" fillId="0" borderId="10" xfId="40" applyNumberFormat="1" applyFont="1" applyFill="1" applyBorder="1" applyAlignment="1">
      <alignment horizontal="center" vertical="center" wrapText="1"/>
    </xf>
    <xf numFmtId="1" fontId="53" fillId="0" borderId="10" xfId="40" applyNumberFormat="1" applyFont="1" applyFill="1" applyBorder="1" applyAlignment="1">
      <alignment horizontal="center" vertical="center" wrapText="1"/>
    </xf>
    <xf numFmtId="0" fontId="62" fillId="0" borderId="10" xfId="4" applyNumberFormat="1" applyFont="1" applyFill="1" applyBorder="1" applyAlignment="1">
      <alignment vertical="center" wrapText="1"/>
    </xf>
    <xf numFmtId="9" fontId="53" fillId="0" borderId="10" xfId="49" applyFont="1" applyFill="1" applyBorder="1" applyAlignment="1">
      <alignment horizontal="center" vertical="center" wrapText="1"/>
    </xf>
    <xf numFmtId="0" fontId="9" fillId="0" borderId="10" xfId="40" applyFont="1" applyBorder="1" applyAlignment="1">
      <alignment vertical="center" wrapText="1"/>
    </xf>
    <xf numFmtId="0" fontId="9" fillId="0" borderId="10" xfId="40" applyFont="1" applyFill="1" applyBorder="1" applyAlignment="1">
      <alignment vertical="center" wrapText="1"/>
    </xf>
    <xf numFmtId="9" fontId="9" fillId="0" borderId="10" xfId="49" applyFont="1" applyFill="1" applyBorder="1" applyAlignment="1">
      <alignment vertical="center" wrapText="1"/>
    </xf>
    <xf numFmtId="9" fontId="62" fillId="0" borderId="10" xfId="49" applyFont="1" applyFill="1" applyBorder="1" applyAlignment="1">
      <alignment horizontal="center" vertical="center" wrapText="1"/>
    </xf>
    <xf numFmtId="0" fontId="9" fillId="0" borderId="10" xfId="40" applyFont="1" applyFill="1" applyBorder="1" applyAlignment="1">
      <alignment horizontal="left" vertical="center" wrapText="1"/>
    </xf>
    <xf numFmtId="0" fontId="9" fillId="0" borderId="10" xfId="42" applyFont="1" applyBorder="1" applyAlignment="1">
      <alignment vertical="center" wrapText="1"/>
    </xf>
    <xf numFmtId="9" fontId="9" fillId="0" borderId="10" xfId="49" applyFont="1" applyBorder="1" applyAlignment="1">
      <alignment vertical="center" wrapText="1"/>
    </xf>
    <xf numFmtId="0" fontId="8" fillId="0" borderId="10" xfId="40" applyFont="1" applyBorder="1"/>
    <xf numFmtId="0" fontId="8" fillId="0" borderId="10" xfId="40" applyFont="1" applyFill="1" applyBorder="1" applyAlignment="1">
      <alignment horizontal="left" vertical="center" wrapText="1"/>
    </xf>
    <xf numFmtId="0" fontId="8" fillId="0" borderId="10" xfId="40" applyFont="1" applyBorder="1" applyAlignment="1">
      <alignment vertical="center" wrapText="1"/>
    </xf>
    <xf numFmtId="0" fontId="8" fillId="0" borderId="10" xfId="40" applyFont="1" applyFill="1" applyBorder="1" applyAlignment="1">
      <alignment vertical="center" wrapText="1"/>
    </xf>
    <xf numFmtId="0" fontId="7" fillId="0" borderId="10" xfId="40" applyFont="1" applyBorder="1" applyAlignment="1">
      <alignment vertical="center" wrapText="1"/>
    </xf>
    <xf numFmtId="0" fontId="8" fillId="0" borderId="10" xfId="40" applyFont="1" applyBorder="1" applyAlignment="1">
      <alignment wrapText="1"/>
    </xf>
    <xf numFmtId="1" fontId="53" fillId="0" borderId="10" xfId="40" applyNumberFormat="1" applyBorder="1" applyAlignment="1">
      <alignment horizontal="center" vertical="center" wrapText="1"/>
    </xf>
    <xf numFmtId="0" fontId="7" fillId="0" borderId="25" xfId="40" applyFont="1" applyFill="1" applyBorder="1" applyAlignment="1">
      <alignment vertical="center" wrapText="1"/>
    </xf>
    <xf numFmtId="0" fontId="7" fillId="0" borderId="10" xfId="40" applyFont="1" applyFill="1" applyBorder="1" applyAlignment="1">
      <alignment horizontal="left" vertical="center" wrapText="1"/>
    </xf>
    <xf numFmtId="0" fontId="7" fillId="0" borderId="10" xfId="40" applyFont="1" applyFill="1" applyBorder="1" applyAlignment="1">
      <alignment vertical="center" wrapText="1"/>
    </xf>
    <xf numFmtId="0" fontId="6" fillId="0" borderId="10" xfId="40" applyFont="1" applyBorder="1" applyAlignment="1">
      <alignment vertical="center" wrapText="1"/>
    </xf>
    <xf numFmtId="0" fontId="6" fillId="0" borderId="10" xfId="42" applyFont="1" applyBorder="1" applyAlignment="1">
      <alignment vertical="center" wrapText="1"/>
    </xf>
    <xf numFmtId="0" fontId="5" fillId="0" borderId="10" xfId="40" applyFont="1" applyFill="1" applyBorder="1" applyAlignment="1">
      <alignment vertical="center" wrapText="1"/>
    </xf>
    <xf numFmtId="0" fontId="41" fillId="0" borderId="10" xfId="0" applyFont="1" applyBorder="1" applyAlignment="1">
      <alignment wrapText="1"/>
    </xf>
    <xf numFmtId="0" fontId="5" fillId="0" borderId="10" xfId="42" applyFont="1" applyBorder="1" applyAlignment="1">
      <alignment vertical="center" wrapText="1"/>
    </xf>
    <xf numFmtId="9" fontId="53" fillId="0" borderId="10" xfId="49" applyNumberFormat="1" applyFont="1" applyBorder="1" applyAlignment="1">
      <alignment vertical="center" wrapText="1"/>
    </xf>
    <xf numFmtId="0" fontId="57" fillId="0" borderId="10" xfId="42" applyFont="1" applyFill="1" applyBorder="1" applyAlignment="1">
      <alignment horizontal="center" vertical="center" wrapText="1"/>
    </xf>
    <xf numFmtId="0" fontId="53" fillId="0" borderId="10" xfId="40" applyFont="1" applyFill="1" applyBorder="1" applyAlignment="1">
      <alignment horizontal="center" vertical="center" wrapText="1"/>
    </xf>
    <xf numFmtId="0" fontId="4" fillId="0" borderId="10" xfId="40" applyFont="1" applyBorder="1" applyAlignment="1">
      <alignment vertical="center" wrapText="1"/>
    </xf>
    <xf numFmtId="9" fontId="53" fillId="0" borderId="10" xfId="49" applyFont="1" applyFill="1" applyBorder="1" applyAlignment="1">
      <alignment horizontal="center" vertical="center" wrapText="1"/>
    </xf>
    <xf numFmtId="0" fontId="56" fillId="0" borderId="19" xfId="42" applyFont="1" applyFill="1" applyBorder="1" applyAlignment="1">
      <alignment horizontal="center" vertical="center" wrapText="1"/>
    </xf>
    <xf numFmtId="0" fontId="3" fillId="0" borderId="10" xfId="40" applyFont="1" applyBorder="1" applyAlignment="1">
      <alignment horizontal="left" vertical="center" wrapText="1"/>
    </xf>
    <xf numFmtId="0" fontId="3" fillId="0" borderId="10" xfId="42" applyFont="1" applyFill="1" applyBorder="1" applyAlignment="1">
      <alignment vertical="center" wrapText="1"/>
    </xf>
    <xf numFmtId="0" fontId="3" fillId="0" borderId="10" xfId="42" applyFont="1" applyBorder="1" applyAlignment="1">
      <alignment vertical="center" wrapText="1"/>
    </xf>
    <xf numFmtId="0" fontId="3" fillId="0" borderId="10" xfId="40" applyFont="1" applyFill="1" applyBorder="1" applyAlignment="1">
      <alignment vertical="center" wrapText="1"/>
    </xf>
    <xf numFmtId="0" fontId="3" fillId="0" borderId="10" xfId="42" applyFont="1" applyFill="1" applyBorder="1" applyAlignment="1">
      <alignment horizontal="center" vertical="center" wrapText="1"/>
    </xf>
    <xf numFmtId="0" fontId="53" fillId="10" borderId="10" xfId="42" applyFill="1" applyBorder="1" applyAlignment="1">
      <alignment vertical="center" wrapText="1"/>
    </xf>
    <xf numFmtId="0" fontId="3" fillId="0" borderId="10" xfId="42" applyFont="1" applyBorder="1" applyAlignment="1">
      <alignment wrapText="1"/>
    </xf>
    <xf numFmtId="0" fontId="3" fillId="0" borderId="10" xfId="40" applyFont="1" applyBorder="1" applyAlignment="1">
      <alignment vertical="center"/>
    </xf>
    <xf numFmtId="0" fontId="2" fillId="0" borderId="10" xfId="40" applyFont="1" applyBorder="1" applyAlignment="1">
      <alignment vertical="center" wrapText="1"/>
    </xf>
    <xf numFmtId="9" fontId="56" fillId="0" borderId="10" xfId="49" applyFont="1" applyFill="1" applyBorder="1" applyAlignment="1">
      <alignment horizontal="right"/>
    </xf>
    <xf numFmtId="0" fontId="2" fillId="0" borderId="10" xfId="40" applyFont="1" applyFill="1" applyBorder="1" applyAlignment="1">
      <alignment horizontal="left" wrapText="1"/>
    </xf>
    <xf numFmtId="0" fontId="2" fillId="0" borderId="10" xfId="40" applyFont="1" applyFill="1" applyBorder="1" applyAlignment="1">
      <alignment wrapText="1"/>
    </xf>
    <xf numFmtId="9" fontId="53" fillId="0" borderId="10" xfId="40" applyNumberFormat="1" applyFill="1" applyBorder="1"/>
    <xf numFmtId="0" fontId="2" fillId="0" borderId="10" xfId="42" applyFont="1" applyBorder="1" applyAlignment="1">
      <alignment vertical="center" wrapText="1"/>
    </xf>
    <xf numFmtId="0" fontId="2" fillId="0" borderId="10" xfId="42" applyFont="1" applyFill="1" applyBorder="1" applyAlignment="1">
      <alignment vertical="center" wrapText="1"/>
    </xf>
    <xf numFmtId="0" fontId="21" fillId="0" borderId="0" xfId="55" applyFont="1"/>
    <xf numFmtId="0" fontId="25" fillId="9" borderId="34" xfId="55" applyFont="1" applyFill="1" applyBorder="1" applyAlignment="1">
      <alignment horizontal="center" vertical="center"/>
    </xf>
    <xf numFmtId="0" fontId="25" fillId="9" borderId="19" xfId="55" applyFont="1" applyFill="1" applyBorder="1" applyAlignment="1">
      <alignment vertical="center" wrapText="1"/>
    </xf>
    <xf numFmtId="0" fontId="29" fillId="0" borderId="16" xfId="55" applyFont="1" applyBorder="1" applyAlignment="1">
      <alignment horizontal="center" vertical="center"/>
    </xf>
    <xf numFmtId="0" fontId="29" fillId="0" borderId="1" xfId="55" applyFont="1" applyBorder="1" applyAlignment="1">
      <alignment horizontal="center" vertical="center"/>
    </xf>
    <xf numFmtId="9" fontId="29" fillId="0" borderId="1" xfId="51" applyFont="1" applyBorder="1" applyAlignment="1">
      <alignment horizontal="center" vertical="center"/>
    </xf>
    <xf numFmtId="0" fontId="29" fillId="5" borderId="17" xfId="55" applyFont="1" applyFill="1" applyBorder="1" applyAlignment="1">
      <alignment horizontal="center" vertical="center" wrapText="1"/>
    </xf>
    <xf numFmtId="9" fontId="29" fillId="0" borderId="1" xfId="55" applyNumberFormat="1" applyFont="1" applyBorder="1" applyAlignment="1">
      <alignment horizontal="center" vertical="center"/>
    </xf>
    <xf numFmtId="0" fontId="29" fillId="5" borderId="37" xfId="55" applyFont="1" applyFill="1" applyBorder="1" applyAlignment="1">
      <alignment horizontal="center" vertical="center" wrapText="1"/>
    </xf>
    <xf numFmtId="0" fontId="25" fillId="9" borderId="10" xfId="55" applyFont="1" applyFill="1" applyBorder="1" applyAlignment="1">
      <alignment horizontal="center" vertical="center"/>
    </xf>
    <xf numFmtId="0" fontId="25" fillId="9" borderId="25" xfId="55" applyFont="1" applyFill="1" applyBorder="1" applyAlignment="1">
      <alignment vertical="center" wrapText="1"/>
    </xf>
    <xf numFmtId="10" fontId="29" fillId="0" borderId="1" xfId="55" applyNumberFormat="1" applyFont="1" applyBorder="1" applyAlignment="1">
      <alignment horizontal="center" vertical="center"/>
    </xf>
    <xf numFmtId="0" fontId="29" fillId="6" borderId="18" xfId="55" applyFont="1" applyFill="1" applyBorder="1" applyAlignment="1">
      <alignment horizontal="center" vertical="center" wrapText="1"/>
    </xf>
    <xf numFmtId="0" fontId="29" fillId="6" borderId="37" xfId="55" applyFont="1" applyFill="1" applyBorder="1" applyAlignment="1">
      <alignment horizontal="center" vertical="center" wrapText="1"/>
    </xf>
    <xf numFmtId="0" fontId="21" fillId="9" borderId="19" xfId="55" applyFont="1" applyFill="1" applyBorder="1" applyAlignment="1">
      <alignment vertical="center"/>
    </xf>
    <xf numFmtId="0" fontId="24" fillId="9" borderId="19" xfId="55" applyFont="1" applyFill="1" applyBorder="1" applyAlignment="1">
      <alignment horizontal="center" vertical="center" wrapText="1"/>
    </xf>
    <xf numFmtId="0" fontId="25" fillId="9" borderId="34" xfId="55" applyFont="1" applyFill="1" applyBorder="1" applyAlignment="1">
      <alignment vertical="center" wrapText="1"/>
    </xf>
    <xf numFmtId="0" fontId="25" fillId="9" borderId="35" xfId="55" applyFont="1" applyFill="1" applyBorder="1" applyAlignment="1">
      <alignment vertical="center" wrapText="1"/>
    </xf>
    <xf numFmtId="0" fontId="25" fillId="9" borderId="36" xfId="55" applyFont="1" applyFill="1" applyBorder="1" applyAlignment="1">
      <alignment vertical="center" wrapText="1"/>
    </xf>
    <xf numFmtId="0" fontId="29" fillId="7" borderId="20" xfId="55" applyFont="1" applyFill="1" applyBorder="1" applyAlignment="1">
      <alignment horizontal="center" vertical="center" wrapText="1"/>
    </xf>
    <xf numFmtId="0" fontId="29" fillId="7" borderId="37" xfId="55" applyFont="1" applyFill="1" applyBorder="1" applyAlignment="1">
      <alignment horizontal="center" vertical="center" wrapText="1"/>
    </xf>
    <xf numFmtId="0" fontId="32" fillId="3" borderId="21" xfId="55" applyFont="1" applyFill="1" applyBorder="1" applyAlignment="1">
      <alignment vertical="center"/>
    </xf>
    <xf numFmtId="0" fontId="32" fillId="3" borderId="22" xfId="55" applyFont="1" applyFill="1" applyBorder="1" applyAlignment="1">
      <alignment vertical="center"/>
    </xf>
    <xf numFmtId="0" fontId="32" fillId="3" borderId="23" xfId="55" applyFont="1" applyFill="1" applyBorder="1" applyAlignment="1">
      <alignment vertical="center"/>
    </xf>
    <xf numFmtId="0" fontId="31" fillId="8" borderId="24" xfId="55" applyFont="1" applyFill="1" applyBorder="1" applyAlignment="1">
      <alignment vertical="center"/>
    </xf>
    <xf numFmtId="0" fontId="25" fillId="0" borderId="19" xfId="55" applyFont="1" applyBorder="1" applyAlignment="1" applyProtection="1">
      <alignment horizontal="center" vertical="center" wrapText="1"/>
      <protection locked="0"/>
    </xf>
    <xf numFmtId="0" fontId="25" fillId="0" borderId="19" xfId="55" applyFont="1" applyBorder="1" applyAlignment="1" applyProtection="1">
      <alignment horizontal="center" vertical="center"/>
      <protection locked="0"/>
    </xf>
    <xf numFmtId="0" fontId="25" fillId="2" borderId="10" xfId="55" applyFont="1" applyFill="1" applyBorder="1" applyAlignment="1">
      <alignment horizontal="center" vertical="center"/>
    </xf>
    <xf numFmtId="0" fontId="25" fillId="2" borderId="19" xfId="55" applyFont="1" applyFill="1" applyBorder="1" applyAlignment="1">
      <alignment horizontal="center" vertical="center"/>
    </xf>
    <xf numFmtId="166" fontId="25" fillId="2" borderId="10" xfId="55" applyNumberFormat="1" applyFont="1" applyFill="1" applyBorder="1" applyAlignment="1">
      <alignment horizontal="center" vertical="center"/>
    </xf>
    <xf numFmtId="166" fontId="25" fillId="2" borderId="38" xfId="55" applyNumberFormat="1" applyFont="1" applyFill="1" applyBorder="1" applyAlignment="1">
      <alignment horizontal="center" vertical="center"/>
    </xf>
    <xf numFmtId="0" fontId="28" fillId="8" borderId="19" xfId="55" applyFont="1" applyFill="1" applyBorder="1" applyAlignment="1">
      <alignment horizontal="center" vertical="center" wrapText="1"/>
    </xf>
    <xf numFmtId="0" fontId="28" fillId="8" borderId="19" xfId="55" applyFont="1" applyFill="1" applyBorder="1" applyAlignment="1">
      <alignment vertical="center" wrapText="1"/>
    </xf>
    <xf numFmtId="0" fontId="28" fillId="8" borderId="10" xfId="55" applyFont="1" applyFill="1" applyBorder="1" applyAlignment="1">
      <alignment horizontal="center" vertical="center" wrapText="1"/>
    </xf>
    <xf numFmtId="0" fontId="28" fillId="8" borderId="25" xfId="55" applyFont="1" applyFill="1" applyBorder="1" applyAlignment="1">
      <alignment horizontal="center" vertical="center" wrapText="1"/>
    </xf>
    <xf numFmtId="0" fontId="28" fillId="8" borderId="25" xfId="55" applyFont="1" applyFill="1" applyBorder="1" applyAlignment="1">
      <alignment vertical="center" wrapText="1"/>
    </xf>
    <xf numFmtId="0" fontId="25" fillId="0" borderId="10" xfId="55" applyFont="1" applyBorder="1" applyAlignment="1" applyProtection="1">
      <alignment horizontal="center" vertical="center" wrapText="1"/>
      <protection locked="0"/>
    </xf>
    <xf numFmtId="9" fontId="2" fillId="0" borderId="10" xfId="49" applyFont="1" applyBorder="1" applyAlignment="1">
      <alignment vertical="center" wrapText="1"/>
    </xf>
    <xf numFmtId="0" fontId="59" fillId="0" borderId="34" xfId="40" applyFont="1" applyFill="1" applyBorder="1" applyAlignment="1">
      <alignment horizontal="center" vertical="center" wrapText="1"/>
    </xf>
    <xf numFmtId="0" fontId="59" fillId="0" borderId="36" xfId="40" applyFont="1" applyFill="1" applyBorder="1" applyAlignment="1">
      <alignment horizontal="center" vertical="center" wrapText="1"/>
    </xf>
    <xf numFmtId="0" fontId="58" fillId="15" borderId="23" xfId="40" applyFont="1" applyFill="1" applyBorder="1" applyAlignment="1">
      <alignment horizontal="center" vertical="center" wrapText="1"/>
    </xf>
    <xf numFmtId="0" fontId="58" fillId="15" borderId="39" xfId="40" applyFont="1" applyFill="1" applyBorder="1" applyAlignment="1">
      <alignment horizontal="center" vertical="center" wrapText="1"/>
    </xf>
    <xf numFmtId="0" fontId="58" fillId="15" borderId="40" xfId="40" applyFont="1" applyFill="1" applyBorder="1" applyAlignment="1">
      <alignment horizontal="center" vertical="center" wrapText="1"/>
    </xf>
    <xf numFmtId="0" fontId="60" fillId="16" borderId="10" xfId="40" applyFont="1" applyFill="1" applyBorder="1" applyAlignment="1">
      <alignment horizontal="center" vertical="center" wrapText="1"/>
    </xf>
    <xf numFmtId="0" fontId="58" fillId="11" borderId="19" xfId="0" applyFont="1" applyFill="1" applyBorder="1" applyAlignment="1">
      <alignment horizontal="center" vertical="center" wrapText="1"/>
    </xf>
    <xf numFmtId="0" fontId="58" fillId="11" borderId="38" xfId="0" applyFont="1" applyFill="1" applyBorder="1" applyAlignment="1">
      <alignment horizontal="center" vertical="center" wrapText="1"/>
    </xf>
    <xf numFmtId="0" fontId="58" fillId="11" borderId="25" xfId="0" applyFont="1" applyFill="1" applyBorder="1" applyAlignment="1">
      <alignment horizontal="center" vertical="center" wrapText="1"/>
    </xf>
    <xf numFmtId="0" fontId="59" fillId="0" borderId="10" xfId="40" applyFont="1" applyFill="1" applyBorder="1" applyAlignment="1">
      <alignment horizontal="left" vertical="center" wrapText="1"/>
    </xf>
    <xf numFmtId="0" fontId="66" fillId="0" borderId="10" xfId="40" applyFont="1" applyFill="1" applyBorder="1" applyAlignment="1">
      <alignment horizontal="left" vertical="center" wrapText="1"/>
    </xf>
    <xf numFmtId="0" fontId="58" fillId="15" borderId="19" xfId="40" applyFont="1" applyFill="1" applyBorder="1" applyAlignment="1">
      <alignment horizontal="center" vertical="center" wrapText="1"/>
    </xf>
    <xf numFmtId="0" fontId="58" fillId="15" borderId="38" xfId="40" applyFont="1" applyFill="1" applyBorder="1" applyAlignment="1">
      <alignment horizontal="center" vertical="center" wrapText="1"/>
    </xf>
    <xf numFmtId="0" fontId="58" fillId="15" borderId="25" xfId="40" applyFont="1" applyFill="1" applyBorder="1" applyAlignment="1">
      <alignment horizontal="center" vertical="center" wrapText="1"/>
    </xf>
    <xf numFmtId="0" fontId="58" fillId="11" borderId="19" xfId="40" applyFont="1" applyFill="1" applyBorder="1" applyAlignment="1">
      <alignment horizontal="center" vertical="center" wrapText="1"/>
    </xf>
    <xf numFmtId="0" fontId="58" fillId="11" borderId="25" xfId="40" applyFont="1" applyFill="1" applyBorder="1" applyAlignment="1">
      <alignment horizontal="center" vertical="center" wrapText="1"/>
    </xf>
    <xf numFmtId="0" fontId="58" fillId="11" borderId="10" xfId="40" applyFont="1" applyFill="1" applyBorder="1" applyAlignment="1">
      <alignment horizontal="center" vertical="center" wrapText="1"/>
    </xf>
    <xf numFmtId="0" fontId="0" fillId="0" borderId="25" xfId="0" applyBorder="1" applyAlignment="1">
      <alignment vertical="center" wrapText="1"/>
    </xf>
    <xf numFmtId="0" fontId="58" fillId="15" borderId="19" xfId="0" applyFont="1" applyFill="1" applyBorder="1" applyAlignment="1">
      <alignment horizontal="center" vertical="center" wrapText="1"/>
    </xf>
    <xf numFmtId="0" fontId="58" fillId="15" borderId="25" xfId="0" applyFont="1" applyFill="1" applyBorder="1" applyAlignment="1">
      <alignment horizontal="center" vertical="center" wrapText="1"/>
    </xf>
    <xf numFmtId="0" fontId="58" fillId="15" borderId="21" xfId="0" applyFont="1" applyFill="1" applyBorder="1" applyAlignment="1">
      <alignment horizontal="center" vertical="center" wrapText="1"/>
    </xf>
    <xf numFmtId="0" fontId="58" fillId="15" borderId="23" xfId="0" applyFont="1" applyFill="1" applyBorder="1" applyAlignment="1">
      <alignment horizontal="center" vertical="center" wrapText="1"/>
    </xf>
    <xf numFmtId="0" fontId="63" fillId="0" borderId="19" xfId="40" applyFont="1" applyFill="1" applyBorder="1" applyAlignment="1">
      <alignment horizontal="center" vertical="center" wrapText="1"/>
    </xf>
    <xf numFmtId="0" fontId="63" fillId="0" borderId="38" xfId="40" applyFont="1" applyFill="1" applyBorder="1" applyAlignment="1">
      <alignment horizontal="center" vertical="center" wrapText="1"/>
    </xf>
    <xf numFmtId="0" fontId="63" fillId="0" borderId="25" xfId="40" applyFont="1" applyFill="1" applyBorder="1" applyAlignment="1">
      <alignment horizontal="center" vertical="center" wrapText="1"/>
    </xf>
    <xf numFmtId="0" fontId="56" fillId="10" borderId="19" xfId="40" applyFont="1" applyFill="1" applyBorder="1" applyAlignment="1">
      <alignment horizontal="center" vertical="center" wrapText="1"/>
    </xf>
    <xf numFmtId="0" fontId="56" fillId="10" borderId="25" xfId="40" applyFont="1" applyFill="1" applyBorder="1" applyAlignment="1">
      <alignment horizontal="center" vertical="center" wrapText="1"/>
    </xf>
    <xf numFmtId="0" fontId="58" fillId="0" borderId="19" xfId="40" applyFont="1" applyFill="1" applyBorder="1" applyAlignment="1">
      <alignment horizontal="center" vertical="center" wrapText="1"/>
    </xf>
    <xf numFmtId="0" fontId="58" fillId="0" borderId="38" xfId="40" applyFont="1" applyFill="1" applyBorder="1" applyAlignment="1">
      <alignment horizontal="center" vertical="center" wrapText="1"/>
    </xf>
    <xf numFmtId="0" fontId="58" fillId="0" borderId="25" xfId="40" applyFont="1" applyFill="1" applyBorder="1" applyAlignment="1">
      <alignment horizontal="center" vertical="center" wrapText="1"/>
    </xf>
    <xf numFmtId="0" fontId="53" fillId="10" borderId="10" xfId="40" applyFill="1" applyBorder="1" applyAlignment="1">
      <alignment horizontal="center" vertical="center" wrapText="1"/>
    </xf>
    <xf numFmtId="0" fontId="53" fillId="0" borderId="19" xfId="40" applyFill="1" applyBorder="1" applyAlignment="1">
      <alignment horizontal="center" vertical="center" wrapText="1"/>
    </xf>
    <xf numFmtId="0" fontId="53" fillId="0" borderId="38" xfId="40" applyFill="1" applyBorder="1" applyAlignment="1">
      <alignment horizontal="center" vertical="center" wrapText="1"/>
    </xf>
    <xf numFmtId="0" fontId="53" fillId="0" borderId="25" xfId="40" applyFill="1" applyBorder="1" applyAlignment="1">
      <alignment horizontal="center" vertical="center" wrapText="1"/>
    </xf>
    <xf numFmtId="44" fontId="56" fillId="0" borderId="19" xfId="4" applyFont="1" applyFill="1" applyBorder="1" applyAlignment="1">
      <alignment horizontal="center" vertical="center" wrapText="1"/>
    </xf>
    <xf numFmtId="44" fontId="56" fillId="0" borderId="25" xfId="4" applyFont="1" applyFill="1" applyBorder="1" applyAlignment="1">
      <alignment horizontal="center" vertical="center" wrapText="1"/>
    </xf>
    <xf numFmtId="9" fontId="56" fillId="0" borderId="19" xfId="40" applyNumberFormat="1" applyFont="1" applyFill="1" applyBorder="1" applyAlignment="1">
      <alignment horizontal="center" vertical="center" wrapText="1"/>
    </xf>
    <xf numFmtId="0" fontId="56" fillId="0" borderId="38" xfId="40" applyFont="1" applyFill="1" applyBorder="1" applyAlignment="1">
      <alignment horizontal="center" vertical="center" wrapText="1"/>
    </xf>
    <xf numFmtId="0" fontId="56" fillId="0" borderId="25" xfId="40" applyFont="1" applyFill="1" applyBorder="1" applyAlignment="1">
      <alignment horizontal="center" vertical="center" wrapText="1"/>
    </xf>
    <xf numFmtId="1" fontId="56" fillId="0" borderId="19" xfId="40" applyNumberFormat="1" applyFont="1" applyFill="1" applyBorder="1" applyAlignment="1">
      <alignment horizontal="center" vertical="center" wrapText="1"/>
    </xf>
    <xf numFmtId="1" fontId="56" fillId="0" borderId="38" xfId="40" applyNumberFormat="1" applyFont="1" applyFill="1" applyBorder="1" applyAlignment="1">
      <alignment horizontal="center" vertical="center" wrapText="1"/>
    </xf>
    <xf numFmtId="1" fontId="56" fillId="0" borderId="25" xfId="40" applyNumberFormat="1" applyFont="1" applyFill="1" applyBorder="1" applyAlignment="1">
      <alignment horizontal="center" vertical="center" wrapText="1"/>
    </xf>
    <xf numFmtId="9" fontId="56" fillId="0" borderId="19" xfId="49" applyFont="1" applyFill="1" applyBorder="1" applyAlignment="1">
      <alignment horizontal="center" vertical="center" wrapText="1"/>
    </xf>
    <xf numFmtId="9" fontId="56" fillId="0" borderId="38" xfId="49" applyFont="1" applyFill="1" applyBorder="1" applyAlignment="1">
      <alignment horizontal="center" vertical="center" wrapText="1"/>
    </xf>
    <xf numFmtId="9" fontId="56" fillId="0" borderId="25" xfId="49" applyFont="1" applyFill="1" applyBorder="1" applyAlignment="1">
      <alignment horizontal="center" vertical="center" wrapText="1"/>
    </xf>
    <xf numFmtId="1" fontId="53" fillId="0" borderId="19" xfId="40" applyNumberFormat="1" applyFill="1" applyBorder="1" applyAlignment="1">
      <alignment horizontal="center" vertical="center" wrapText="1"/>
    </xf>
    <xf numFmtId="1" fontId="53" fillId="0" borderId="38" xfId="40" applyNumberFormat="1" applyFill="1" applyBorder="1" applyAlignment="1">
      <alignment horizontal="center" vertical="center" wrapText="1"/>
    </xf>
    <xf numFmtId="1" fontId="53" fillId="0" borderId="25" xfId="40" applyNumberFormat="1" applyFill="1" applyBorder="1" applyAlignment="1">
      <alignment horizontal="center" vertical="center" wrapText="1"/>
    </xf>
    <xf numFmtId="9" fontId="53" fillId="0" borderId="19" xfId="49" applyFont="1" applyFill="1" applyBorder="1" applyAlignment="1">
      <alignment horizontal="center" vertical="center" wrapText="1"/>
    </xf>
    <xf numFmtId="9" fontId="53" fillId="0" borderId="38" xfId="49" applyFont="1" applyFill="1" applyBorder="1" applyAlignment="1">
      <alignment horizontal="center" vertical="center" wrapText="1"/>
    </xf>
    <xf numFmtId="9" fontId="53" fillId="0" borderId="25" xfId="49" applyFont="1" applyFill="1" applyBorder="1" applyAlignment="1">
      <alignment horizontal="center" vertical="center" wrapText="1"/>
    </xf>
    <xf numFmtId="0" fontId="56" fillId="0" borderId="19" xfId="40" applyFont="1" applyFill="1" applyBorder="1" applyAlignment="1">
      <alignment horizontal="center" vertical="center" wrapText="1"/>
    </xf>
    <xf numFmtId="44" fontId="56" fillId="0" borderId="38" xfId="4" applyFont="1" applyFill="1" applyBorder="1" applyAlignment="1">
      <alignment horizontal="center" vertical="center" wrapText="1"/>
    </xf>
    <xf numFmtId="44" fontId="53" fillId="0" borderId="19" xfId="40" applyNumberFormat="1" applyFill="1" applyBorder="1" applyAlignment="1">
      <alignment horizontal="center" vertical="center" wrapText="1"/>
    </xf>
    <xf numFmtId="44" fontId="53" fillId="0" borderId="38" xfId="40" applyNumberFormat="1" applyFill="1" applyBorder="1" applyAlignment="1">
      <alignment horizontal="center" vertical="center" wrapText="1"/>
    </xf>
    <xf numFmtId="44" fontId="53" fillId="0" borderId="25" xfId="40" applyNumberFormat="1" applyFill="1" applyBorder="1" applyAlignment="1">
      <alignment horizontal="center" vertical="center" wrapText="1"/>
    </xf>
    <xf numFmtId="0" fontId="37" fillId="2" borderId="10" xfId="0" applyFont="1" applyFill="1" applyBorder="1" applyAlignment="1">
      <alignment horizontal="center" vertical="center" wrapText="1"/>
    </xf>
    <xf numFmtId="0" fontId="0" fillId="0" borderId="38" xfId="0" applyBorder="1" applyAlignment="1">
      <alignment vertical="center" wrapText="1"/>
    </xf>
    <xf numFmtId="0" fontId="56" fillId="10" borderId="38" xfId="40" applyFont="1" applyFill="1" applyBorder="1" applyAlignment="1">
      <alignment horizontal="center" vertical="center" wrapText="1"/>
    </xf>
    <xf numFmtId="0" fontId="8" fillId="0" borderId="19" xfId="40" applyFont="1" applyFill="1" applyBorder="1" applyAlignment="1">
      <alignment horizontal="center" vertical="center" wrapText="1"/>
    </xf>
    <xf numFmtId="10" fontId="37" fillId="2" borderId="19" xfId="0" applyNumberFormat="1" applyFont="1" applyFill="1" applyBorder="1" applyAlignment="1">
      <alignment horizontal="left" vertical="center" wrapText="1"/>
    </xf>
    <xf numFmtId="10" fontId="37" fillId="2" borderId="25" xfId="0" applyNumberFormat="1" applyFont="1" applyFill="1" applyBorder="1" applyAlignment="1">
      <alignment horizontal="left" vertical="center" wrapText="1"/>
    </xf>
    <xf numFmtId="10" fontId="37" fillId="2" borderId="10" xfId="0" applyNumberFormat="1" applyFont="1" applyFill="1" applyBorder="1" applyAlignment="1">
      <alignment horizontal="center" vertical="center" wrapText="1"/>
    </xf>
    <xf numFmtId="10" fontId="37" fillId="2" borderId="19" xfId="0" applyNumberFormat="1" applyFont="1" applyFill="1" applyBorder="1" applyAlignment="1">
      <alignment horizontal="center" vertical="center" wrapText="1"/>
    </xf>
    <xf numFmtId="10" fontId="37" fillId="2" borderId="25" xfId="0" applyNumberFormat="1" applyFont="1" applyFill="1" applyBorder="1" applyAlignment="1">
      <alignment horizontal="center" vertical="center" wrapText="1"/>
    </xf>
    <xf numFmtId="42" fontId="53" fillId="0" borderId="19" xfId="40" applyNumberFormat="1" applyFill="1" applyBorder="1" applyAlignment="1">
      <alignment horizontal="center" vertical="center" wrapText="1"/>
    </xf>
    <xf numFmtId="42" fontId="53" fillId="0" borderId="38" xfId="40" applyNumberFormat="1" applyFill="1" applyBorder="1" applyAlignment="1">
      <alignment horizontal="center" vertical="center" wrapText="1"/>
    </xf>
    <xf numFmtId="42" fontId="53" fillId="0" borderId="25" xfId="40" applyNumberFormat="1" applyFill="1" applyBorder="1" applyAlignment="1">
      <alignment horizontal="center" vertical="center" wrapText="1"/>
    </xf>
    <xf numFmtId="0" fontId="61" fillId="0" borderId="19" xfId="40" applyFont="1" applyFill="1" applyBorder="1" applyAlignment="1">
      <alignment horizontal="left" vertical="center" wrapText="1"/>
    </xf>
    <xf numFmtId="0" fontId="61" fillId="0" borderId="38" xfId="40" applyFont="1" applyFill="1" applyBorder="1" applyAlignment="1">
      <alignment horizontal="left" vertical="center" wrapText="1"/>
    </xf>
    <xf numFmtId="0" fontId="61" fillId="0" borderId="25" xfId="40" applyFont="1" applyFill="1" applyBorder="1" applyAlignment="1">
      <alignment horizontal="left" vertical="center" wrapText="1"/>
    </xf>
    <xf numFmtId="0" fontId="63" fillId="0" borderId="23" xfId="40" applyFont="1" applyFill="1" applyBorder="1" applyAlignment="1">
      <alignment horizontal="left" vertical="center" wrapText="1"/>
    </xf>
    <xf numFmtId="0" fontId="63" fillId="0" borderId="39" xfId="40" applyFont="1" applyFill="1"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58" fillId="11" borderId="34" xfId="40" applyFont="1" applyFill="1" applyBorder="1" applyAlignment="1">
      <alignment horizontal="center" vertical="center" wrapText="1"/>
    </xf>
    <xf numFmtId="0" fontId="58" fillId="11" borderId="36" xfId="40" applyFont="1" applyFill="1" applyBorder="1" applyAlignment="1">
      <alignment horizontal="center" vertical="center" wrapText="1"/>
    </xf>
    <xf numFmtId="9" fontId="56" fillId="10" borderId="19" xfId="49" applyFont="1" applyFill="1" applyBorder="1" applyAlignment="1">
      <alignment horizontal="center" vertical="center" wrapText="1"/>
    </xf>
    <xf numFmtId="9" fontId="56" fillId="10" borderId="38" xfId="49" applyFont="1" applyFill="1" applyBorder="1" applyAlignment="1">
      <alignment horizontal="center" vertical="center" wrapText="1"/>
    </xf>
    <xf numFmtId="9" fontId="56" fillId="10" borderId="25" xfId="49" applyFont="1" applyFill="1" applyBorder="1" applyAlignment="1">
      <alignment horizontal="center" vertical="center" wrapText="1"/>
    </xf>
    <xf numFmtId="0" fontId="61" fillId="0" borderId="19" xfId="40" applyFont="1" applyFill="1" applyBorder="1" applyAlignment="1">
      <alignment horizontal="center" vertical="center" wrapText="1"/>
    </xf>
    <xf numFmtId="0" fontId="61" fillId="0" borderId="38" xfId="40" applyFont="1" applyFill="1" applyBorder="1" applyAlignment="1">
      <alignment horizontal="center" vertical="center" wrapText="1"/>
    </xf>
    <xf numFmtId="0" fontId="61" fillId="0" borderId="25" xfId="40" applyFont="1" applyFill="1" applyBorder="1" applyAlignment="1">
      <alignment horizontal="center" vertical="center" wrapText="1"/>
    </xf>
    <xf numFmtId="0" fontId="60" fillId="16" borderId="34" xfId="40" applyFont="1" applyFill="1" applyBorder="1" applyAlignment="1">
      <alignment horizontal="center" vertical="center" wrapText="1"/>
    </xf>
    <xf numFmtId="0" fontId="60" fillId="16" borderId="36" xfId="40" applyFont="1" applyFill="1" applyBorder="1" applyAlignment="1">
      <alignment horizontal="center" vertical="center" wrapText="1"/>
    </xf>
    <xf numFmtId="0" fontId="60" fillId="16" borderId="35" xfId="40" applyFont="1" applyFill="1" applyBorder="1" applyAlignment="1">
      <alignment horizontal="center" vertical="center" wrapText="1"/>
    </xf>
    <xf numFmtId="1" fontId="56" fillId="10" borderId="19" xfId="40" applyNumberFormat="1" applyFont="1" applyFill="1" applyBorder="1" applyAlignment="1">
      <alignment horizontal="center" vertical="center" wrapText="1"/>
    </xf>
    <xf numFmtId="1" fontId="56" fillId="10" borderId="38" xfId="40" applyNumberFormat="1" applyFont="1" applyFill="1" applyBorder="1" applyAlignment="1">
      <alignment horizontal="center" vertical="center" wrapText="1"/>
    </xf>
    <xf numFmtId="1" fontId="56" fillId="10" borderId="25" xfId="40" applyNumberFormat="1" applyFont="1" applyFill="1" applyBorder="1" applyAlignment="1">
      <alignment horizontal="center" vertical="center" wrapText="1"/>
    </xf>
    <xf numFmtId="0" fontId="67" fillId="10" borderId="19" xfId="40" applyFont="1" applyFill="1" applyBorder="1" applyAlignment="1">
      <alignment horizontal="center" vertical="center" wrapText="1"/>
    </xf>
    <xf numFmtId="0" fontId="67" fillId="10" borderId="38" xfId="40" applyFont="1" applyFill="1" applyBorder="1" applyAlignment="1">
      <alignment horizontal="center" vertical="center" wrapText="1"/>
    </xf>
    <xf numFmtId="0" fontId="67" fillId="10" borderId="25" xfId="40" applyFont="1" applyFill="1" applyBorder="1" applyAlignment="1">
      <alignment horizontal="center" vertical="center" wrapText="1"/>
    </xf>
    <xf numFmtId="44" fontId="56" fillId="10" borderId="19" xfId="40" applyNumberFormat="1" applyFont="1" applyFill="1" applyBorder="1" applyAlignment="1">
      <alignment horizontal="center" vertical="center" wrapText="1"/>
    </xf>
    <xf numFmtId="44" fontId="56" fillId="10" borderId="38" xfId="40" applyNumberFormat="1" applyFont="1" applyFill="1" applyBorder="1" applyAlignment="1">
      <alignment horizontal="center" vertical="center" wrapText="1"/>
    </xf>
    <xf numFmtId="44" fontId="56" fillId="10" borderId="25" xfId="40" applyNumberFormat="1" applyFont="1" applyFill="1" applyBorder="1" applyAlignment="1">
      <alignment horizontal="center" vertical="center" wrapText="1"/>
    </xf>
    <xf numFmtId="44" fontId="56" fillId="0" borderId="19" xfId="40" applyNumberFormat="1" applyFont="1" applyFill="1" applyBorder="1" applyAlignment="1">
      <alignment horizontal="center" vertical="center" wrapText="1"/>
    </xf>
    <xf numFmtId="44" fontId="56" fillId="0" borderId="38" xfId="40" applyNumberFormat="1" applyFont="1" applyFill="1" applyBorder="1" applyAlignment="1">
      <alignment horizontal="center" vertical="center" wrapText="1"/>
    </xf>
    <xf numFmtId="44" fontId="56" fillId="0" borderId="25" xfId="40" applyNumberFormat="1" applyFont="1" applyFill="1" applyBorder="1" applyAlignment="1">
      <alignment horizontal="center" vertical="center" wrapText="1"/>
    </xf>
    <xf numFmtId="0" fontId="10" fillId="0" borderId="19" xfId="40" applyFont="1" applyFill="1" applyBorder="1" applyAlignment="1">
      <alignment horizontal="center" vertical="center" wrapText="1"/>
    </xf>
    <xf numFmtId="0" fontId="53" fillId="0" borderId="25" xfId="40" applyFont="1" applyFill="1" applyBorder="1" applyAlignment="1">
      <alignment horizontal="center" vertical="center" wrapText="1"/>
    </xf>
    <xf numFmtId="44" fontId="53" fillId="0" borderId="19" xfId="40" applyNumberFormat="1" applyFont="1" applyFill="1" applyBorder="1" applyAlignment="1">
      <alignment horizontal="center" vertical="center" wrapText="1"/>
    </xf>
    <xf numFmtId="44" fontId="53" fillId="0" borderId="25" xfId="40" applyNumberFormat="1" applyFont="1" applyFill="1" applyBorder="1" applyAlignment="1">
      <alignment horizontal="center" vertical="center" wrapText="1"/>
    </xf>
    <xf numFmtId="0" fontId="9" fillId="0" borderId="19" xfId="40" applyFont="1" applyFill="1" applyBorder="1" applyAlignment="1">
      <alignment horizontal="center" vertical="center" wrapText="1"/>
    </xf>
    <xf numFmtId="0" fontId="53" fillId="0" borderId="19" xfId="40" applyFont="1" applyFill="1" applyBorder="1" applyAlignment="1">
      <alignment horizontal="center" vertical="center" wrapText="1"/>
    </xf>
    <xf numFmtId="0" fontId="58" fillId="0" borderId="19" xfId="40" applyFont="1" applyFill="1" applyBorder="1" applyAlignment="1">
      <alignment horizontal="left" vertical="center" wrapText="1"/>
    </xf>
    <xf numFmtId="0" fontId="58" fillId="0" borderId="25" xfId="40" applyFont="1" applyFill="1" applyBorder="1" applyAlignment="1">
      <alignment horizontal="left" vertical="center" wrapText="1"/>
    </xf>
    <xf numFmtId="0" fontId="63" fillId="0" borderId="10" xfId="40" applyFont="1" applyFill="1" applyBorder="1" applyAlignment="1">
      <alignment horizontal="left" vertical="center" wrapText="1"/>
    </xf>
    <xf numFmtId="0" fontId="10" fillId="10" borderId="19" xfId="40" applyFont="1" applyFill="1" applyBorder="1" applyAlignment="1">
      <alignment horizontal="center" vertical="center" wrapText="1"/>
    </xf>
    <xf numFmtId="0" fontId="53" fillId="10" borderId="25" xfId="40" applyFont="1" applyFill="1" applyBorder="1" applyAlignment="1">
      <alignment horizontal="center" vertical="center" wrapText="1"/>
    </xf>
    <xf numFmtId="1" fontId="53" fillId="0" borderId="19" xfId="40" applyNumberFormat="1" applyFont="1" applyFill="1" applyBorder="1" applyAlignment="1">
      <alignment horizontal="center" vertical="center" wrapText="1"/>
    </xf>
    <xf numFmtId="1" fontId="53" fillId="0" borderId="25" xfId="40" applyNumberFormat="1" applyFont="1" applyFill="1" applyBorder="1" applyAlignment="1">
      <alignment horizontal="center" vertical="center" wrapText="1"/>
    </xf>
    <xf numFmtId="0" fontId="62" fillId="0" borderId="19" xfId="40" applyFont="1" applyFill="1" applyBorder="1" applyAlignment="1">
      <alignment horizontal="center" vertical="center" wrapText="1"/>
    </xf>
    <xf numFmtId="0" fontId="62" fillId="0" borderId="38" xfId="40" applyFont="1" applyFill="1" applyBorder="1" applyAlignment="1">
      <alignment horizontal="center" vertical="center" wrapText="1"/>
    </xf>
    <xf numFmtId="0" fontId="62" fillId="0" borderId="25" xfId="40" applyFont="1" applyFill="1" applyBorder="1" applyAlignment="1">
      <alignment horizontal="center" vertical="center" wrapText="1"/>
    </xf>
    <xf numFmtId="0" fontId="63" fillId="0" borderId="19" xfId="40" applyFont="1" applyFill="1" applyBorder="1" applyAlignment="1">
      <alignment horizontal="left" vertical="top" wrapText="1"/>
    </xf>
    <xf numFmtId="0" fontId="63" fillId="0" borderId="38" xfId="40" applyFont="1" applyFill="1" applyBorder="1" applyAlignment="1">
      <alignment horizontal="left" vertical="top" wrapText="1"/>
    </xf>
    <xf numFmtId="0" fontId="63" fillId="0" borderId="25" xfId="40" applyFont="1" applyFill="1" applyBorder="1" applyAlignment="1">
      <alignment horizontal="left" vertical="top" wrapText="1"/>
    </xf>
    <xf numFmtId="44" fontId="62" fillId="0" borderId="19" xfId="40" applyNumberFormat="1" applyFont="1" applyFill="1" applyBorder="1" applyAlignment="1">
      <alignment horizontal="center" vertical="center" wrapText="1"/>
    </xf>
    <xf numFmtId="44" fontId="62" fillId="0" borderId="38" xfId="40" applyNumberFormat="1" applyFont="1" applyFill="1" applyBorder="1" applyAlignment="1">
      <alignment horizontal="center" vertical="center" wrapText="1"/>
    </xf>
    <xf numFmtId="44" fontId="62" fillId="0" borderId="25" xfId="40" applyNumberFormat="1" applyFont="1" applyFill="1" applyBorder="1" applyAlignment="1">
      <alignment horizontal="center" vertical="center" wrapText="1"/>
    </xf>
    <xf numFmtId="9" fontId="57" fillId="10" borderId="19" xfId="49" applyFont="1" applyFill="1" applyBorder="1" applyAlignment="1">
      <alignment horizontal="center" vertical="center" wrapText="1"/>
    </xf>
    <xf numFmtId="9" fontId="57" fillId="10" borderId="38" xfId="49" applyFont="1" applyFill="1" applyBorder="1" applyAlignment="1">
      <alignment horizontal="center" vertical="center" wrapText="1"/>
    </xf>
    <xf numFmtId="9" fontId="57" fillId="10" borderId="25" xfId="49" applyFont="1" applyFill="1" applyBorder="1" applyAlignment="1">
      <alignment horizontal="center" vertical="center" wrapText="1"/>
    </xf>
    <xf numFmtId="0" fontId="57" fillId="10" borderId="19" xfId="40" applyFont="1" applyFill="1" applyBorder="1" applyAlignment="1">
      <alignment horizontal="center" vertical="center" wrapText="1"/>
    </xf>
    <xf numFmtId="0" fontId="57" fillId="10" borderId="38" xfId="40" applyFont="1" applyFill="1" applyBorder="1" applyAlignment="1">
      <alignment horizontal="center" vertical="center" wrapText="1"/>
    </xf>
    <xf numFmtId="0" fontId="57" fillId="10" borderId="25" xfId="40" applyFont="1" applyFill="1" applyBorder="1" applyAlignment="1">
      <alignment horizontal="center" vertical="center" wrapText="1"/>
    </xf>
    <xf numFmtId="44" fontId="57" fillId="10" borderId="19" xfId="40" applyNumberFormat="1" applyFont="1" applyFill="1" applyBorder="1" applyAlignment="1">
      <alignment horizontal="center" vertical="center" wrapText="1"/>
    </xf>
    <xf numFmtId="44" fontId="57" fillId="10" borderId="38" xfId="40" applyNumberFormat="1" applyFont="1" applyFill="1" applyBorder="1" applyAlignment="1">
      <alignment horizontal="center" vertical="center" wrapText="1"/>
    </xf>
    <xf numFmtId="44" fontId="57" fillId="10" borderId="25" xfId="40" applyNumberFormat="1" applyFont="1" applyFill="1" applyBorder="1" applyAlignment="1">
      <alignment horizontal="center" vertical="center" wrapText="1"/>
    </xf>
    <xf numFmtId="9" fontId="62" fillId="0" borderId="19" xfId="49" applyFont="1" applyFill="1" applyBorder="1" applyAlignment="1">
      <alignment horizontal="center" vertical="center" wrapText="1"/>
    </xf>
    <xf numFmtId="9" fontId="62" fillId="0" borderId="38" xfId="49" applyFont="1" applyFill="1" applyBorder="1" applyAlignment="1">
      <alignment horizontal="center" vertical="center" wrapText="1"/>
    </xf>
    <xf numFmtId="9" fontId="62" fillId="0" borderId="25" xfId="49" applyFont="1" applyFill="1" applyBorder="1" applyAlignment="1">
      <alignment horizontal="center" vertical="center" wrapText="1"/>
    </xf>
    <xf numFmtId="1" fontId="57" fillId="10" borderId="19" xfId="40" applyNumberFormat="1" applyFont="1" applyFill="1" applyBorder="1" applyAlignment="1">
      <alignment horizontal="center" vertical="center" wrapText="1"/>
    </xf>
    <xf numFmtId="1" fontId="57" fillId="10" borderId="38" xfId="40" applyNumberFormat="1" applyFont="1" applyFill="1" applyBorder="1" applyAlignment="1">
      <alignment horizontal="center" vertical="center" wrapText="1"/>
    </xf>
    <xf numFmtId="1" fontId="57" fillId="10" borderId="25" xfId="40" applyNumberFormat="1" applyFont="1" applyFill="1" applyBorder="1" applyAlignment="1">
      <alignment horizontal="center" vertical="center" wrapText="1"/>
    </xf>
    <xf numFmtId="0" fontId="57" fillId="0" borderId="19" xfId="40" applyFont="1" applyFill="1" applyBorder="1" applyAlignment="1">
      <alignment horizontal="center" vertical="center" wrapText="1"/>
    </xf>
    <xf numFmtId="0" fontId="57" fillId="0" borderId="25" xfId="40" applyFont="1" applyFill="1" applyBorder="1" applyAlignment="1">
      <alignment horizontal="center" vertical="center" wrapText="1"/>
    </xf>
    <xf numFmtId="1" fontId="57" fillId="0" borderId="19" xfId="40" applyNumberFormat="1" applyFont="1" applyFill="1" applyBorder="1" applyAlignment="1">
      <alignment horizontal="center" vertical="center" wrapText="1"/>
    </xf>
    <xf numFmtId="1" fontId="57" fillId="0" borderId="25" xfId="40" applyNumberFormat="1" applyFont="1" applyFill="1" applyBorder="1" applyAlignment="1">
      <alignment horizontal="center" vertical="center" wrapText="1"/>
    </xf>
    <xf numFmtId="9" fontId="57" fillId="0" borderId="19" xfId="49" applyFont="1" applyFill="1" applyBorder="1" applyAlignment="1">
      <alignment horizontal="center" vertical="center" wrapText="1"/>
    </xf>
    <xf numFmtId="9" fontId="57" fillId="0" borderId="25" xfId="49" applyFont="1" applyFill="1" applyBorder="1" applyAlignment="1">
      <alignment horizontal="center" vertical="center" wrapText="1"/>
    </xf>
    <xf numFmtId="44" fontId="57" fillId="0" borderId="19" xfId="40" applyNumberFormat="1" applyFont="1" applyFill="1" applyBorder="1" applyAlignment="1">
      <alignment horizontal="center" vertical="center" wrapText="1"/>
    </xf>
    <xf numFmtId="44" fontId="57" fillId="0" borderId="25" xfId="40" applyNumberFormat="1" applyFont="1" applyFill="1" applyBorder="1" applyAlignment="1">
      <alignment horizontal="center" vertical="center" wrapText="1"/>
    </xf>
    <xf numFmtId="1" fontId="62" fillId="0" borderId="19" xfId="40" applyNumberFormat="1" applyFont="1" applyFill="1" applyBorder="1" applyAlignment="1">
      <alignment horizontal="center" vertical="center" wrapText="1"/>
    </xf>
    <xf numFmtId="1" fontId="62" fillId="0" borderId="25" xfId="40" applyNumberFormat="1" applyFont="1" applyFill="1" applyBorder="1" applyAlignment="1">
      <alignment horizontal="center" vertical="center" wrapText="1"/>
    </xf>
    <xf numFmtId="1" fontId="62" fillId="0" borderId="38" xfId="40" applyNumberFormat="1" applyFont="1" applyFill="1" applyBorder="1" applyAlignment="1">
      <alignment horizontal="center" vertical="center" wrapText="1"/>
    </xf>
    <xf numFmtId="0" fontId="58" fillId="10" borderId="19" xfId="40" applyFont="1" applyFill="1" applyBorder="1" applyAlignment="1">
      <alignment horizontal="center" vertical="center" wrapText="1"/>
    </xf>
    <xf numFmtId="0" fontId="58" fillId="10" borderId="38" xfId="40" applyFont="1" applyFill="1" applyBorder="1" applyAlignment="1">
      <alignment horizontal="center" vertical="center" wrapText="1"/>
    </xf>
    <xf numFmtId="0" fontId="58" fillId="10" borderId="25" xfId="40" applyFont="1" applyFill="1" applyBorder="1" applyAlignment="1">
      <alignment horizontal="center" vertical="center" wrapText="1"/>
    </xf>
    <xf numFmtId="0" fontId="58" fillId="0" borderId="38" xfId="40" applyFont="1" applyFill="1" applyBorder="1" applyAlignment="1">
      <alignment horizontal="left" vertical="center" wrapText="1"/>
    </xf>
    <xf numFmtId="0" fontId="59" fillId="0" borderId="10" xfId="40" applyFont="1" applyBorder="1" applyAlignment="1">
      <alignment horizontal="left" vertical="center" wrapText="1"/>
    </xf>
    <xf numFmtId="0" fontId="59" fillId="0" borderId="34" xfId="40" applyFont="1" applyFill="1" applyBorder="1" applyAlignment="1">
      <alignment horizontal="left" vertical="center" wrapText="1"/>
    </xf>
    <xf numFmtId="0" fontId="59" fillId="0" borderId="35" xfId="40" applyFont="1" applyFill="1" applyBorder="1" applyAlignment="1">
      <alignment horizontal="left" vertical="center" wrapText="1"/>
    </xf>
    <xf numFmtId="0" fontId="55" fillId="0" borderId="19" xfId="40" applyFont="1" applyFill="1" applyBorder="1" applyAlignment="1">
      <alignment horizontal="center" vertical="center" wrapText="1"/>
    </xf>
    <xf numFmtId="0" fontId="55" fillId="0" borderId="25" xfId="40" applyFont="1" applyFill="1" applyBorder="1" applyAlignment="1">
      <alignment horizontal="center" vertical="center" wrapText="1"/>
    </xf>
    <xf numFmtId="0" fontId="53" fillId="0" borderId="38" xfId="40" applyFont="1" applyFill="1" applyBorder="1" applyAlignment="1">
      <alignment horizontal="center" vertical="center" wrapText="1"/>
    </xf>
    <xf numFmtId="0" fontId="55" fillId="0" borderId="19" xfId="42" applyFont="1" applyFill="1" applyBorder="1" applyAlignment="1">
      <alignment horizontal="center" vertical="center" wrapText="1"/>
    </xf>
    <xf numFmtId="0" fontId="55" fillId="0" borderId="38" xfId="42" applyFont="1" applyFill="1" applyBorder="1" applyAlignment="1">
      <alignment horizontal="center" vertical="center" wrapText="1"/>
    </xf>
    <xf numFmtId="0" fontId="55" fillId="0" borderId="25" xfId="42" applyFont="1" applyFill="1" applyBorder="1" applyAlignment="1">
      <alignment horizontal="center" vertical="center" wrapText="1"/>
    </xf>
    <xf numFmtId="0" fontId="53" fillId="0" borderId="19" xfId="42" applyFont="1" applyBorder="1" applyAlignment="1">
      <alignment horizontal="center" vertical="center" wrapText="1"/>
    </xf>
    <xf numFmtId="0" fontId="53" fillId="0" borderId="38" xfId="42" applyFont="1" applyBorder="1" applyAlignment="1">
      <alignment horizontal="center" vertical="center" wrapText="1"/>
    </xf>
    <xf numFmtId="0" fontId="53" fillId="0" borderId="25" xfId="42" applyFont="1" applyBorder="1" applyAlignment="1">
      <alignment horizontal="center" vertical="center" wrapText="1"/>
    </xf>
    <xf numFmtId="0" fontId="55" fillId="0" borderId="38" xfId="40" applyFont="1" applyFill="1" applyBorder="1" applyAlignment="1">
      <alignment horizontal="center" vertical="center" wrapText="1"/>
    </xf>
    <xf numFmtId="0" fontId="55" fillId="0" borderId="19" xfId="42" applyFont="1" applyFill="1" applyBorder="1" applyAlignment="1">
      <alignment horizontal="left" vertical="center" wrapText="1"/>
    </xf>
    <xf numFmtId="0" fontId="55" fillId="0" borderId="38" xfId="42" applyFont="1" applyFill="1" applyBorder="1" applyAlignment="1">
      <alignment horizontal="left" vertical="center" wrapText="1"/>
    </xf>
    <xf numFmtId="0" fontId="55" fillId="0" borderId="25" xfId="42" applyFont="1" applyFill="1" applyBorder="1" applyAlignment="1">
      <alignment horizontal="left" vertical="center" wrapText="1"/>
    </xf>
    <xf numFmtId="1" fontId="53" fillId="0" borderId="38" xfId="40" applyNumberFormat="1" applyFont="1" applyFill="1" applyBorder="1" applyAlignment="1">
      <alignment horizontal="center" vertical="center" wrapText="1"/>
    </xf>
    <xf numFmtId="44" fontId="53" fillId="0" borderId="38" xfId="40" applyNumberFormat="1" applyFont="1" applyFill="1" applyBorder="1" applyAlignment="1">
      <alignment horizontal="center" vertical="center" wrapText="1"/>
    </xf>
    <xf numFmtId="9" fontId="53" fillId="0" borderId="19" xfId="42" applyNumberFormat="1" applyFont="1" applyBorder="1" applyAlignment="1">
      <alignment horizontal="center" vertical="center" wrapText="1"/>
    </xf>
    <xf numFmtId="1" fontId="53" fillId="0" borderId="19" xfId="42" applyNumberFormat="1" applyFont="1" applyBorder="1" applyAlignment="1">
      <alignment horizontal="center" vertical="center" wrapText="1"/>
    </xf>
    <xf numFmtId="1" fontId="53" fillId="0" borderId="38" xfId="42" applyNumberFormat="1" applyFont="1" applyBorder="1" applyAlignment="1">
      <alignment horizontal="center" vertical="center" wrapText="1"/>
    </xf>
    <xf numFmtId="1" fontId="53" fillId="0" borderId="25" xfId="42" applyNumberFormat="1" applyFont="1" applyBorder="1" applyAlignment="1">
      <alignment horizontal="center" vertical="center" wrapText="1"/>
    </xf>
    <xf numFmtId="9" fontId="53" fillId="0" borderId="19" xfId="49" applyFont="1" applyBorder="1" applyAlignment="1">
      <alignment horizontal="center" vertical="center" wrapText="1"/>
    </xf>
    <xf numFmtId="9" fontId="53" fillId="0" borderId="38" xfId="49" applyFont="1" applyBorder="1" applyAlignment="1">
      <alignment horizontal="center" vertical="center" wrapText="1"/>
    </xf>
    <xf numFmtId="9" fontId="53" fillId="0" borderId="25" xfId="49" applyFont="1" applyBorder="1" applyAlignment="1">
      <alignment horizontal="center" vertical="center" wrapText="1"/>
    </xf>
    <xf numFmtId="0" fontId="2" fillId="0" borderId="19" xfId="42" applyFont="1" applyBorder="1" applyAlignment="1">
      <alignment horizontal="center" vertical="center" wrapText="1"/>
    </xf>
    <xf numFmtId="44" fontId="53" fillId="0" borderId="19" xfId="42" applyNumberFormat="1" applyFont="1" applyBorder="1" applyAlignment="1">
      <alignment horizontal="center" vertical="center" wrapText="1"/>
    </xf>
    <xf numFmtId="44" fontId="53" fillId="0" borderId="38" xfId="42" applyNumberFormat="1" applyFont="1" applyBorder="1" applyAlignment="1">
      <alignment horizontal="center" vertical="center" wrapText="1"/>
    </xf>
    <xf numFmtId="44" fontId="53" fillId="0" borderId="25" xfId="42" applyNumberFormat="1" applyFont="1" applyBorder="1" applyAlignment="1">
      <alignment horizontal="center" vertical="center" wrapText="1"/>
    </xf>
    <xf numFmtId="0" fontId="53" fillId="0" borderId="19" xfId="42" applyFont="1" applyFill="1" applyBorder="1" applyAlignment="1">
      <alignment horizontal="center" vertical="center" wrapText="1"/>
    </xf>
    <xf numFmtId="0" fontId="53" fillId="0" borderId="38" xfId="42" applyFont="1" applyFill="1" applyBorder="1" applyAlignment="1">
      <alignment horizontal="center" vertical="center" wrapText="1"/>
    </xf>
    <xf numFmtId="0" fontId="53" fillId="0" borderId="25" xfId="42" applyFont="1" applyFill="1" applyBorder="1" applyAlignment="1">
      <alignment horizontal="center" vertical="center" wrapText="1"/>
    </xf>
    <xf numFmtId="9" fontId="53" fillId="0" borderId="19" xfId="40" applyNumberFormat="1" applyFont="1" applyFill="1" applyBorder="1" applyAlignment="1">
      <alignment horizontal="center" vertical="center" wrapText="1"/>
    </xf>
    <xf numFmtId="9" fontId="53" fillId="0" borderId="19" xfId="42" applyNumberFormat="1" applyFont="1" applyFill="1" applyBorder="1" applyAlignment="1">
      <alignment horizontal="center" vertical="center" wrapText="1"/>
    </xf>
    <xf numFmtId="1" fontId="53" fillId="0" borderId="19" xfId="42" applyNumberFormat="1" applyFont="1" applyFill="1" applyBorder="1" applyAlignment="1">
      <alignment horizontal="center" vertical="center" wrapText="1"/>
    </xf>
    <xf numFmtId="1" fontId="53" fillId="0" borderId="25" xfId="42" applyNumberFormat="1" applyFont="1" applyFill="1" applyBorder="1" applyAlignment="1">
      <alignment horizontal="center" vertical="center" wrapText="1"/>
    </xf>
    <xf numFmtId="0" fontId="4" fillId="0" borderId="19" xfId="42" applyFont="1" applyFill="1" applyBorder="1" applyAlignment="1">
      <alignment horizontal="center" vertical="center" wrapText="1"/>
    </xf>
    <xf numFmtId="44" fontId="53" fillId="0" borderId="19" xfId="42" applyNumberFormat="1" applyFont="1" applyFill="1" applyBorder="1" applyAlignment="1">
      <alignment horizontal="center" vertical="center" wrapText="1"/>
    </xf>
    <xf numFmtId="44" fontId="53" fillId="0" borderId="25" xfId="42" applyNumberFormat="1" applyFont="1" applyFill="1" applyBorder="1" applyAlignment="1">
      <alignment horizontal="center" vertical="center" wrapText="1"/>
    </xf>
    <xf numFmtId="1" fontId="53" fillId="0" borderId="38" xfId="42" applyNumberFormat="1" applyFont="1" applyFill="1" applyBorder="1" applyAlignment="1">
      <alignment horizontal="center" vertical="center" wrapText="1"/>
    </xf>
    <xf numFmtId="44" fontId="53" fillId="0" borderId="38" xfId="42" applyNumberFormat="1" applyFont="1" applyFill="1" applyBorder="1" applyAlignment="1">
      <alignment horizontal="center" vertical="center" wrapText="1"/>
    </xf>
    <xf numFmtId="0" fontId="9" fillId="0" borderId="19" xfId="42" applyFont="1" applyFill="1" applyBorder="1" applyAlignment="1">
      <alignment horizontal="center" vertical="center" wrapText="1"/>
    </xf>
    <xf numFmtId="0" fontId="57" fillId="0" borderId="38" xfId="40" applyFont="1" applyFill="1" applyBorder="1" applyAlignment="1">
      <alignment horizontal="center" vertical="center" wrapText="1"/>
    </xf>
    <xf numFmtId="44" fontId="53" fillId="0" borderId="19" xfId="40" applyNumberFormat="1" applyFont="1" applyBorder="1" applyAlignment="1">
      <alignment horizontal="center" vertical="center" wrapText="1"/>
    </xf>
    <xf numFmtId="44" fontId="53" fillId="0" borderId="38" xfId="40" applyNumberFormat="1" applyFont="1" applyBorder="1" applyAlignment="1">
      <alignment horizontal="center" vertical="center" wrapText="1"/>
    </xf>
    <xf numFmtId="44" fontId="53" fillId="0" borderId="25" xfId="40" applyNumberFormat="1" applyFont="1" applyBorder="1" applyAlignment="1">
      <alignment horizontal="center" vertical="center" wrapText="1"/>
    </xf>
    <xf numFmtId="0" fontId="53" fillId="0" borderId="19" xfId="40" applyFont="1" applyBorder="1" applyAlignment="1">
      <alignment horizontal="center" vertical="center" wrapText="1"/>
    </xf>
    <xf numFmtId="0" fontId="53" fillId="0" borderId="38" xfId="40" applyFont="1" applyBorder="1" applyAlignment="1">
      <alignment horizontal="center" vertical="center" wrapText="1"/>
    </xf>
    <xf numFmtId="0" fontId="53" fillId="0" borderId="25" xfId="40" applyFont="1" applyBorder="1" applyAlignment="1">
      <alignment horizontal="center" vertical="center" wrapText="1"/>
    </xf>
    <xf numFmtId="0" fontId="3" fillId="0" borderId="19" xfId="42" applyFont="1" applyFill="1" applyBorder="1" applyAlignment="1">
      <alignment horizontal="center" vertical="center" wrapText="1"/>
    </xf>
    <xf numFmtId="0" fontId="57" fillId="0" borderId="19" xfId="40" applyFont="1" applyFill="1" applyBorder="1" applyAlignment="1">
      <alignment horizontal="left" vertical="center" wrapText="1"/>
    </xf>
    <xf numFmtId="0" fontId="57" fillId="0" borderId="38" xfId="40" applyFont="1" applyFill="1" applyBorder="1" applyAlignment="1">
      <alignment horizontal="left" vertical="center" wrapText="1"/>
    </xf>
    <xf numFmtId="0" fontId="57" fillId="0" borderId="25" xfId="40" applyFont="1" applyFill="1" applyBorder="1" applyAlignment="1">
      <alignment horizontal="left" vertical="center" wrapText="1"/>
    </xf>
    <xf numFmtId="0" fontId="53" fillId="10" borderId="19" xfId="42" applyFont="1" applyFill="1" applyBorder="1" applyAlignment="1">
      <alignment horizontal="center" vertical="center" wrapText="1"/>
    </xf>
    <xf numFmtId="0" fontId="53" fillId="10" borderId="38" xfId="42" applyFont="1" applyFill="1" applyBorder="1" applyAlignment="1">
      <alignment horizontal="center" vertical="center" wrapText="1"/>
    </xf>
    <xf numFmtId="1" fontId="53" fillId="0" borderId="19" xfId="40" applyNumberFormat="1" applyFont="1" applyBorder="1" applyAlignment="1">
      <alignment horizontal="center" vertical="center" wrapText="1"/>
    </xf>
    <xf numFmtId="1" fontId="53" fillId="0" borderId="38" xfId="40" applyNumberFormat="1" applyFont="1" applyBorder="1" applyAlignment="1">
      <alignment horizontal="center" vertical="center" wrapText="1"/>
    </xf>
    <xf numFmtId="1" fontId="53" fillId="0" borderId="25" xfId="40" applyNumberFormat="1" applyFont="1" applyBorder="1" applyAlignment="1">
      <alignment horizontal="center" vertical="center" wrapText="1"/>
    </xf>
    <xf numFmtId="0" fontId="5" fillId="0" borderId="19" xfId="42" applyFont="1" applyFill="1" applyBorder="1" applyAlignment="1">
      <alignment horizontal="center" vertical="center" wrapText="1"/>
    </xf>
    <xf numFmtId="1" fontId="53" fillId="10" borderId="19" xfId="42" applyNumberFormat="1" applyFont="1" applyFill="1" applyBorder="1" applyAlignment="1">
      <alignment horizontal="center" vertical="center" wrapText="1"/>
    </xf>
    <xf numFmtId="1" fontId="53" fillId="10" borderId="38" xfId="42" applyNumberFormat="1" applyFont="1" applyFill="1" applyBorder="1" applyAlignment="1">
      <alignment horizontal="center" vertical="center" wrapText="1"/>
    </xf>
    <xf numFmtId="9" fontId="53" fillId="10" borderId="19" xfId="49" applyFont="1" applyFill="1" applyBorder="1" applyAlignment="1">
      <alignment horizontal="center" vertical="center" wrapText="1"/>
    </xf>
    <xf numFmtId="9" fontId="53" fillId="10" borderId="38" xfId="49" applyFont="1" applyFill="1" applyBorder="1" applyAlignment="1">
      <alignment horizontal="center" vertical="center" wrapText="1"/>
    </xf>
    <xf numFmtId="44" fontId="53" fillId="10" borderId="19" xfId="42" applyNumberFormat="1" applyFont="1" applyFill="1" applyBorder="1" applyAlignment="1">
      <alignment horizontal="center" vertical="center" wrapText="1"/>
    </xf>
    <xf numFmtId="44" fontId="53" fillId="10" borderId="38" xfId="42" applyNumberFormat="1" applyFont="1" applyFill="1" applyBorder="1" applyAlignment="1">
      <alignment horizontal="center" vertical="center" wrapText="1"/>
    </xf>
    <xf numFmtId="0" fontId="62" fillId="0" borderId="19" xfId="40" applyFont="1" applyFill="1" applyBorder="1" applyAlignment="1">
      <alignment horizontal="left" vertical="center" wrapText="1"/>
    </xf>
    <xf numFmtId="0" fontId="62" fillId="0" borderId="38" xfId="40" applyFont="1" applyFill="1" applyBorder="1" applyAlignment="1">
      <alignment horizontal="left" vertical="center" wrapText="1"/>
    </xf>
    <xf numFmtId="0" fontId="62" fillId="0" borderId="25" xfId="40" applyFont="1" applyFill="1" applyBorder="1" applyAlignment="1">
      <alignment horizontal="left" vertical="center" wrapText="1"/>
    </xf>
    <xf numFmtId="0" fontId="63" fillId="10" borderId="19" xfId="40" applyFont="1" applyFill="1" applyBorder="1" applyAlignment="1">
      <alignment horizontal="left" vertical="center" wrapText="1"/>
    </xf>
    <xf numFmtId="0" fontId="63" fillId="10" borderId="38" xfId="40" applyFont="1" applyFill="1" applyBorder="1" applyAlignment="1">
      <alignment horizontal="left" vertical="center" wrapText="1"/>
    </xf>
    <xf numFmtId="0" fontId="63" fillId="10" borderId="25" xfId="40" applyFont="1" applyFill="1" applyBorder="1" applyAlignment="1">
      <alignment horizontal="left" vertical="center" wrapText="1"/>
    </xf>
    <xf numFmtId="169" fontId="56" fillId="0" borderId="19" xfId="40" applyNumberFormat="1" applyFont="1" applyFill="1" applyBorder="1" applyAlignment="1">
      <alignment horizontal="center" vertical="center" wrapText="1"/>
    </xf>
    <xf numFmtId="169" fontId="56" fillId="0" borderId="25" xfId="40" applyNumberFormat="1" applyFont="1" applyFill="1" applyBorder="1" applyAlignment="1">
      <alignment horizontal="center" vertical="center" wrapText="1"/>
    </xf>
    <xf numFmtId="0" fontId="63" fillId="0" borderId="23" xfId="40" applyFont="1" applyFill="1" applyBorder="1" applyAlignment="1">
      <alignment horizontal="left" vertical="top" wrapText="1"/>
    </xf>
    <xf numFmtId="0" fontId="63" fillId="0" borderId="39" xfId="40" applyFont="1" applyFill="1" applyBorder="1" applyAlignment="1">
      <alignment horizontal="left" vertical="top" wrapText="1"/>
    </xf>
    <xf numFmtId="0" fontId="59" fillId="0" borderId="34" xfId="40" applyFont="1" applyFill="1" applyBorder="1" applyAlignment="1">
      <alignment horizontal="center" vertical="center"/>
    </xf>
    <xf numFmtId="0" fontId="59" fillId="0" borderId="36" xfId="40" applyFont="1" applyFill="1" applyBorder="1" applyAlignment="1">
      <alignment horizontal="center" vertical="center"/>
    </xf>
    <xf numFmtId="0" fontId="58" fillId="15" borderId="23" xfId="40" applyFont="1" applyFill="1" applyBorder="1" applyAlignment="1">
      <alignment horizontal="center" vertical="center"/>
    </xf>
    <xf numFmtId="0" fontId="58" fillId="15" borderId="39" xfId="40" applyFont="1" applyFill="1" applyBorder="1" applyAlignment="1">
      <alignment horizontal="center" vertical="center"/>
    </xf>
    <xf numFmtId="0" fontId="58" fillId="15" borderId="40" xfId="40" applyFont="1" applyFill="1" applyBorder="1" applyAlignment="1">
      <alignment horizontal="center" vertical="center"/>
    </xf>
    <xf numFmtId="0" fontId="58" fillId="15" borderId="19" xfId="40" applyFont="1" applyFill="1" applyBorder="1" applyAlignment="1">
      <alignment horizontal="center" vertical="center"/>
    </xf>
    <xf numFmtId="0" fontId="58" fillId="15" borderId="38" xfId="40" applyFont="1" applyFill="1" applyBorder="1" applyAlignment="1">
      <alignment horizontal="center" vertical="center"/>
    </xf>
    <xf numFmtId="0" fontId="58" fillId="15" borderId="25" xfId="40" applyFont="1" applyFill="1" applyBorder="1" applyAlignment="1">
      <alignment horizontal="center" vertical="center"/>
    </xf>
    <xf numFmtId="0" fontId="58" fillId="11" borderId="19" xfId="40" applyFont="1" applyFill="1" applyBorder="1" applyAlignment="1">
      <alignment horizontal="center" vertical="top"/>
    </xf>
    <xf numFmtId="0" fontId="58" fillId="11" borderId="25" xfId="40" applyFont="1" applyFill="1" applyBorder="1" applyAlignment="1">
      <alignment horizontal="center" vertical="top"/>
    </xf>
    <xf numFmtId="0" fontId="66" fillId="0" borderId="10" xfId="40" applyFont="1" applyFill="1" applyBorder="1" applyAlignment="1">
      <alignment horizontal="left" wrapText="1"/>
    </xf>
    <xf numFmtId="0" fontId="58" fillId="11" borderId="34" xfId="40" applyFont="1" applyFill="1" applyBorder="1" applyAlignment="1">
      <alignment horizontal="center" vertical="top"/>
    </xf>
    <xf numFmtId="0" fontId="58" fillId="11" borderId="36" xfId="40" applyFont="1" applyFill="1" applyBorder="1" applyAlignment="1">
      <alignment horizontal="center" vertical="top"/>
    </xf>
    <xf numFmtId="0" fontId="58" fillId="0" borderId="10" xfId="40" applyFont="1" applyFill="1" applyBorder="1" applyAlignment="1">
      <alignment horizontal="left" vertical="top" wrapText="1"/>
    </xf>
    <xf numFmtId="0" fontId="58" fillId="0" borderId="19" xfId="40" applyFont="1" applyFill="1" applyBorder="1" applyAlignment="1">
      <alignment horizontal="left" vertical="top" wrapText="1"/>
    </xf>
    <xf numFmtId="0" fontId="58" fillId="0" borderId="38" xfId="40" applyFont="1" applyFill="1" applyBorder="1" applyAlignment="1">
      <alignment horizontal="left" vertical="top" wrapText="1"/>
    </xf>
    <xf numFmtId="0" fontId="58" fillId="0" borderId="25" xfId="40" applyFont="1" applyFill="1" applyBorder="1" applyAlignment="1">
      <alignment horizontal="left" vertical="top" wrapText="1"/>
    </xf>
    <xf numFmtId="10" fontId="37" fillId="2" borderId="10" xfId="0" applyNumberFormat="1" applyFont="1" applyFill="1" applyBorder="1" applyAlignment="1">
      <alignment horizontal="center" vertical="center"/>
    </xf>
    <xf numFmtId="0" fontId="58" fillId="11" borderId="19" xfId="0" applyFont="1" applyFill="1" applyBorder="1" applyAlignment="1">
      <alignment horizontal="center" vertical="top" wrapText="1"/>
    </xf>
    <xf numFmtId="0" fontId="0" fillId="0" borderId="25" xfId="0" applyBorder="1" applyAlignment="1">
      <alignment wrapText="1"/>
    </xf>
    <xf numFmtId="0" fontId="58" fillId="15" borderId="19" xfId="0" applyFont="1" applyFill="1" applyBorder="1" applyAlignment="1">
      <alignment horizontal="center" vertical="top" wrapText="1"/>
    </xf>
    <xf numFmtId="0" fontId="58" fillId="15" borderId="25" xfId="0" applyFont="1" applyFill="1" applyBorder="1" applyAlignment="1">
      <alignment horizontal="center" vertical="top" wrapText="1"/>
    </xf>
    <xf numFmtId="0" fontId="58" fillId="11" borderId="25" xfId="0" applyFont="1" applyFill="1" applyBorder="1" applyAlignment="1">
      <alignment horizontal="center" vertical="top" wrapText="1"/>
    </xf>
    <xf numFmtId="0" fontId="58" fillId="15" borderId="19" xfId="0" applyFont="1" applyFill="1" applyBorder="1" applyAlignment="1">
      <alignment horizontal="center" vertical="center"/>
    </xf>
    <xf numFmtId="0" fontId="0" fillId="0" borderId="38" xfId="0" applyBorder="1"/>
    <xf numFmtId="0" fontId="0" fillId="0" borderId="25" xfId="0" applyBorder="1"/>
    <xf numFmtId="0" fontId="3" fillId="0" borderId="19" xfId="40" applyFont="1" applyFill="1" applyBorder="1" applyAlignment="1">
      <alignment horizontal="center" vertical="center" wrapText="1"/>
    </xf>
    <xf numFmtId="0" fontId="60" fillId="16" borderId="10" xfId="40" applyFont="1" applyFill="1" applyBorder="1" applyAlignment="1">
      <alignment horizontal="center"/>
    </xf>
    <xf numFmtId="0" fontId="58" fillId="10" borderId="23" xfId="40" applyFont="1" applyFill="1" applyBorder="1" applyAlignment="1">
      <alignment horizontal="left" vertical="center" wrapText="1"/>
    </xf>
    <xf numFmtId="0" fontId="58" fillId="10" borderId="39" xfId="40" applyFont="1" applyFill="1" applyBorder="1" applyAlignment="1">
      <alignment horizontal="left" vertical="center" wrapText="1"/>
    </xf>
    <xf numFmtId="0" fontId="48" fillId="0" borderId="38" xfId="40" applyFont="1" applyFill="1" applyBorder="1" applyAlignment="1">
      <alignment horizontal="left" vertical="center" wrapText="1"/>
    </xf>
    <xf numFmtId="0" fontId="57" fillId="0" borderId="10" xfId="42" applyFont="1" applyFill="1" applyBorder="1" applyAlignment="1">
      <alignment horizontal="center" vertical="center" wrapText="1"/>
    </xf>
    <xf numFmtId="9" fontId="53" fillId="0" borderId="10" xfId="40" applyNumberFormat="1" applyFont="1" applyFill="1" applyBorder="1" applyAlignment="1">
      <alignment horizontal="center" vertical="center" wrapText="1"/>
    </xf>
    <xf numFmtId="0" fontId="53" fillId="0" borderId="10" xfId="40" applyFont="1" applyFill="1" applyBorder="1" applyAlignment="1">
      <alignment horizontal="center" vertical="center" wrapText="1"/>
    </xf>
    <xf numFmtId="1" fontId="53" fillId="0" borderId="10" xfId="40" applyNumberFormat="1" applyFont="1" applyFill="1" applyBorder="1" applyAlignment="1">
      <alignment horizontal="center" vertical="center" wrapText="1"/>
    </xf>
    <xf numFmtId="9" fontId="53" fillId="0" borderId="10" xfId="49" applyFont="1" applyFill="1" applyBorder="1" applyAlignment="1">
      <alignment horizontal="center" vertical="center" wrapText="1"/>
    </xf>
    <xf numFmtId="0" fontId="7" fillId="0" borderId="10" xfId="40" applyFont="1" applyFill="1" applyBorder="1" applyAlignment="1">
      <alignment horizontal="center" vertical="center" wrapText="1"/>
    </xf>
    <xf numFmtId="44" fontId="53" fillId="0" borderId="10" xfId="40" applyNumberFormat="1" applyFont="1" applyFill="1" applyBorder="1" applyAlignment="1">
      <alignment horizontal="center" vertical="center" wrapText="1"/>
    </xf>
    <xf numFmtId="0" fontId="12" fillId="0" borderId="10" xfId="43" applyFont="1" applyFill="1" applyBorder="1" applyAlignment="1">
      <alignment horizontal="center" vertical="center" wrapText="1"/>
    </xf>
    <xf numFmtId="0" fontId="12" fillId="0" borderId="19" xfId="43" applyFont="1" applyFill="1" applyBorder="1" applyAlignment="1">
      <alignment horizontal="center" vertical="center" wrapText="1"/>
    </xf>
    <xf numFmtId="0" fontId="12" fillId="0" borderId="38" xfId="43" applyFont="1" applyFill="1" applyBorder="1" applyAlignment="1">
      <alignment horizontal="center" vertical="center" wrapText="1"/>
    </xf>
    <xf numFmtId="0" fontId="58" fillId="0" borderId="19" xfId="42" applyFont="1" applyFill="1" applyBorder="1" applyAlignment="1">
      <alignment horizontal="center" vertical="center" wrapText="1"/>
    </xf>
    <xf numFmtId="0" fontId="15" fillId="0" borderId="38" xfId="43" applyFill="1" applyBorder="1" applyAlignment="1">
      <alignment horizontal="center" vertical="center" wrapText="1"/>
    </xf>
    <xf numFmtId="0" fontId="12" fillId="0" borderId="38" xfId="0" applyFont="1" applyFill="1" applyBorder="1" applyAlignment="1">
      <alignment horizontal="center" vertical="center" wrapText="1"/>
    </xf>
    <xf numFmtId="44" fontId="56" fillId="0" borderId="19" xfId="42" applyNumberFormat="1" applyFont="1" applyFill="1" applyBorder="1" applyAlignment="1">
      <alignment horizontal="center" vertical="center" wrapText="1"/>
    </xf>
    <xf numFmtId="44" fontId="56" fillId="0" borderId="38" xfId="42" applyNumberFormat="1" applyFont="1" applyFill="1" applyBorder="1" applyAlignment="1">
      <alignment horizontal="center" vertical="center" wrapText="1"/>
    </xf>
    <xf numFmtId="0" fontId="56" fillId="0" borderId="19" xfId="42" applyFont="1" applyFill="1" applyBorder="1" applyAlignment="1">
      <alignment horizontal="center" vertical="center" wrapText="1"/>
    </xf>
    <xf numFmtId="0" fontId="56" fillId="0" borderId="38" xfId="42" applyFont="1" applyFill="1" applyBorder="1" applyAlignment="1">
      <alignment horizontal="center" vertical="center" wrapText="1"/>
    </xf>
    <xf numFmtId="0" fontId="56" fillId="0" borderId="25" xfId="42" applyFont="1" applyFill="1" applyBorder="1" applyAlignment="1">
      <alignment horizontal="center" vertical="center" wrapText="1"/>
    </xf>
    <xf numFmtId="0" fontId="23" fillId="9" borderId="19" xfId="0" applyFont="1" applyFill="1" applyBorder="1" applyAlignment="1">
      <alignment horizontal="left" vertical="center" wrapText="1"/>
    </xf>
    <xf numFmtId="0" fontId="23" fillId="9" borderId="38" xfId="0" applyFont="1" applyFill="1" applyBorder="1" applyAlignment="1">
      <alignment horizontal="left" vertical="center" wrapText="1"/>
    </xf>
    <xf numFmtId="0" fontId="23" fillId="9" borderId="25" xfId="0" applyFont="1" applyFill="1" applyBorder="1" applyAlignment="1">
      <alignment horizontal="left" vertical="center" wrapText="1"/>
    </xf>
    <xf numFmtId="0" fontId="46" fillId="9" borderId="19" xfId="0" applyFont="1" applyFill="1" applyBorder="1" applyAlignment="1">
      <alignment horizontal="center" vertical="center" wrapText="1"/>
    </xf>
    <xf numFmtId="0" fontId="46" fillId="9" borderId="25" xfId="0" applyFont="1" applyFill="1" applyBorder="1" applyAlignment="1">
      <alignment horizontal="center" vertical="center" wrapText="1"/>
    </xf>
    <xf numFmtId="0" fontId="46" fillId="9" borderId="23" xfId="0" applyFont="1" applyFill="1" applyBorder="1" applyAlignment="1">
      <alignment horizontal="center" vertical="center" wrapText="1"/>
    </xf>
    <xf numFmtId="0" fontId="46" fillId="9" borderId="40" xfId="0" applyFont="1" applyFill="1" applyBorder="1" applyAlignment="1">
      <alignment horizontal="center" vertical="center" wrapText="1"/>
    </xf>
    <xf numFmtId="0" fontId="46" fillId="9" borderId="10" xfId="0" applyFont="1" applyFill="1" applyBorder="1" applyAlignment="1">
      <alignment horizontal="center" vertical="center" wrapText="1"/>
    </xf>
    <xf numFmtId="0" fontId="23" fillId="19" borderId="19" xfId="0" applyFont="1" applyFill="1" applyBorder="1" applyAlignment="1">
      <alignment horizontal="left" vertical="center" wrapText="1"/>
    </xf>
    <xf numFmtId="0" fontId="23" fillId="19" borderId="38" xfId="0" applyFont="1" applyFill="1" applyBorder="1" applyAlignment="1">
      <alignment horizontal="left" vertical="center" wrapText="1"/>
    </xf>
    <xf numFmtId="0" fontId="23" fillId="19" borderId="25" xfId="0" applyFont="1" applyFill="1" applyBorder="1" applyAlignment="1">
      <alignment horizontal="left" vertical="center" wrapText="1"/>
    </xf>
    <xf numFmtId="0" fontId="23" fillId="20" borderId="19" xfId="0" applyFont="1" applyFill="1" applyBorder="1" applyAlignment="1">
      <alignment horizontal="left" vertical="center" wrapText="1"/>
    </xf>
    <xf numFmtId="0" fontId="23" fillId="20" borderId="38" xfId="0" applyFont="1" applyFill="1" applyBorder="1" applyAlignment="1">
      <alignment horizontal="left" vertical="center" wrapText="1"/>
    </xf>
    <xf numFmtId="0" fontId="23" fillId="20" borderId="25" xfId="0" applyFont="1" applyFill="1" applyBorder="1" applyAlignment="1">
      <alignment horizontal="left" vertical="center" wrapText="1"/>
    </xf>
    <xf numFmtId="0" fontId="23" fillId="17" borderId="19" xfId="0" applyFont="1" applyFill="1" applyBorder="1" applyAlignment="1">
      <alignment horizontal="left" vertical="center" wrapText="1"/>
    </xf>
    <xf numFmtId="0" fontId="23" fillId="17" borderId="38" xfId="0" applyFont="1" applyFill="1" applyBorder="1" applyAlignment="1">
      <alignment horizontal="left" vertical="center" wrapText="1"/>
    </xf>
    <xf numFmtId="0" fontId="23" fillId="17" borderId="25" xfId="0" applyFont="1" applyFill="1" applyBorder="1" applyAlignment="1">
      <alignment horizontal="left" vertical="center" wrapText="1"/>
    </xf>
    <xf numFmtId="0" fontId="23" fillId="12" borderId="19" xfId="0" applyFont="1" applyFill="1" applyBorder="1" applyAlignment="1">
      <alignment horizontal="left" vertical="center" wrapText="1"/>
    </xf>
    <xf numFmtId="0" fontId="23" fillId="12" borderId="38" xfId="0" applyFont="1" applyFill="1" applyBorder="1" applyAlignment="1">
      <alignment horizontal="left" vertical="center" wrapText="1"/>
    </xf>
    <xf numFmtId="0" fontId="23" fillId="12" borderId="25" xfId="0" applyFont="1" applyFill="1" applyBorder="1" applyAlignment="1">
      <alignment horizontal="left" vertical="center" wrapText="1"/>
    </xf>
    <xf numFmtId="0" fontId="23" fillId="18" borderId="19" xfId="0" applyFont="1" applyFill="1" applyBorder="1" applyAlignment="1">
      <alignment horizontal="left" vertical="center" wrapText="1"/>
    </xf>
    <xf numFmtId="0" fontId="23" fillId="18" borderId="38" xfId="0" applyFont="1" applyFill="1" applyBorder="1" applyAlignment="1">
      <alignment horizontal="left" vertical="center" wrapText="1"/>
    </xf>
    <xf numFmtId="0" fontId="23" fillId="18" borderId="25" xfId="0" applyFont="1" applyFill="1" applyBorder="1" applyAlignment="1">
      <alignment horizontal="left" vertical="center" wrapText="1"/>
    </xf>
    <xf numFmtId="0" fontId="23" fillId="9" borderId="34" xfId="0" applyFont="1" applyFill="1" applyBorder="1" applyAlignment="1">
      <alignment horizontal="left" vertical="center" wrapText="1"/>
    </xf>
    <xf numFmtId="0" fontId="23" fillId="9" borderId="36" xfId="0" applyFont="1" applyFill="1" applyBorder="1" applyAlignment="1">
      <alignment horizontal="left" vertical="center" wrapText="1"/>
    </xf>
    <xf numFmtId="0" fontId="23" fillId="9" borderId="35" xfId="0" applyFont="1" applyFill="1" applyBorder="1" applyAlignment="1">
      <alignment horizontal="left" vertical="center" wrapText="1"/>
    </xf>
    <xf numFmtId="0" fontId="23" fillId="9" borderId="34" xfId="0" applyFont="1" applyFill="1" applyBorder="1" applyAlignment="1">
      <alignment horizontal="center" vertical="center" wrapText="1"/>
    </xf>
    <xf numFmtId="0" fontId="23" fillId="9" borderId="36" xfId="0" applyFont="1" applyFill="1" applyBorder="1" applyAlignment="1">
      <alignment horizontal="center" vertical="center" wrapText="1"/>
    </xf>
    <xf numFmtId="0" fontId="23" fillId="9" borderId="10" xfId="0" applyFont="1" applyFill="1" applyBorder="1" applyAlignment="1">
      <alignment horizontal="left" vertical="center" wrapText="1"/>
    </xf>
    <xf numFmtId="0" fontId="46" fillId="9" borderId="10" xfId="0" applyFont="1" applyFill="1" applyBorder="1" applyAlignment="1">
      <alignment horizontal="left" vertical="center" wrapText="1"/>
    </xf>
    <xf numFmtId="0" fontId="37" fillId="2" borderId="25" xfId="0" applyFont="1" applyFill="1" applyBorder="1" applyAlignment="1">
      <alignment horizontal="center" vertical="center" wrapText="1"/>
    </xf>
    <xf numFmtId="44" fontId="41" fillId="0" borderId="19" xfId="11" applyNumberFormat="1" applyFont="1" applyFill="1" applyBorder="1" applyAlignment="1">
      <alignment horizontal="center" vertical="center" wrapText="1"/>
    </xf>
    <xf numFmtId="44" fontId="41" fillId="0" borderId="38" xfId="11" applyNumberFormat="1" applyFont="1" applyFill="1" applyBorder="1" applyAlignment="1">
      <alignment horizontal="center" vertical="center" wrapText="1"/>
    </xf>
    <xf numFmtId="1" fontId="56" fillId="0" borderId="19" xfId="42" applyNumberFormat="1" applyFont="1" applyFill="1" applyBorder="1" applyAlignment="1">
      <alignment horizontal="center" vertical="center" wrapText="1"/>
    </xf>
    <xf numFmtId="1" fontId="56" fillId="0" borderId="38" xfId="42" applyNumberFormat="1" applyFont="1" applyFill="1" applyBorder="1" applyAlignment="1">
      <alignment horizontal="center" vertical="center" wrapText="1"/>
    </xf>
    <xf numFmtId="0" fontId="41" fillId="0" borderId="19" xfId="11" applyNumberFormat="1" applyFont="1" applyFill="1" applyBorder="1" applyAlignment="1">
      <alignment horizontal="center" vertical="center" wrapText="1"/>
    </xf>
    <xf numFmtId="0" fontId="41" fillId="0" borderId="38" xfId="11" applyNumberFormat="1" applyFont="1" applyFill="1" applyBorder="1" applyAlignment="1">
      <alignment horizontal="center" vertical="center" wrapText="1"/>
    </xf>
    <xf numFmtId="9" fontId="41" fillId="0" borderId="19" xfId="11" applyNumberFormat="1" applyFont="1" applyFill="1" applyBorder="1" applyAlignment="1">
      <alignment horizontal="center" vertical="center" wrapText="1"/>
    </xf>
    <xf numFmtId="1" fontId="41" fillId="0" borderId="19" xfId="11" applyNumberFormat="1" applyFont="1" applyFill="1" applyBorder="1" applyAlignment="1">
      <alignment horizontal="center" vertical="center" wrapText="1"/>
    </xf>
    <xf numFmtId="1" fontId="41" fillId="0" borderId="38" xfId="11" applyNumberFormat="1" applyFont="1" applyFill="1" applyBorder="1" applyAlignment="1">
      <alignment horizontal="center" vertical="center" wrapText="1"/>
    </xf>
    <xf numFmtId="9" fontId="41" fillId="0" borderId="19" xfId="49" applyFont="1" applyFill="1" applyBorder="1" applyAlignment="1">
      <alignment horizontal="center" vertical="center" wrapText="1"/>
    </xf>
    <xf numFmtId="9" fontId="41" fillId="0" borderId="38" xfId="49" applyFont="1" applyFill="1" applyBorder="1" applyAlignment="1">
      <alignment horizontal="center" vertical="center" wrapText="1"/>
    </xf>
    <xf numFmtId="0" fontId="41" fillId="0" borderId="25" xfId="11" applyNumberFormat="1" applyFont="1" applyFill="1" applyBorder="1" applyAlignment="1">
      <alignment horizontal="center" vertical="center" wrapText="1"/>
    </xf>
    <xf numFmtId="0" fontId="5" fillId="0" borderId="19" xfId="42" applyFont="1" applyFill="1" applyBorder="1" applyAlignment="1">
      <alignment horizontal="left" vertical="center" wrapText="1"/>
    </xf>
    <xf numFmtId="0" fontId="53" fillId="0" borderId="38" xfId="42" applyFill="1" applyBorder="1" applyAlignment="1">
      <alignment horizontal="left" vertical="center" wrapText="1"/>
    </xf>
    <xf numFmtId="0" fontId="53" fillId="0" borderId="25" xfId="42" applyFill="1" applyBorder="1" applyAlignment="1">
      <alignment horizontal="left" vertical="center" wrapText="1"/>
    </xf>
    <xf numFmtId="0" fontId="53" fillId="0" borderId="19" xfId="42" applyFill="1" applyBorder="1" applyAlignment="1">
      <alignment horizontal="center" vertical="center" wrapText="1"/>
    </xf>
    <xf numFmtId="0" fontId="53" fillId="0" borderId="38" xfId="42" applyFill="1" applyBorder="1" applyAlignment="1">
      <alignment horizontal="center" vertical="center" wrapText="1"/>
    </xf>
    <xf numFmtId="9" fontId="56" fillId="0" borderId="19" xfId="42" applyNumberFormat="1" applyFont="1" applyFill="1" applyBorder="1" applyAlignment="1">
      <alignment horizontal="center" vertical="center" wrapText="1"/>
    </xf>
    <xf numFmtId="0" fontId="2" fillId="0" borderId="19" xfId="42" applyFont="1" applyFill="1" applyBorder="1" applyAlignment="1">
      <alignment horizontal="center" vertical="center" wrapText="1"/>
    </xf>
    <xf numFmtId="44" fontId="53" fillId="0" borderId="19" xfId="42" applyNumberFormat="1" applyFill="1" applyBorder="1" applyAlignment="1">
      <alignment horizontal="center" vertical="center" wrapText="1"/>
    </xf>
    <xf numFmtId="44" fontId="53" fillId="0" borderId="38" xfId="42" applyNumberFormat="1" applyFill="1" applyBorder="1" applyAlignment="1">
      <alignment horizontal="center" vertical="center" wrapText="1"/>
    </xf>
    <xf numFmtId="44" fontId="56" fillId="0" borderId="25" xfId="42" applyNumberFormat="1" applyFont="1" applyFill="1" applyBorder="1" applyAlignment="1">
      <alignment horizontal="center" vertical="center" wrapText="1"/>
    </xf>
    <xf numFmtId="1" fontId="56" fillId="0" borderId="25" xfId="42" applyNumberFormat="1" applyFont="1" applyFill="1" applyBorder="1" applyAlignment="1">
      <alignment horizontal="center" vertical="center" wrapText="1"/>
    </xf>
    <xf numFmtId="0" fontId="61" fillId="0" borderId="19" xfId="42" applyFont="1" applyFill="1" applyBorder="1" applyAlignment="1">
      <alignment horizontal="center" vertical="center" wrapText="1"/>
    </xf>
    <xf numFmtId="0" fontId="61" fillId="0" borderId="38" xfId="42" applyFont="1" applyFill="1" applyBorder="1" applyAlignment="1">
      <alignment horizontal="center" vertical="center" wrapText="1"/>
    </xf>
    <xf numFmtId="0" fontId="15" fillId="0" borderId="38" xfId="43" applyFont="1" applyFill="1" applyBorder="1" applyAlignment="1">
      <alignment horizontal="center" vertical="center" wrapText="1"/>
    </xf>
    <xf numFmtId="0" fontId="58" fillId="0" borderId="38" xfId="42" applyFont="1" applyFill="1" applyBorder="1" applyAlignment="1">
      <alignment horizontal="center" vertical="center" wrapText="1"/>
    </xf>
    <xf numFmtId="9" fontId="53" fillId="0" borderId="19" xfId="42" applyNumberFormat="1" applyFill="1" applyBorder="1" applyAlignment="1">
      <alignment horizontal="center" vertical="center" wrapText="1"/>
    </xf>
    <xf numFmtId="1" fontId="53" fillId="0" borderId="19" xfId="42" applyNumberFormat="1" applyFill="1" applyBorder="1" applyAlignment="1">
      <alignment horizontal="center" vertical="center" wrapText="1"/>
    </xf>
    <xf numFmtId="1" fontId="53" fillId="0" borderId="38" xfId="42" applyNumberFormat="1" applyFill="1" applyBorder="1" applyAlignment="1">
      <alignment horizontal="center" vertical="center" wrapText="1"/>
    </xf>
    <xf numFmtId="44" fontId="41" fillId="0" borderId="25" xfId="11" applyNumberFormat="1" applyFont="1" applyFill="1" applyBorder="1" applyAlignment="1">
      <alignment horizontal="center" vertical="center" wrapText="1"/>
    </xf>
    <xf numFmtId="0" fontId="53" fillId="0" borderId="38" xfId="42" applyFont="1" applyFill="1" applyBorder="1" applyAlignment="1">
      <alignment horizontal="left" vertical="center" wrapText="1"/>
    </xf>
    <xf numFmtId="0" fontId="53" fillId="0" borderId="25" xfId="42" applyFont="1" applyFill="1" applyBorder="1" applyAlignment="1">
      <alignment horizontal="left" vertical="center" wrapText="1"/>
    </xf>
    <xf numFmtId="0" fontId="62" fillId="0" borderId="19" xfId="42" applyFont="1" applyFill="1" applyBorder="1" applyAlignment="1">
      <alignment horizontal="left" vertical="center" wrapText="1"/>
    </xf>
    <xf numFmtId="0" fontId="62" fillId="0" borderId="38" xfId="42" applyFont="1" applyFill="1" applyBorder="1" applyAlignment="1">
      <alignment horizontal="left" vertical="center" wrapText="1"/>
    </xf>
    <xf numFmtId="0" fontId="36" fillId="9" borderId="29" xfId="55" applyFont="1" applyFill="1" applyBorder="1" applyAlignment="1">
      <alignment horizontal="left" vertical="top"/>
    </xf>
    <xf numFmtId="0" fontId="36" fillId="9" borderId="45" xfId="55" applyFont="1" applyFill="1" applyBorder="1" applyAlignment="1">
      <alignment horizontal="left" vertical="top"/>
    </xf>
    <xf numFmtId="0" fontId="36" fillId="9" borderId="30" xfId="55" applyFont="1" applyFill="1" applyBorder="1" applyAlignment="1">
      <alignment horizontal="left" vertical="top"/>
    </xf>
    <xf numFmtId="0" fontId="36" fillId="9" borderId="46" xfId="55" applyFont="1" applyFill="1" applyBorder="1" applyAlignment="1">
      <alignment horizontal="left" vertical="top"/>
    </xf>
    <xf numFmtId="0" fontId="36" fillId="9" borderId="0" xfId="55" applyFont="1" applyFill="1" applyBorder="1" applyAlignment="1">
      <alignment horizontal="left" vertical="top"/>
    </xf>
    <xf numFmtId="0" fontId="36" fillId="9" borderId="47" xfId="55" applyFont="1" applyFill="1" applyBorder="1" applyAlignment="1">
      <alignment horizontal="left" vertical="top"/>
    </xf>
    <xf numFmtId="0" fontId="36" fillId="9" borderId="48" xfId="55" applyFont="1" applyFill="1" applyBorder="1" applyAlignment="1">
      <alignment horizontal="left" vertical="top"/>
    </xf>
    <xf numFmtId="0" fontId="36" fillId="9" borderId="49" xfId="55" applyFont="1" applyFill="1" applyBorder="1" applyAlignment="1">
      <alignment horizontal="left" vertical="top"/>
    </xf>
    <xf numFmtId="0" fontId="36" fillId="9" borderId="50" xfId="55" applyFont="1" applyFill="1" applyBorder="1" applyAlignment="1">
      <alignment horizontal="left" vertical="top"/>
    </xf>
    <xf numFmtId="0" fontId="27" fillId="9" borderId="43" xfId="55" applyFont="1" applyFill="1" applyBorder="1" applyAlignment="1">
      <alignment horizontal="center" vertical="center"/>
    </xf>
    <xf numFmtId="0" fontId="27" fillId="9" borderId="45" xfId="55" applyFont="1" applyFill="1" applyBorder="1" applyAlignment="1">
      <alignment horizontal="center" vertical="center"/>
    </xf>
    <xf numFmtId="0" fontId="27" fillId="9" borderId="44" xfId="55" applyFont="1" applyFill="1" applyBorder="1" applyAlignment="1">
      <alignment horizontal="center" vertical="center"/>
    </xf>
    <xf numFmtId="0" fontId="27" fillId="9" borderId="41" xfId="55" applyFont="1" applyFill="1" applyBorder="1" applyAlignment="1">
      <alignment horizontal="center" vertical="center"/>
    </xf>
    <xf numFmtId="0" fontId="27" fillId="9" borderId="0" xfId="55" applyFont="1" applyFill="1" applyBorder="1" applyAlignment="1">
      <alignment horizontal="center" vertical="center"/>
    </xf>
    <xf numFmtId="0" fontId="27" fillId="9" borderId="39" xfId="55" applyFont="1" applyFill="1" applyBorder="1" applyAlignment="1">
      <alignment horizontal="center" vertical="center"/>
    </xf>
    <xf numFmtId="0" fontId="27" fillId="9" borderId="42" xfId="55" applyFont="1" applyFill="1" applyBorder="1" applyAlignment="1">
      <alignment horizontal="center" vertical="center"/>
    </xf>
    <xf numFmtId="0" fontId="27" fillId="9" borderId="24" xfId="55" applyFont="1" applyFill="1" applyBorder="1" applyAlignment="1">
      <alignment horizontal="center" vertical="center"/>
    </xf>
    <xf numFmtId="0" fontId="27" fillId="9" borderId="40" xfId="55" applyFont="1" applyFill="1" applyBorder="1" applyAlignment="1">
      <alignment horizontal="center" vertical="center"/>
    </xf>
    <xf numFmtId="0" fontId="25" fillId="9" borderId="4" xfId="55" applyFont="1" applyFill="1" applyBorder="1" applyAlignment="1">
      <alignment horizontal="center" vertical="center" wrapText="1"/>
    </xf>
    <xf numFmtId="0" fontId="25" fillId="9" borderId="38" xfId="55" applyFont="1" applyFill="1" applyBorder="1" applyAlignment="1">
      <alignment horizontal="center" vertical="center" wrapText="1"/>
    </xf>
    <xf numFmtId="0" fontId="25" fillId="9" borderId="25" xfId="55" applyFont="1" applyFill="1" applyBorder="1" applyAlignment="1">
      <alignment horizontal="center" vertical="center" wrapText="1"/>
    </xf>
    <xf numFmtId="0" fontId="25" fillId="9" borderId="51" xfId="55" applyFont="1" applyFill="1" applyBorder="1" applyAlignment="1">
      <alignment horizontal="center" vertical="center"/>
    </xf>
    <xf numFmtId="0" fontId="25" fillId="9" borderId="52" xfId="55" applyFont="1" applyFill="1" applyBorder="1" applyAlignment="1">
      <alignment horizontal="center" vertical="center"/>
    </xf>
    <xf numFmtId="0" fontId="25" fillId="9" borderId="43" xfId="55" applyFont="1" applyFill="1" applyBorder="1" applyAlignment="1">
      <alignment horizontal="center" vertical="center"/>
    </xf>
    <xf numFmtId="0" fontId="25" fillId="9" borderId="44" xfId="55" applyFont="1" applyFill="1" applyBorder="1" applyAlignment="1">
      <alignment horizontal="center" vertical="center"/>
    </xf>
    <xf numFmtId="0" fontId="25" fillId="9" borderId="42" xfId="55" applyFont="1" applyFill="1" applyBorder="1" applyAlignment="1">
      <alignment horizontal="center" vertical="center"/>
    </xf>
    <xf numFmtId="0" fontId="25" fillId="9" borderId="40" xfId="55" applyFont="1" applyFill="1" applyBorder="1" applyAlignment="1">
      <alignment horizontal="center" vertical="center"/>
    </xf>
    <xf numFmtId="0" fontId="25" fillId="9" borderId="19" xfId="55" applyFont="1" applyFill="1" applyBorder="1" applyAlignment="1">
      <alignment horizontal="center" vertical="center"/>
    </xf>
    <xf numFmtId="0" fontId="25" fillId="9" borderId="25" xfId="55" applyFont="1" applyFill="1" applyBorder="1" applyAlignment="1">
      <alignment horizontal="center" vertical="center"/>
    </xf>
    <xf numFmtId="166" fontId="25" fillId="2" borderId="19" xfId="55" applyNumberFormat="1" applyFont="1" applyFill="1" applyBorder="1" applyAlignment="1">
      <alignment horizontal="center" vertical="center"/>
    </xf>
    <xf numFmtId="166" fontId="25" fillId="2" borderId="38" xfId="55" applyNumberFormat="1" applyFont="1" applyFill="1" applyBorder="1" applyAlignment="1">
      <alignment horizontal="center" vertical="center"/>
    </xf>
    <xf numFmtId="0" fontId="22" fillId="9" borderId="21" xfId="55" applyFont="1" applyFill="1" applyBorder="1" applyAlignment="1">
      <alignment horizontal="left" vertical="center" wrapText="1"/>
    </xf>
    <xf numFmtId="0" fontId="22" fillId="9" borderId="22" xfId="55" applyFont="1" applyFill="1" applyBorder="1" applyAlignment="1">
      <alignment horizontal="left" vertical="center" wrapText="1"/>
    </xf>
    <xf numFmtId="0" fontId="22" fillId="9" borderId="23" xfId="55" applyFont="1" applyFill="1" applyBorder="1" applyAlignment="1">
      <alignment horizontal="left" vertical="center" wrapText="1"/>
    </xf>
    <xf numFmtId="0" fontId="22" fillId="9" borderId="41" xfId="55" applyFont="1" applyFill="1" applyBorder="1" applyAlignment="1">
      <alignment horizontal="left" vertical="center" wrapText="1"/>
    </xf>
    <xf numFmtId="0" fontId="22" fillId="9" borderId="0" xfId="55" applyFont="1" applyFill="1" applyBorder="1" applyAlignment="1">
      <alignment horizontal="left" vertical="center" wrapText="1"/>
    </xf>
    <xf numFmtId="0" fontId="22" fillId="9" borderId="39" xfId="55" applyFont="1" applyFill="1" applyBorder="1" applyAlignment="1">
      <alignment horizontal="left" vertical="center" wrapText="1"/>
    </xf>
    <xf numFmtId="0" fontId="22" fillId="9" borderId="42" xfId="55" applyFont="1" applyFill="1" applyBorder="1" applyAlignment="1">
      <alignment horizontal="left" vertical="center" wrapText="1"/>
    </xf>
    <xf numFmtId="0" fontId="22" fillId="9" borderId="24" xfId="55" applyFont="1" applyFill="1" applyBorder="1" applyAlignment="1">
      <alignment horizontal="left" vertical="center" wrapText="1"/>
    </xf>
    <xf numFmtId="0" fontId="22" fillId="9" borderId="40" xfId="55" applyFont="1" applyFill="1" applyBorder="1" applyAlignment="1">
      <alignment horizontal="left" vertical="center" wrapText="1"/>
    </xf>
    <xf numFmtId="1" fontId="25" fillId="17" borderId="10" xfId="9" applyNumberFormat="1" applyFont="1" applyFill="1" applyBorder="1" applyAlignment="1">
      <alignment horizontal="center" vertical="center"/>
    </xf>
    <xf numFmtId="0" fontId="28" fillId="8" borderId="19" xfId="55" applyFont="1" applyFill="1" applyBorder="1" applyAlignment="1">
      <alignment horizontal="center" vertical="center" wrapText="1"/>
    </xf>
    <xf numFmtId="0" fontId="28" fillId="8" borderId="25" xfId="55" applyFont="1" applyFill="1" applyBorder="1" applyAlignment="1">
      <alignment horizontal="center" vertical="center" wrapText="1"/>
    </xf>
    <xf numFmtId="0" fontId="30" fillId="8" borderId="26" xfId="0" applyFont="1" applyFill="1" applyBorder="1" applyAlignment="1">
      <alignment horizontal="center" vertical="center"/>
    </xf>
    <xf numFmtId="0" fontId="30" fillId="8" borderId="15" xfId="0" applyFont="1" applyFill="1" applyBorder="1" applyAlignment="1">
      <alignment horizontal="center" vertical="center"/>
    </xf>
    <xf numFmtId="0" fontId="30" fillId="8" borderId="16" xfId="0" applyFont="1" applyFill="1" applyBorder="1" applyAlignment="1">
      <alignment horizontal="center" vertical="center"/>
    </xf>
    <xf numFmtId="0" fontId="23" fillId="2" borderId="26" xfId="0" applyFont="1" applyFill="1" applyBorder="1" applyAlignment="1">
      <alignment horizontal="center" vertical="center" wrapText="1"/>
    </xf>
    <xf numFmtId="0" fontId="23" fillId="2" borderId="15"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23" fillId="2" borderId="29" xfId="0" applyFont="1" applyFill="1" applyBorder="1" applyAlignment="1">
      <alignment horizontal="center" vertical="center"/>
    </xf>
    <xf numFmtId="0" fontId="23" fillId="2" borderId="45" xfId="0" applyFont="1" applyFill="1" applyBorder="1" applyAlignment="1">
      <alignment horizontal="center" vertical="center"/>
    </xf>
    <xf numFmtId="0" fontId="23" fillId="2" borderId="30" xfId="0" applyFont="1" applyFill="1" applyBorder="1" applyAlignment="1">
      <alignment horizontal="center" vertical="center"/>
    </xf>
    <xf numFmtId="0" fontId="23" fillId="3" borderId="0" xfId="0" applyFont="1" applyFill="1" applyBorder="1" applyAlignment="1">
      <alignment horizontal="center" vertical="center" wrapText="1"/>
    </xf>
    <xf numFmtId="0" fontId="0" fillId="0" borderId="0" xfId="0" applyAlignment="1">
      <alignment horizontal="center"/>
    </xf>
    <xf numFmtId="0" fontId="14" fillId="3" borderId="0" xfId="0" applyFont="1" applyFill="1" applyBorder="1" applyAlignment="1">
      <alignment horizontal="center" vertical="center"/>
    </xf>
    <xf numFmtId="0" fontId="14" fillId="3" borderId="0" xfId="0" applyFont="1" applyFill="1" applyBorder="1" applyAlignment="1">
      <alignment horizontal="center" vertical="center" wrapText="1"/>
    </xf>
    <xf numFmtId="0" fontId="1" fillId="0" borderId="19" xfId="42" applyFont="1" applyFill="1" applyBorder="1" applyAlignment="1">
      <alignment horizontal="center" vertical="center" wrapText="1"/>
    </xf>
    <xf numFmtId="0" fontId="1" fillId="0" borderId="10" xfId="42" applyFont="1" applyBorder="1" applyAlignment="1">
      <alignment vertical="center" wrapText="1"/>
    </xf>
    <xf numFmtId="0" fontId="1" fillId="0" borderId="10" xfId="40" applyFont="1" applyFill="1" applyBorder="1" applyAlignment="1">
      <alignment horizontal="left" vertical="center" wrapText="1"/>
    </xf>
    <xf numFmtId="0" fontId="1" fillId="0" borderId="10" xfId="40" applyFont="1" applyFill="1" applyBorder="1" applyAlignment="1">
      <alignment vertical="center" wrapText="1"/>
    </xf>
    <xf numFmtId="0" fontId="47" fillId="3" borderId="34" xfId="0" applyNumberFormat="1" applyFont="1" applyFill="1" applyBorder="1" applyAlignment="1">
      <alignment horizontal="justify" vertical="center" wrapText="1"/>
    </xf>
  </cellXfs>
  <cellStyles count="56">
    <cellStyle name="Millares 2" xfId="1"/>
    <cellStyle name="Moneda 2" xfId="2"/>
    <cellStyle name="Moneda 3" xfId="3"/>
    <cellStyle name="Moneda 4" xfId="4"/>
    <cellStyle name="Moneda 4 2" xfId="5"/>
    <cellStyle name="Normal" xfId="0" builtinId="0"/>
    <cellStyle name="Normal 12 2" xfId="6"/>
    <cellStyle name="Normal 18 2" xfId="7"/>
    <cellStyle name="Normal 19 2" xfId="8"/>
    <cellStyle name="Normal 2" xfId="9"/>
    <cellStyle name="Normal 2 2" xfId="10"/>
    <cellStyle name="Normal 2 2 2" xfId="11"/>
    <cellStyle name="Normal 2 2 2 2" xfId="12"/>
    <cellStyle name="Normal 2 2 3" xfId="13"/>
    <cellStyle name="Normal 2 2 4" xfId="14"/>
    <cellStyle name="Normal 2 2 5" xfId="15"/>
    <cellStyle name="Normal 2 2 6" xfId="16"/>
    <cellStyle name="Normal 2 2 7" xfId="17"/>
    <cellStyle name="Normal 2 3" xfId="18"/>
    <cellStyle name="Normal 2 3 2" xfId="55"/>
    <cellStyle name="Normal 2 4" xfId="19"/>
    <cellStyle name="Normal 2 5" xfId="20"/>
    <cellStyle name="Normal 2 6" xfId="21"/>
    <cellStyle name="Normal 21 2" xfId="22"/>
    <cellStyle name="Normal 26 2" xfId="23"/>
    <cellStyle name="Normal 28 2" xfId="24"/>
    <cellStyle name="Normal 3" xfId="25"/>
    <cellStyle name="Normal 33 2" xfId="26"/>
    <cellStyle name="Normal 36 2" xfId="27"/>
    <cellStyle name="Normal 38 2" xfId="28"/>
    <cellStyle name="Normal 4" xfId="29"/>
    <cellStyle name="Normal 5" xfId="30"/>
    <cellStyle name="Normal 5 2" xfId="31"/>
    <cellStyle name="Normal 5 3" xfId="32"/>
    <cellStyle name="Normal 5 4" xfId="33"/>
    <cellStyle name="Normal 5 5" xfId="34"/>
    <cellStyle name="Normal 5 6" xfId="35"/>
    <cellStyle name="Normal 6" xfId="36"/>
    <cellStyle name="Normal 6 2" xfId="37"/>
    <cellStyle name="Normal 6 3" xfId="38"/>
    <cellStyle name="Normal 7" xfId="39"/>
    <cellStyle name="Normal 8" xfId="40"/>
    <cellStyle name="Normal 8 2" xfId="41"/>
    <cellStyle name="Normal 8 3" xfId="42"/>
    <cellStyle name="Normal 9" xfId="43"/>
    <cellStyle name="Normal_Instrumentos Autoevaluación CI" xfId="44"/>
    <cellStyle name="Porcentaje" xfId="49" builtinId="5"/>
    <cellStyle name="Porcentaje 2" xfId="45"/>
    <cellStyle name="Porcentaje 3" xfId="46"/>
    <cellStyle name="Porcentaje 3 2" xfId="47"/>
    <cellStyle name="Porcentaje 4" xfId="48"/>
    <cellStyle name="Porcentual 2" xfId="50"/>
    <cellStyle name="Porcentual 2 10" xfId="51"/>
    <cellStyle name="Porcentual 3" xfId="52"/>
    <cellStyle name="Porcentual 4" xfId="53"/>
    <cellStyle name="Porcentual 5" xfId="54"/>
  </cellStyles>
  <dxfs count="145">
    <dxf>
      <fill>
        <patternFill>
          <bgColor theme="4" tint="0.39994506668294322"/>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2" name="Group 54"/>
        <xdr:cNvGrpSpPr>
          <a:grpSpLocks/>
        </xdr:cNvGrpSpPr>
      </xdr:nvGrpSpPr>
      <xdr:grpSpPr bwMode="auto">
        <a:xfrm>
          <a:off x="19183350" y="2847975"/>
          <a:ext cx="2638425" cy="371475"/>
          <a:chOff x="1888" y="477"/>
          <a:chExt cx="278" cy="55"/>
        </a:xfrm>
      </xdr:grpSpPr>
      <xdr:sp macro="[3]!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3]!probmedia" textlink="">
        <xdr:nvSpPr>
          <xdr:cNvPr id="4" name="Oval 15"/>
          <xdr:cNvSpPr>
            <a:spLocks noChangeArrowheads="1"/>
          </xdr:cNvSpPr>
        </xdr:nvSpPr>
        <xdr:spPr bwMode="auto">
          <a:xfrm>
            <a:off x="1991" y="477"/>
            <a:ext cx="73" cy="5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900"/>
              </a:lnSpc>
              <a:defRPr sz="1000"/>
            </a:pPr>
            <a:r>
              <a:rPr lang="es-ES" sz="1100" b="1" i="0" strike="noStrike">
                <a:solidFill>
                  <a:srgbClr val="000000"/>
                </a:solidFill>
                <a:latin typeface="Arial"/>
                <a:cs typeface="Arial"/>
              </a:rPr>
              <a:t>MEDIA</a:t>
            </a:r>
          </a:p>
        </xdr:txBody>
      </xdr:sp>
      <xdr:sp macro="[3]!probalta" textlink="">
        <xdr:nvSpPr>
          <xdr:cNvPr id="5"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64407</xdr:colOff>
      <xdr:row>6</xdr:row>
      <xdr:rowOff>92490</xdr:rowOff>
    </xdr:from>
    <xdr:to>
      <xdr:col>7</xdr:col>
      <xdr:colOff>715713</xdr:colOff>
      <xdr:row>6</xdr:row>
      <xdr:rowOff>434316</xdr:rowOff>
    </xdr:to>
    <xdr:sp macro="[3]!impnulo" textlink="">
      <xdr:nvSpPr>
        <xdr:cNvPr id="6" name="Oval 21"/>
        <xdr:cNvSpPr>
          <a:spLocks noChangeArrowheads="1"/>
        </xdr:cNvSpPr>
      </xdr:nvSpPr>
      <xdr:spPr bwMode="auto">
        <a:xfrm>
          <a:off x="21114657" y="2807115"/>
          <a:ext cx="651306"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912132</xdr:colOff>
      <xdr:row>6</xdr:row>
      <xdr:rowOff>92777</xdr:rowOff>
    </xdr:from>
    <xdr:to>
      <xdr:col>7</xdr:col>
      <xdr:colOff>2021393</xdr:colOff>
      <xdr:row>6</xdr:row>
      <xdr:rowOff>431953</xdr:rowOff>
    </xdr:to>
    <xdr:sp macro="[3]!impanejable" textlink="">
      <xdr:nvSpPr>
        <xdr:cNvPr id="7" name="Oval 22"/>
        <xdr:cNvSpPr>
          <a:spLocks noChangeArrowheads="1"/>
        </xdr:cNvSpPr>
      </xdr:nvSpPr>
      <xdr:spPr bwMode="auto">
        <a:xfrm>
          <a:off x="21962382" y="2807402"/>
          <a:ext cx="1109261" cy="339176"/>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2245632</xdr:colOff>
      <xdr:row>6</xdr:row>
      <xdr:rowOff>96334</xdr:rowOff>
    </xdr:from>
    <xdr:to>
      <xdr:col>7</xdr:col>
      <xdr:colOff>2940896</xdr:colOff>
      <xdr:row>6</xdr:row>
      <xdr:rowOff>444256</xdr:rowOff>
    </xdr:to>
    <xdr:sp macro="[3]!impalto" textlink="">
      <xdr:nvSpPr>
        <xdr:cNvPr id="8" name="Oval 23"/>
        <xdr:cNvSpPr>
          <a:spLocks noChangeArrowheads="1"/>
        </xdr:cNvSpPr>
      </xdr:nvSpPr>
      <xdr:spPr bwMode="auto">
        <a:xfrm>
          <a:off x="23295882" y="2810959"/>
          <a:ext cx="695264" cy="347922"/>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3073111</xdr:colOff>
      <xdr:row>0</xdr:row>
      <xdr:rowOff>235527</xdr:rowOff>
    </xdr:from>
    <xdr:to>
      <xdr:col>5</xdr:col>
      <xdr:colOff>2155063</xdr:colOff>
      <xdr:row>3</xdr:row>
      <xdr:rowOff>231295</xdr:rowOff>
    </xdr:to>
    <xdr:sp macro="[3]!cargarinvtr" textlink="">
      <xdr:nvSpPr>
        <xdr:cNvPr id="9" name="AutoShape 65"/>
        <xdr:cNvSpPr>
          <a:spLocks noChangeArrowheads="1"/>
        </xdr:cNvSpPr>
      </xdr:nvSpPr>
      <xdr:spPr bwMode="auto">
        <a:xfrm>
          <a:off x="13121986" y="235527"/>
          <a:ext cx="3358677" cy="1424518"/>
        </a:xfrm>
        <a:prstGeom prst="bevel">
          <a:avLst>
            <a:gd name="adj" fmla="val 7593"/>
          </a:avLst>
        </a:prstGeom>
        <a:solidFill>
          <a:schemeClr val="bg2">
            <a:lumMod val="75000"/>
          </a:schemeClr>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400" b="1" i="0" strike="noStrike" baseline="0">
              <a:solidFill>
                <a:sysClr val="windowText" lastClr="000000"/>
              </a:solidFill>
              <a:latin typeface="Bookman Old Style" pitchFamily="18" charset="0"/>
              <a:ea typeface="+mn-ea"/>
              <a:cs typeface="Arial" pitchFamily="34" charset="0"/>
            </a:rPr>
            <a:t>Portafolio de Riesgos Institucionales</a:t>
          </a:r>
        </a:p>
      </xdr:txBody>
    </xdr:sp>
    <xdr:clientData/>
  </xdr:twoCellAnchor>
  <xdr:twoCellAnchor>
    <xdr:from>
      <xdr:col>13</xdr:col>
      <xdr:colOff>116360</xdr:colOff>
      <xdr:row>6</xdr:row>
      <xdr:rowOff>0</xdr:rowOff>
    </xdr:from>
    <xdr:to>
      <xdr:col>13</xdr:col>
      <xdr:colOff>1150193</xdr:colOff>
      <xdr:row>6</xdr:row>
      <xdr:rowOff>514350</xdr:rowOff>
    </xdr:to>
    <xdr:sp macro="[3]!impmbajo" textlink="">
      <xdr:nvSpPr>
        <xdr:cNvPr id="10" name="Oval 21"/>
        <xdr:cNvSpPr>
          <a:spLocks noChangeArrowheads="1"/>
        </xdr:cNvSpPr>
      </xdr:nvSpPr>
      <xdr:spPr bwMode="auto">
        <a:xfrm>
          <a:off x="38492585" y="2714625"/>
          <a:ext cx="1033833"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2546351</xdr:colOff>
      <xdr:row>6</xdr:row>
      <xdr:rowOff>38101</xdr:rowOff>
    </xdr:from>
    <xdr:to>
      <xdr:col>13</xdr:col>
      <xdr:colOff>3779066</xdr:colOff>
      <xdr:row>6</xdr:row>
      <xdr:rowOff>495301</xdr:rowOff>
    </xdr:to>
    <xdr:sp macro="[3]!medbuenas" textlink="">
      <xdr:nvSpPr>
        <xdr:cNvPr id="11" name="Oval 22"/>
        <xdr:cNvSpPr>
          <a:spLocks noChangeArrowheads="1"/>
        </xdr:cNvSpPr>
      </xdr:nvSpPr>
      <xdr:spPr bwMode="auto">
        <a:xfrm>
          <a:off x="40922576" y="2752726"/>
          <a:ext cx="1232715"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3]!impmalto" textlink="">
      <xdr:nvSpPr>
        <xdr:cNvPr id="12" name="Oval 23"/>
        <xdr:cNvSpPr>
          <a:spLocks noChangeArrowheads="1"/>
        </xdr:cNvSpPr>
      </xdr:nvSpPr>
      <xdr:spPr bwMode="auto">
        <a:xfrm>
          <a:off x="43649900" y="2759075"/>
          <a:ext cx="1333500" cy="42862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1241426</xdr:colOff>
      <xdr:row>6</xdr:row>
      <xdr:rowOff>44451</xdr:rowOff>
    </xdr:from>
    <xdr:to>
      <xdr:col>13</xdr:col>
      <xdr:colOff>2490508</xdr:colOff>
      <xdr:row>6</xdr:row>
      <xdr:rowOff>501651</xdr:rowOff>
    </xdr:to>
    <xdr:sp macro="[3]!medregular" textlink="">
      <xdr:nvSpPr>
        <xdr:cNvPr id="13" name="Oval 22"/>
        <xdr:cNvSpPr>
          <a:spLocks noChangeArrowheads="1"/>
        </xdr:cNvSpPr>
      </xdr:nvSpPr>
      <xdr:spPr bwMode="auto">
        <a:xfrm>
          <a:off x="39617651" y="2759076"/>
          <a:ext cx="1249082"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3851275</xdr:colOff>
      <xdr:row>6</xdr:row>
      <xdr:rowOff>44450</xdr:rowOff>
    </xdr:from>
    <xdr:to>
      <xdr:col>13</xdr:col>
      <xdr:colOff>5184775</xdr:colOff>
      <xdr:row>6</xdr:row>
      <xdr:rowOff>473075</xdr:rowOff>
    </xdr:to>
    <xdr:sp macro="[3]!medmuybuena" textlink="">
      <xdr:nvSpPr>
        <xdr:cNvPr id="14" name="Oval 23"/>
        <xdr:cNvSpPr>
          <a:spLocks noChangeArrowheads="1"/>
        </xdr:cNvSpPr>
      </xdr:nvSpPr>
      <xdr:spPr bwMode="auto">
        <a:xfrm>
          <a:off x="42227500" y="2759075"/>
          <a:ext cx="1333500" cy="428625"/>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388144</xdr:colOff>
      <xdr:row>3</xdr:row>
      <xdr:rowOff>49413</xdr:rowOff>
    </xdr:from>
    <xdr:to>
      <xdr:col>1</xdr:col>
      <xdr:colOff>3085025</xdr:colOff>
      <xdr:row>5</xdr:row>
      <xdr:rowOff>321402</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AppData/Local/Microsoft/Windows/Temporary%20Internet%20Files/Content.IE5/EXK32MZI/Herramienta%20Programacion%20Nivel%20Loc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 Institucional "/>
      <sheetName val="TI "/>
      <sheetName val="MONTOS ESTIMADOS"/>
      <sheetName val="Valoración_Riesgo "/>
      <sheetName val="SEVRI-INFO"/>
      <sheetName val="bd"/>
      <sheetName val="Hoja1"/>
    </sheetNames>
    <definedNames>
      <definedName name="cargarinvtr"/>
      <definedName name="impalto"/>
      <definedName name="impanejable"/>
      <definedName name="impmalto"/>
      <definedName name="impmbajo"/>
      <definedName name="impnulo"/>
      <definedName name="medbuenas"/>
      <definedName name="medmuybuena"/>
      <definedName name="medregular"/>
      <definedName name="probaja"/>
      <definedName name="probalta"/>
      <definedName name="probmedia"/>
    </definedNames>
    <sheetDataSet>
      <sheetData sheetId="0">
        <row r="7">
          <cell r="A7" t="str">
            <v>1. SERVICIOS DE SALUD ACCESIBLES Y CON CALIDAD</v>
          </cell>
        </row>
      </sheetData>
      <sheetData sheetId="1">
        <row r="7">
          <cell r="A7" t="str">
            <v>2. MORBI MORTALIDAD MATERNA, PERINATAL E INFATIL DISMINUIDAS</v>
          </cell>
        </row>
      </sheetData>
      <sheetData sheetId="2">
        <row r="7">
          <cell r="A7" t="str">
            <v xml:space="preserve">3. SALUD MENTAL PROMOVIDA Y MEJORADA  </v>
          </cell>
        </row>
      </sheetData>
      <sheetData sheetId="3">
        <row r="7">
          <cell r="A7" t="str">
            <v>4. PROMOCIÓN DE LA SALUD Y ESTILOS DE VIDA SALUDABLES FORTALECIDOS EN LA POBLACIÓN</v>
          </cell>
        </row>
      </sheetData>
      <sheetData sheetId="4">
        <row r="7">
          <cell r="A7" t="str">
            <v>5. PROTECCIÓN Y RECUPERACIÓN DEL  AMBIENTE HUMANO</v>
          </cell>
        </row>
      </sheetData>
      <sheetData sheetId="5">
        <row r="7">
          <cell r="A7" t="str">
            <v>6. VIGILANCIA DE LA SALUD FORTALECIDA</v>
          </cell>
        </row>
      </sheetData>
      <sheetData sheetId="6">
        <row r="7">
          <cell r="A7" t="str">
            <v>7. PRODUCTOS DE INTERÉS SANITARIO SEGUROS</v>
          </cell>
        </row>
      </sheetData>
      <sheetData sheetId="7">
        <row r="7">
          <cell r="A7" t="str">
            <v xml:space="preserve">8. REDUCCIÓN DEL  CONSUMO DE TABACO Y SUS EFECTOS NOCIVOS </v>
          </cell>
        </row>
      </sheetData>
      <sheetData sheetId="8">
        <row r="7">
          <cell r="A7" t="str">
            <v>9. DIRECCION Y CONDUCCIÓN EN SALUD</v>
          </cell>
        </row>
      </sheetData>
      <sheetData sheetId="9">
        <row r="7">
          <cell r="A7" t="str">
            <v>10. GESTIÓN INSTITUCIONAL</v>
          </cell>
        </row>
      </sheetData>
      <sheetData sheetId="10">
        <row r="7">
          <cell r="A7" t="str">
            <v>11. TECNOLOGÍAS DE LA INFORMACIÓN FORTALECIDAS</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showGridLines="0" topLeftCell="C28" zoomScale="60" zoomScaleNormal="60" workbookViewId="0">
      <selection activeCell="G24" sqref="G24"/>
    </sheetView>
  </sheetViews>
  <sheetFormatPr baseColWidth="10" defaultColWidth="11.42578125" defaultRowHeight="15" x14ac:dyDescent="0.2"/>
  <cols>
    <col min="1" max="1" width="37.28515625" style="104" customWidth="1"/>
    <col min="2" max="2" width="39" style="104" customWidth="1"/>
    <col min="3" max="3" width="20.7109375" style="104" customWidth="1"/>
    <col min="4" max="4" width="20.5703125" style="104" customWidth="1"/>
    <col min="5" max="5" width="18.5703125" style="104" customWidth="1"/>
    <col min="6" max="6" width="17.85546875" style="104" customWidth="1"/>
    <col min="7" max="7" width="48" style="104" customWidth="1"/>
    <col min="8" max="8" width="34.28515625" style="104" customWidth="1"/>
    <col min="9" max="9" width="32.28515625" style="104" customWidth="1"/>
    <col min="10" max="10" width="18.140625" style="104" customWidth="1"/>
    <col min="11" max="11" width="12.85546875" style="104" customWidth="1"/>
    <col min="12" max="12" width="13.42578125" style="104" customWidth="1"/>
    <col min="13" max="13" width="14" style="104" customWidth="1"/>
    <col min="14" max="14" width="12.42578125" style="104" customWidth="1"/>
    <col min="15" max="15" width="12.7109375" style="104" customWidth="1"/>
    <col min="16" max="17" width="20.5703125" style="104" customWidth="1"/>
    <col min="18" max="16384" width="11.42578125" style="104"/>
  </cols>
  <sheetData>
    <row r="1" spans="1:17" ht="21" x14ac:dyDescent="0.2">
      <c r="A1" s="372" t="s">
        <v>125</v>
      </c>
      <c r="B1" s="373"/>
      <c r="C1" s="373"/>
      <c r="D1" s="373"/>
      <c r="E1" s="373"/>
      <c r="F1" s="373"/>
      <c r="G1" s="373"/>
      <c r="H1" s="373"/>
    </row>
    <row r="2" spans="1:17" ht="21" x14ac:dyDescent="0.2">
      <c r="A2" s="381" t="s">
        <v>379</v>
      </c>
      <c r="B2" s="381"/>
      <c r="C2" s="102"/>
      <c r="D2" s="102"/>
      <c r="E2" s="102"/>
      <c r="F2" s="102"/>
      <c r="G2" s="102"/>
      <c r="H2" s="102"/>
    </row>
    <row r="3" spans="1:17" ht="48" customHeight="1" x14ac:dyDescent="0.2">
      <c r="A3" s="382" t="s">
        <v>344</v>
      </c>
      <c r="B3" s="382"/>
      <c r="C3" s="377" t="s">
        <v>695</v>
      </c>
      <c r="D3" s="377"/>
      <c r="E3" s="377"/>
      <c r="F3" s="377"/>
      <c r="G3" s="377"/>
      <c r="H3" s="278">
        <f>SUM(H7:H21,H31)</f>
        <v>0</v>
      </c>
    </row>
    <row r="4" spans="1:17" ht="72" customHeight="1" x14ac:dyDescent="0.2">
      <c r="A4" s="374" t="s">
        <v>206</v>
      </c>
      <c r="B4" s="374" t="s">
        <v>205</v>
      </c>
      <c r="C4" s="374" t="s">
        <v>204</v>
      </c>
      <c r="D4" s="383" t="s">
        <v>203</v>
      </c>
      <c r="E4" s="388" t="s">
        <v>202</v>
      </c>
      <c r="F4" s="388"/>
      <c r="G4" s="374" t="s">
        <v>201</v>
      </c>
      <c r="H4" s="374" t="s">
        <v>328</v>
      </c>
      <c r="I4" s="390" t="s">
        <v>326</v>
      </c>
      <c r="J4" s="392" t="s">
        <v>327</v>
      </c>
      <c r="K4" s="393"/>
      <c r="L4" s="105" t="s">
        <v>338</v>
      </c>
      <c r="M4" s="105" t="s">
        <v>339</v>
      </c>
      <c r="N4" s="105" t="s">
        <v>340</v>
      </c>
      <c r="O4" s="106" t="s">
        <v>341</v>
      </c>
      <c r="P4" s="378" t="s">
        <v>342</v>
      </c>
      <c r="Q4" s="378" t="s">
        <v>343</v>
      </c>
    </row>
    <row r="5" spans="1:17" ht="18.75" customHeight="1" x14ac:dyDescent="0.2">
      <c r="A5" s="375"/>
      <c r="B5" s="375"/>
      <c r="C5" s="375"/>
      <c r="D5" s="384"/>
      <c r="E5" s="386" t="s">
        <v>126</v>
      </c>
      <c r="F5" s="388" t="s">
        <v>127</v>
      </c>
      <c r="G5" s="375"/>
      <c r="H5" s="375"/>
      <c r="I5" s="429"/>
      <c r="J5" s="390" t="s">
        <v>200</v>
      </c>
      <c r="K5" s="390" t="s">
        <v>127</v>
      </c>
      <c r="L5" s="378" t="s">
        <v>127</v>
      </c>
      <c r="M5" s="378" t="s">
        <v>127</v>
      </c>
      <c r="N5" s="378" t="s">
        <v>127</v>
      </c>
      <c r="O5" s="378" t="s">
        <v>127</v>
      </c>
      <c r="P5" s="379"/>
      <c r="Q5" s="379"/>
    </row>
    <row r="6" spans="1:17" ht="31.5" customHeight="1" x14ac:dyDescent="0.2">
      <c r="A6" s="376"/>
      <c r="B6" s="376"/>
      <c r="C6" s="376"/>
      <c r="D6" s="385"/>
      <c r="E6" s="387"/>
      <c r="F6" s="388"/>
      <c r="G6" s="376"/>
      <c r="H6" s="376"/>
      <c r="I6" s="389"/>
      <c r="J6" s="391"/>
      <c r="K6" s="391"/>
      <c r="L6" s="389"/>
      <c r="M6" s="380"/>
      <c r="N6" s="389"/>
      <c r="O6" s="389"/>
      <c r="P6" s="380"/>
      <c r="Q6" s="380"/>
    </row>
    <row r="7" spans="1:17" ht="136.5" customHeight="1" x14ac:dyDescent="0.2">
      <c r="A7" s="394" t="s">
        <v>329</v>
      </c>
      <c r="B7" s="399" t="s">
        <v>208</v>
      </c>
      <c r="C7" s="397" t="s">
        <v>267</v>
      </c>
      <c r="D7" s="408">
        <v>1</v>
      </c>
      <c r="E7" s="411"/>
      <c r="F7" s="414">
        <v>1</v>
      </c>
      <c r="G7" s="423" t="s">
        <v>821</v>
      </c>
      <c r="H7" s="406">
        <v>0</v>
      </c>
      <c r="I7" s="73" t="s">
        <v>380</v>
      </c>
      <c r="J7" s="189"/>
      <c r="K7" s="107">
        <v>1</v>
      </c>
      <c r="L7" s="107"/>
      <c r="M7" s="107"/>
      <c r="N7" s="107"/>
      <c r="O7" s="107">
        <v>1</v>
      </c>
      <c r="P7" s="301" t="s">
        <v>820</v>
      </c>
      <c r="Q7" s="301" t="s">
        <v>795</v>
      </c>
    </row>
    <row r="8" spans="1:17" ht="63" customHeight="1" x14ac:dyDescent="0.2">
      <c r="A8" s="395"/>
      <c r="B8" s="400"/>
      <c r="C8" s="430"/>
      <c r="D8" s="409"/>
      <c r="E8" s="412"/>
      <c r="F8" s="415"/>
      <c r="G8" s="409"/>
      <c r="H8" s="424"/>
      <c r="I8" s="73" t="s">
        <v>498</v>
      </c>
      <c r="J8" s="189">
        <v>3</v>
      </c>
      <c r="K8" s="107"/>
      <c r="L8" s="107"/>
      <c r="M8" s="107"/>
      <c r="N8" s="107"/>
      <c r="O8" s="107">
        <v>1</v>
      </c>
      <c r="P8" s="301" t="s">
        <v>822</v>
      </c>
      <c r="Q8" s="301" t="s">
        <v>795</v>
      </c>
    </row>
    <row r="9" spans="1:17" ht="63" customHeight="1" x14ac:dyDescent="0.2">
      <c r="A9" s="395"/>
      <c r="B9" s="400"/>
      <c r="C9" s="430"/>
      <c r="D9" s="409"/>
      <c r="E9" s="412"/>
      <c r="F9" s="415"/>
      <c r="G9" s="409"/>
      <c r="H9" s="424"/>
      <c r="I9" s="73" t="s">
        <v>499</v>
      </c>
      <c r="J9" s="189">
        <v>3</v>
      </c>
      <c r="K9" s="107"/>
      <c r="L9" s="107"/>
      <c r="M9" s="107"/>
      <c r="N9" s="107"/>
      <c r="O9" s="107">
        <v>1</v>
      </c>
      <c r="P9" s="301" t="s">
        <v>823</v>
      </c>
      <c r="Q9" s="301" t="s">
        <v>795</v>
      </c>
    </row>
    <row r="10" spans="1:17" ht="63" customHeight="1" x14ac:dyDescent="0.2">
      <c r="A10" s="395"/>
      <c r="B10" s="400"/>
      <c r="C10" s="430"/>
      <c r="D10" s="410"/>
      <c r="E10" s="413"/>
      <c r="F10" s="416"/>
      <c r="G10" s="410"/>
      <c r="H10" s="407"/>
      <c r="I10" s="73" t="s">
        <v>500</v>
      </c>
      <c r="J10" s="189">
        <v>3</v>
      </c>
      <c r="K10" s="107"/>
      <c r="L10" s="107"/>
      <c r="M10" s="107"/>
      <c r="N10" s="107"/>
      <c r="O10" s="107">
        <v>1</v>
      </c>
      <c r="P10" s="301" t="s">
        <v>824</v>
      </c>
      <c r="Q10" s="301" t="s">
        <v>795</v>
      </c>
    </row>
    <row r="11" spans="1:17" ht="60.75" customHeight="1" x14ac:dyDescent="0.2">
      <c r="A11" s="395"/>
      <c r="B11" s="399" t="s">
        <v>129</v>
      </c>
      <c r="C11" s="397" t="s">
        <v>130</v>
      </c>
      <c r="D11" s="408">
        <v>0.8</v>
      </c>
      <c r="E11" s="411"/>
      <c r="F11" s="414">
        <v>0.9</v>
      </c>
      <c r="G11" s="423" t="s">
        <v>821</v>
      </c>
      <c r="H11" s="406">
        <v>0</v>
      </c>
      <c r="I11" s="73" t="s">
        <v>501</v>
      </c>
      <c r="J11" s="189">
        <v>0</v>
      </c>
      <c r="K11" s="107">
        <v>0</v>
      </c>
      <c r="L11" s="107"/>
      <c r="M11" s="107"/>
      <c r="N11" s="107"/>
      <c r="O11" s="107"/>
      <c r="P11" s="73"/>
      <c r="Q11" s="73"/>
    </row>
    <row r="12" spans="1:17" ht="60.75" customHeight="1" x14ac:dyDescent="0.2">
      <c r="A12" s="395"/>
      <c r="B12" s="400"/>
      <c r="C12" s="430"/>
      <c r="D12" s="409"/>
      <c r="E12" s="412"/>
      <c r="F12" s="415"/>
      <c r="G12" s="409"/>
      <c r="H12" s="424"/>
      <c r="I12" s="73" t="s">
        <v>502</v>
      </c>
      <c r="J12" s="189">
        <v>30</v>
      </c>
      <c r="K12" s="107"/>
      <c r="L12" s="107">
        <v>0.25</v>
      </c>
      <c r="M12" s="107">
        <v>0.25</v>
      </c>
      <c r="N12" s="107">
        <v>0.25</v>
      </c>
      <c r="O12" s="107">
        <v>0.25</v>
      </c>
      <c r="P12" s="301" t="s">
        <v>825</v>
      </c>
      <c r="Q12" s="301" t="s">
        <v>795</v>
      </c>
    </row>
    <row r="13" spans="1:17" ht="60.75" customHeight="1" x14ac:dyDescent="0.2">
      <c r="A13" s="395"/>
      <c r="B13" s="400"/>
      <c r="C13" s="430"/>
      <c r="D13" s="409"/>
      <c r="E13" s="412"/>
      <c r="F13" s="415"/>
      <c r="G13" s="409"/>
      <c r="H13" s="424"/>
      <c r="I13" s="73" t="s">
        <v>503</v>
      </c>
      <c r="J13" s="189">
        <v>15</v>
      </c>
      <c r="K13" s="107"/>
      <c r="L13" s="107"/>
      <c r="M13" s="107">
        <v>0.25</v>
      </c>
      <c r="N13" s="107">
        <v>0.25</v>
      </c>
      <c r="O13" s="107">
        <v>0.5</v>
      </c>
      <c r="P13" s="73" t="s">
        <v>825</v>
      </c>
      <c r="Q13" s="301" t="s">
        <v>795</v>
      </c>
    </row>
    <row r="14" spans="1:17" ht="60.75" customHeight="1" x14ac:dyDescent="0.2">
      <c r="A14" s="395"/>
      <c r="B14" s="400"/>
      <c r="C14" s="430"/>
      <c r="D14" s="409"/>
      <c r="E14" s="412"/>
      <c r="F14" s="415"/>
      <c r="G14" s="409"/>
      <c r="H14" s="424"/>
      <c r="I14" s="73" t="s">
        <v>504</v>
      </c>
      <c r="J14" s="189"/>
      <c r="K14" s="107">
        <v>0.5</v>
      </c>
      <c r="L14" s="107">
        <v>0.25</v>
      </c>
      <c r="M14" s="107">
        <v>0.25</v>
      </c>
      <c r="N14" s="107">
        <v>0.25</v>
      </c>
      <c r="O14" s="107">
        <v>0.25</v>
      </c>
      <c r="P14" s="73" t="s">
        <v>825</v>
      </c>
      <c r="Q14" s="301" t="s">
        <v>795</v>
      </c>
    </row>
    <row r="15" spans="1:17" ht="60.75" customHeight="1" x14ac:dyDescent="0.2">
      <c r="A15" s="395"/>
      <c r="B15" s="400"/>
      <c r="C15" s="398"/>
      <c r="D15" s="410"/>
      <c r="E15" s="413"/>
      <c r="F15" s="416"/>
      <c r="G15" s="410"/>
      <c r="H15" s="407"/>
      <c r="I15" s="73" t="s">
        <v>505</v>
      </c>
      <c r="J15" s="189"/>
      <c r="K15" s="107">
        <v>1</v>
      </c>
      <c r="L15" s="107">
        <v>0.25</v>
      </c>
      <c r="M15" s="107">
        <v>0.25</v>
      </c>
      <c r="N15" s="107">
        <v>0.25</v>
      </c>
      <c r="O15" s="107">
        <v>0.25</v>
      </c>
      <c r="P15" s="301" t="s">
        <v>826</v>
      </c>
      <c r="Q15" s="301" t="s">
        <v>795</v>
      </c>
    </row>
    <row r="16" spans="1:17" ht="60.75" customHeight="1" x14ac:dyDescent="0.2">
      <c r="A16" s="395"/>
      <c r="B16" s="400"/>
      <c r="C16" s="397" t="s">
        <v>369</v>
      </c>
      <c r="D16" s="423">
        <v>0</v>
      </c>
      <c r="E16" s="411"/>
      <c r="F16" s="414">
        <v>0.5</v>
      </c>
      <c r="G16" s="423" t="s">
        <v>828</v>
      </c>
      <c r="H16" s="406">
        <v>0</v>
      </c>
      <c r="I16" s="73" t="s">
        <v>381</v>
      </c>
      <c r="J16" s="189"/>
      <c r="K16" s="107">
        <v>1</v>
      </c>
      <c r="L16" s="107"/>
      <c r="M16" s="107"/>
      <c r="N16" s="107"/>
      <c r="O16" s="107">
        <v>1</v>
      </c>
      <c r="P16" s="301" t="s">
        <v>820</v>
      </c>
      <c r="Q16" s="301" t="s">
        <v>795</v>
      </c>
    </row>
    <row r="17" spans="1:17" ht="71.45" customHeight="1" x14ac:dyDescent="0.2">
      <c r="A17" s="395"/>
      <c r="B17" s="401"/>
      <c r="C17" s="398"/>
      <c r="D17" s="410"/>
      <c r="E17" s="413"/>
      <c r="F17" s="416"/>
      <c r="G17" s="410"/>
      <c r="H17" s="407"/>
      <c r="I17" s="73" t="s">
        <v>506</v>
      </c>
      <c r="J17" s="189"/>
      <c r="K17" s="107">
        <v>0.5</v>
      </c>
      <c r="L17" s="107"/>
      <c r="M17" s="107"/>
      <c r="N17" s="107"/>
      <c r="O17" s="107">
        <v>1</v>
      </c>
      <c r="P17" s="301" t="s">
        <v>827</v>
      </c>
      <c r="Q17" s="301" t="s">
        <v>795</v>
      </c>
    </row>
    <row r="18" spans="1:17" ht="85.5" customHeight="1" x14ac:dyDescent="0.2">
      <c r="A18" s="395"/>
      <c r="B18" s="399" t="s">
        <v>209</v>
      </c>
      <c r="C18" s="402" t="s">
        <v>370</v>
      </c>
      <c r="D18" s="403">
        <v>100</v>
      </c>
      <c r="E18" s="417"/>
      <c r="F18" s="420">
        <v>1</v>
      </c>
      <c r="G18" s="431" t="s">
        <v>828</v>
      </c>
      <c r="H18" s="437">
        <v>0</v>
      </c>
      <c r="I18" s="73" t="s">
        <v>507</v>
      </c>
      <c r="J18" s="189"/>
      <c r="K18" s="107">
        <v>1</v>
      </c>
      <c r="L18" s="107"/>
      <c r="M18" s="107">
        <v>1</v>
      </c>
      <c r="N18" s="107"/>
      <c r="O18" s="107"/>
      <c r="P18" s="301" t="s">
        <v>829</v>
      </c>
      <c r="Q18" s="301" t="s">
        <v>795</v>
      </c>
    </row>
    <row r="19" spans="1:17" ht="85.5" customHeight="1" x14ac:dyDescent="0.2">
      <c r="A19" s="395"/>
      <c r="B19" s="400"/>
      <c r="C19" s="402"/>
      <c r="D19" s="404"/>
      <c r="E19" s="418"/>
      <c r="F19" s="421"/>
      <c r="G19" s="404"/>
      <c r="H19" s="438"/>
      <c r="I19" s="73" t="s">
        <v>508</v>
      </c>
      <c r="J19" s="189"/>
      <c r="K19" s="107">
        <v>1</v>
      </c>
      <c r="L19" s="107"/>
      <c r="M19" s="107"/>
      <c r="N19" s="107"/>
      <c r="O19" s="107">
        <v>1</v>
      </c>
      <c r="P19" s="73" t="s">
        <v>829</v>
      </c>
      <c r="Q19" s="301" t="s">
        <v>795</v>
      </c>
    </row>
    <row r="20" spans="1:17" ht="85.5" customHeight="1" x14ac:dyDescent="0.2">
      <c r="A20" s="395"/>
      <c r="B20" s="400"/>
      <c r="C20" s="402"/>
      <c r="D20" s="405"/>
      <c r="E20" s="419"/>
      <c r="F20" s="422"/>
      <c r="G20" s="405"/>
      <c r="H20" s="439"/>
      <c r="I20" s="73" t="s">
        <v>509</v>
      </c>
      <c r="J20" s="189"/>
      <c r="K20" s="107">
        <v>1</v>
      </c>
      <c r="L20" s="107">
        <v>0.25</v>
      </c>
      <c r="M20" s="107">
        <v>0.25</v>
      </c>
      <c r="N20" s="107">
        <v>0.25</v>
      </c>
      <c r="O20" s="107">
        <v>0.25</v>
      </c>
      <c r="P20" s="301" t="s">
        <v>830</v>
      </c>
      <c r="Q20" s="301" t="s">
        <v>795</v>
      </c>
    </row>
    <row r="21" spans="1:17" ht="90.75" customHeight="1" x14ac:dyDescent="0.2">
      <c r="A21" s="395"/>
      <c r="B21" s="400"/>
      <c r="C21" s="403" t="s">
        <v>371</v>
      </c>
      <c r="D21" s="431" t="s">
        <v>832</v>
      </c>
      <c r="E21" s="417"/>
      <c r="F21" s="420">
        <v>0</v>
      </c>
      <c r="G21" s="403"/>
      <c r="H21" s="425">
        <v>0</v>
      </c>
      <c r="I21" s="73" t="s">
        <v>510</v>
      </c>
      <c r="J21" s="189"/>
      <c r="K21" s="107">
        <v>0</v>
      </c>
      <c r="L21" s="107">
        <v>0</v>
      </c>
      <c r="M21" s="107">
        <v>0</v>
      </c>
      <c r="N21" s="107">
        <v>0</v>
      </c>
      <c r="O21" s="107">
        <v>0</v>
      </c>
      <c r="P21" s="73"/>
      <c r="Q21" s="301"/>
    </row>
    <row r="22" spans="1:17" ht="90.75" customHeight="1" x14ac:dyDescent="0.2">
      <c r="A22" s="395"/>
      <c r="B22" s="400"/>
      <c r="C22" s="404"/>
      <c r="D22" s="404"/>
      <c r="E22" s="418"/>
      <c r="F22" s="421"/>
      <c r="G22" s="404"/>
      <c r="H22" s="426"/>
      <c r="I22" s="73" t="s">
        <v>508</v>
      </c>
      <c r="J22" s="189"/>
      <c r="K22" s="107">
        <v>0</v>
      </c>
      <c r="L22" s="107">
        <v>0</v>
      </c>
      <c r="M22" s="107">
        <v>0</v>
      </c>
      <c r="N22" s="107">
        <v>0</v>
      </c>
      <c r="O22" s="107">
        <v>0</v>
      </c>
      <c r="P22" s="73"/>
      <c r="Q22" s="301"/>
    </row>
    <row r="23" spans="1:17" ht="90.75" customHeight="1" x14ac:dyDescent="0.2">
      <c r="A23" s="395"/>
      <c r="B23" s="400"/>
      <c r="C23" s="405"/>
      <c r="D23" s="405"/>
      <c r="E23" s="419"/>
      <c r="F23" s="422"/>
      <c r="G23" s="405"/>
      <c r="H23" s="427"/>
      <c r="I23" s="73" t="s">
        <v>511</v>
      </c>
      <c r="J23" s="189"/>
      <c r="K23" s="107">
        <v>0</v>
      </c>
      <c r="L23" s="107">
        <v>0</v>
      </c>
      <c r="M23" s="107">
        <v>0</v>
      </c>
      <c r="N23" s="107">
        <v>0</v>
      </c>
      <c r="O23" s="107">
        <v>0</v>
      </c>
      <c r="P23" s="73"/>
      <c r="Q23" s="301"/>
    </row>
    <row r="24" spans="1:17" ht="84.75" customHeight="1" x14ac:dyDescent="0.2">
      <c r="A24" s="396"/>
      <c r="B24" s="401"/>
      <c r="C24" s="88" t="s">
        <v>373</v>
      </c>
      <c r="D24" s="101">
        <v>100</v>
      </c>
      <c r="E24" s="189"/>
      <c r="F24" s="107">
        <v>1</v>
      </c>
      <c r="G24" s="73" t="s">
        <v>828</v>
      </c>
      <c r="H24" s="199">
        <v>0</v>
      </c>
      <c r="I24" s="73" t="s">
        <v>512</v>
      </c>
      <c r="J24" s="189"/>
      <c r="K24" s="107">
        <v>1</v>
      </c>
      <c r="L24" s="107">
        <v>0.25</v>
      </c>
      <c r="M24" s="107">
        <v>0.25</v>
      </c>
      <c r="N24" s="107">
        <v>0.25</v>
      </c>
      <c r="O24" s="107">
        <v>0.25</v>
      </c>
      <c r="P24" s="301" t="s">
        <v>831</v>
      </c>
      <c r="Q24" s="301" t="s">
        <v>795</v>
      </c>
    </row>
    <row r="25" spans="1:17" ht="42.75" customHeight="1" x14ac:dyDescent="0.2">
      <c r="B25" s="432" t="s">
        <v>131</v>
      </c>
      <c r="C25" s="435" t="s">
        <v>60</v>
      </c>
      <c r="D25" s="435" t="s">
        <v>59</v>
      </c>
      <c r="E25" s="434" t="s">
        <v>132</v>
      </c>
      <c r="F25" s="434"/>
      <c r="G25" s="434"/>
      <c r="H25" s="434"/>
      <c r="I25" s="428" t="s">
        <v>177</v>
      </c>
    </row>
    <row r="26" spans="1:17" x14ac:dyDescent="0.2">
      <c r="B26" s="433"/>
      <c r="C26" s="436"/>
      <c r="D26" s="436"/>
      <c r="E26" s="103" t="s">
        <v>133</v>
      </c>
      <c r="F26" s="103" t="s">
        <v>134</v>
      </c>
      <c r="G26" s="103" t="s">
        <v>135</v>
      </c>
      <c r="H26" s="103" t="s">
        <v>136</v>
      </c>
      <c r="I26" s="428"/>
    </row>
    <row r="27" spans="1:17" ht="67.900000000000006" customHeight="1" x14ac:dyDescent="0.2">
      <c r="B27" s="64" t="s">
        <v>690</v>
      </c>
      <c r="C27" s="73" t="s">
        <v>691</v>
      </c>
      <c r="D27" s="282">
        <v>1</v>
      </c>
      <c r="E27" s="107">
        <v>0.25</v>
      </c>
      <c r="F27" s="107">
        <v>0.25</v>
      </c>
      <c r="G27" s="107">
        <v>0.25</v>
      </c>
      <c r="H27" s="107">
        <v>0.25</v>
      </c>
      <c r="I27" s="290">
        <f>SUM(E27:H27)</f>
        <v>1</v>
      </c>
    </row>
    <row r="28" spans="1:17" ht="42" customHeight="1" x14ac:dyDescent="0.2">
      <c r="B28" s="64" t="s">
        <v>692</v>
      </c>
      <c r="C28" s="73" t="s">
        <v>691</v>
      </c>
      <c r="D28" s="282">
        <v>1</v>
      </c>
      <c r="E28" s="107">
        <v>0.25</v>
      </c>
      <c r="F28" s="107">
        <v>0.25</v>
      </c>
      <c r="G28" s="107">
        <v>0.25</v>
      </c>
      <c r="H28" s="107">
        <v>0.25</v>
      </c>
      <c r="I28" s="290">
        <f>SUM(E28:H28)</f>
        <v>1</v>
      </c>
    </row>
    <row r="29" spans="1:17" ht="29.25" customHeight="1" x14ac:dyDescent="0.2">
      <c r="B29" s="64" t="s">
        <v>693</v>
      </c>
      <c r="C29" s="73" t="s">
        <v>694</v>
      </c>
      <c r="D29" s="282">
        <v>0.5</v>
      </c>
      <c r="E29" s="107">
        <v>0.25</v>
      </c>
      <c r="F29" s="107">
        <v>0.25</v>
      </c>
      <c r="G29" s="107">
        <v>0.25</v>
      </c>
      <c r="H29" s="107">
        <v>0.25</v>
      </c>
      <c r="I29" s="290">
        <f>SUM(E29:H29)</f>
        <v>1</v>
      </c>
    </row>
    <row r="30" spans="1:17" ht="37.5" x14ac:dyDescent="0.2">
      <c r="H30" s="109" t="s">
        <v>346</v>
      </c>
    </row>
    <row r="31" spans="1:17" ht="68.25" customHeight="1" x14ac:dyDescent="0.2">
      <c r="H31" s="110"/>
    </row>
  </sheetData>
  <mergeCells count="62">
    <mergeCell ref="F11:F15"/>
    <mergeCell ref="G11:G15"/>
    <mergeCell ref="H11:H15"/>
    <mergeCell ref="H18:H20"/>
    <mergeCell ref="G21:G23"/>
    <mergeCell ref="C25:C26"/>
    <mergeCell ref="D25:D26"/>
    <mergeCell ref="D18:D20"/>
    <mergeCell ref="E18:E20"/>
    <mergeCell ref="F18:F20"/>
    <mergeCell ref="I25:I26"/>
    <mergeCell ref="I4:I6"/>
    <mergeCell ref="B7:B10"/>
    <mergeCell ref="C7:C10"/>
    <mergeCell ref="C11:C15"/>
    <mergeCell ref="B11:B17"/>
    <mergeCell ref="D11:D15"/>
    <mergeCell ref="E11:E15"/>
    <mergeCell ref="G18:G20"/>
    <mergeCell ref="D21:D23"/>
    <mergeCell ref="B25:B26"/>
    <mergeCell ref="E25:H25"/>
    <mergeCell ref="D16:D17"/>
    <mergeCell ref="E16:E17"/>
    <mergeCell ref="F16:F17"/>
    <mergeCell ref="G16:G17"/>
    <mergeCell ref="A7:A24"/>
    <mergeCell ref="P4:P6"/>
    <mergeCell ref="E4:F4"/>
    <mergeCell ref="C16:C17"/>
    <mergeCell ref="B18:B24"/>
    <mergeCell ref="C18:C20"/>
    <mergeCell ref="C21:C23"/>
    <mergeCell ref="H16:H17"/>
    <mergeCell ref="D7:D10"/>
    <mergeCell ref="E7:E10"/>
    <mergeCell ref="F7:F10"/>
    <mergeCell ref="E21:E23"/>
    <mergeCell ref="F21:F23"/>
    <mergeCell ref="G7:G10"/>
    <mergeCell ref="H7:H10"/>
    <mergeCell ref="H21:H23"/>
    <mergeCell ref="Q4:Q6"/>
    <mergeCell ref="A2:B2"/>
    <mergeCell ref="A3:B3"/>
    <mergeCell ref="D4:D6"/>
    <mergeCell ref="E5:E6"/>
    <mergeCell ref="F5:F6"/>
    <mergeCell ref="O5:O6"/>
    <mergeCell ref="N5:N6"/>
    <mergeCell ref="J5:J6"/>
    <mergeCell ref="K5:K6"/>
    <mergeCell ref="L5:L6"/>
    <mergeCell ref="M5:M6"/>
    <mergeCell ref="J4:K4"/>
    <mergeCell ref="A1:H1"/>
    <mergeCell ref="A4:A6"/>
    <mergeCell ref="B4:B6"/>
    <mergeCell ref="C4:C6"/>
    <mergeCell ref="H4:H6"/>
    <mergeCell ref="G4:G6"/>
    <mergeCell ref="C3:G3"/>
  </mergeCells>
  <pageMargins left="0.70866141732283472" right="0.70866141732283472" top="0.74803149606299213" bottom="0.74803149606299213" header="0.31496062992125984" footer="0.31496062992125984"/>
  <pageSetup orientation="landscape" horizontalDpi="4294967293"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3"/>
  <sheetViews>
    <sheetView showGridLines="0" topLeftCell="C16" zoomScale="60" zoomScaleNormal="60" workbookViewId="0">
      <selection activeCell="P16" sqref="P16"/>
    </sheetView>
  </sheetViews>
  <sheetFormatPr baseColWidth="10" defaultColWidth="11.42578125" defaultRowHeight="15" x14ac:dyDescent="0.2"/>
  <cols>
    <col min="1" max="1" width="35.7109375" style="112" customWidth="1"/>
    <col min="2" max="2" width="41" style="112" customWidth="1"/>
    <col min="3" max="3" width="20.7109375" style="112" customWidth="1"/>
    <col min="4" max="5" width="13.7109375" style="112" customWidth="1"/>
    <col min="6" max="6" width="16" style="112" customWidth="1"/>
    <col min="7" max="7" width="35.7109375" style="112" customWidth="1"/>
    <col min="8" max="8" width="36.42578125" style="112" customWidth="1"/>
    <col min="9" max="9" width="41" style="112" customWidth="1"/>
    <col min="10" max="15" width="11.42578125" style="112" customWidth="1"/>
    <col min="16" max="16" width="31.28515625" style="112" customWidth="1"/>
    <col min="17" max="17" width="15.28515625" style="112" customWidth="1"/>
    <col min="18" max="16384" width="11.42578125" style="112"/>
  </cols>
  <sheetData>
    <row r="1" spans="1:17" s="104" customFormat="1" ht="21" x14ac:dyDescent="0.2">
      <c r="A1" s="372" t="s">
        <v>125</v>
      </c>
      <c r="B1" s="373"/>
      <c r="C1" s="373"/>
      <c r="D1" s="373"/>
      <c r="E1" s="373"/>
      <c r="F1" s="373"/>
      <c r="G1" s="373"/>
      <c r="H1" s="373"/>
      <c r="I1" s="111"/>
    </row>
    <row r="2" spans="1:17" s="104" customFormat="1" ht="21" x14ac:dyDescent="0.2">
      <c r="A2" s="381" t="str">
        <f>Serv.Salud!A2</f>
        <v>Herramienta número 3: Programación para el Nivel Local</v>
      </c>
      <c r="B2" s="381"/>
      <c r="C2" s="184"/>
      <c r="D2" s="184"/>
      <c r="E2" s="184"/>
      <c r="F2" s="184"/>
    </row>
    <row r="3" spans="1:17" s="104" customFormat="1" ht="48" customHeight="1" x14ac:dyDescent="0.2">
      <c r="A3" s="382" t="s">
        <v>344</v>
      </c>
      <c r="B3" s="382"/>
      <c r="C3" s="455" t="s">
        <v>695</v>
      </c>
      <c r="D3" s="456"/>
      <c r="E3" s="456"/>
      <c r="F3" s="456"/>
      <c r="G3" s="457"/>
      <c r="H3" s="278">
        <f>SUM(H7:H26,H33)</f>
        <v>0</v>
      </c>
    </row>
    <row r="4" spans="1:17" s="104" customFormat="1" ht="31.5" customHeight="1" x14ac:dyDescent="0.2">
      <c r="A4" s="374" t="s">
        <v>206</v>
      </c>
      <c r="B4" s="383" t="s">
        <v>205</v>
      </c>
      <c r="C4" s="383" t="s">
        <v>204</v>
      </c>
      <c r="D4" s="383" t="s">
        <v>216</v>
      </c>
      <c r="E4" s="447" t="s">
        <v>202</v>
      </c>
      <c r="F4" s="448"/>
      <c r="G4" s="383" t="s">
        <v>201</v>
      </c>
      <c r="H4" s="374" t="s">
        <v>328</v>
      </c>
      <c r="I4" s="390" t="s">
        <v>326</v>
      </c>
      <c r="J4" s="392" t="s">
        <v>327</v>
      </c>
      <c r="K4" s="393"/>
      <c r="L4" s="105" t="s">
        <v>338</v>
      </c>
      <c r="M4" s="105" t="s">
        <v>339</v>
      </c>
      <c r="N4" s="105" t="s">
        <v>340</v>
      </c>
      <c r="O4" s="106" t="s">
        <v>341</v>
      </c>
      <c r="P4" s="378" t="s">
        <v>342</v>
      </c>
      <c r="Q4" s="378" t="s">
        <v>343</v>
      </c>
    </row>
    <row r="5" spans="1:17" s="104" customFormat="1" ht="31.5" customHeight="1" x14ac:dyDescent="0.2">
      <c r="A5" s="375"/>
      <c r="B5" s="384"/>
      <c r="C5" s="384"/>
      <c r="D5" s="384"/>
      <c r="E5" s="386" t="s">
        <v>126</v>
      </c>
      <c r="F5" s="386" t="s">
        <v>127</v>
      </c>
      <c r="G5" s="384"/>
      <c r="H5" s="375"/>
      <c r="I5" s="429"/>
      <c r="J5" s="390" t="s">
        <v>200</v>
      </c>
      <c r="K5" s="390" t="s">
        <v>127</v>
      </c>
      <c r="L5" s="378" t="s">
        <v>127</v>
      </c>
      <c r="M5" s="378" t="s">
        <v>127</v>
      </c>
      <c r="N5" s="378" t="s">
        <v>127</v>
      </c>
      <c r="O5" s="378" t="s">
        <v>127</v>
      </c>
      <c r="P5" s="379"/>
      <c r="Q5" s="379"/>
    </row>
    <row r="6" spans="1:17" s="104" customFormat="1" ht="31.5" customHeight="1" x14ac:dyDescent="0.2">
      <c r="A6" s="376"/>
      <c r="B6" s="385"/>
      <c r="C6" s="385"/>
      <c r="D6" s="385"/>
      <c r="E6" s="387"/>
      <c r="F6" s="387" t="s">
        <v>128</v>
      </c>
      <c r="G6" s="385"/>
      <c r="H6" s="376"/>
      <c r="I6" s="389"/>
      <c r="J6" s="391"/>
      <c r="K6" s="391"/>
      <c r="L6" s="389"/>
      <c r="M6" s="380"/>
      <c r="N6" s="389"/>
      <c r="O6" s="389"/>
      <c r="P6" s="380"/>
      <c r="Q6" s="380"/>
    </row>
    <row r="7" spans="1:17" s="104" customFormat="1" ht="45" x14ac:dyDescent="0.2">
      <c r="A7" s="443" t="s">
        <v>234</v>
      </c>
      <c r="B7" s="461" t="s">
        <v>211</v>
      </c>
      <c r="C7" s="397" t="s">
        <v>150</v>
      </c>
      <c r="D7" s="397">
        <v>1</v>
      </c>
      <c r="E7" s="458">
        <v>1</v>
      </c>
      <c r="F7" s="449"/>
      <c r="G7" s="397" t="s">
        <v>748</v>
      </c>
      <c r="H7" s="464">
        <v>0</v>
      </c>
      <c r="I7" s="61" t="s">
        <v>382</v>
      </c>
      <c r="J7" s="192"/>
      <c r="K7" s="195">
        <v>1</v>
      </c>
      <c r="L7" s="195">
        <v>0.25</v>
      </c>
      <c r="M7" s="195">
        <v>0.25</v>
      </c>
      <c r="N7" s="195">
        <v>0.25</v>
      </c>
      <c r="O7" s="195">
        <v>0.25</v>
      </c>
      <c r="P7" s="292" t="s">
        <v>744</v>
      </c>
      <c r="Q7" s="292" t="s">
        <v>663</v>
      </c>
    </row>
    <row r="8" spans="1:17" s="104" customFormat="1" ht="51.75" customHeight="1" x14ac:dyDescent="0.2">
      <c r="A8" s="444"/>
      <c r="B8" s="462"/>
      <c r="C8" s="430"/>
      <c r="D8" s="430"/>
      <c r="E8" s="459"/>
      <c r="F8" s="450"/>
      <c r="G8" s="430"/>
      <c r="H8" s="465"/>
      <c r="I8" s="61" t="s">
        <v>626</v>
      </c>
      <c r="J8" s="192"/>
      <c r="K8" s="195">
        <v>1</v>
      </c>
      <c r="L8" s="195">
        <v>0.25</v>
      </c>
      <c r="M8" s="195">
        <v>0.25</v>
      </c>
      <c r="N8" s="195">
        <v>0.25</v>
      </c>
      <c r="O8" s="195">
        <v>0.25</v>
      </c>
      <c r="P8" s="292" t="s">
        <v>745</v>
      </c>
      <c r="Q8" s="292" t="s">
        <v>663</v>
      </c>
    </row>
    <row r="9" spans="1:17" s="104" customFormat="1" ht="51.75" customHeight="1" x14ac:dyDescent="0.2">
      <c r="A9" s="444"/>
      <c r="B9" s="462"/>
      <c r="C9" s="430"/>
      <c r="D9" s="430"/>
      <c r="E9" s="459"/>
      <c r="F9" s="450"/>
      <c r="G9" s="430"/>
      <c r="H9" s="465"/>
      <c r="I9" s="61" t="s">
        <v>627</v>
      </c>
      <c r="J9" s="192"/>
      <c r="K9" s="195">
        <v>0.8</v>
      </c>
      <c r="L9" s="195">
        <v>0.25</v>
      </c>
      <c r="M9" s="195">
        <v>0.25</v>
      </c>
      <c r="N9" s="195">
        <v>0.25</v>
      </c>
      <c r="O9" s="195">
        <v>0.25</v>
      </c>
      <c r="P9" s="292" t="s">
        <v>746</v>
      </c>
      <c r="Q9" s="292" t="s">
        <v>663</v>
      </c>
    </row>
    <row r="10" spans="1:17" s="104" customFormat="1" ht="51.75" customHeight="1" x14ac:dyDescent="0.2">
      <c r="A10" s="444"/>
      <c r="B10" s="463"/>
      <c r="C10" s="398"/>
      <c r="D10" s="398"/>
      <c r="E10" s="460"/>
      <c r="F10" s="451"/>
      <c r="G10" s="398"/>
      <c r="H10" s="466"/>
      <c r="I10" s="61" t="s">
        <v>628</v>
      </c>
      <c r="J10" s="192"/>
      <c r="K10" s="195">
        <v>0.8</v>
      </c>
      <c r="L10" s="195">
        <v>0.25</v>
      </c>
      <c r="M10" s="195">
        <v>0.25</v>
      </c>
      <c r="N10" s="195">
        <v>0.25</v>
      </c>
      <c r="O10" s="195">
        <v>0.25</v>
      </c>
      <c r="P10" s="292" t="s">
        <v>747</v>
      </c>
      <c r="Q10" s="292" t="s">
        <v>663</v>
      </c>
    </row>
    <row r="11" spans="1:17" ht="47.25" customHeight="1" x14ac:dyDescent="0.2">
      <c r="A11" s="445"/>
      <c r="B11" s="452" t="s">
        <v>210</v>
      </c>
      <c r="C11" s="115" t="s">
        <v>212</v>
      </c>
      <c r="D11" s="115"/>
      <c r="E11" s="190"/>
      <c r="F11" s="193"/>
      <c r="G11" s="116"/>
      <c r="H11" s="200">
        <v>0</v>
      </c>
      <c r="I11" s="117" t="s">
        <v>383</v>
      </c>
      <c r="J11" s="189"/>
      <c r="K11" s="107"/>
      <c r="L11" s="107"/>
      <c r="M11" s="107"/>
      <c r="N11" s="107"/>
      <c r="O11" s="107"/>
      <c r="P11" s="67"/>
      <c r="Q11" s="67"/>
    </row>
    <row r="12" spans="1:17" ht="51.75" customHeight="1" x14ac:dyDescent="0.2">
      <c r="A12" s="445"/>
      <c r="B12" s="453"/>
      <c r="C12" s="423" t="s">
        <v>270</v>
      </c>
      <c r="D12" s="408">
        <v>0.8</v>
      </c>
      <c r="E12" s="411"/>
      <c r="F12" s="414">
        <v>0.8</v>
      </c>
      <c r="G12" s="423" t="s">
        <v>749</v>
      </c>
      <c r="H12" s="467">
        <v>0</v>
      </c>
      <c r="I12" s="73" t="s">
        <v>629</v>
      </c>
      <c r="J12" s="189"/>
      <c r="K12" s="107">
        <v>1</v>
      </c>
      <c r="L12" s="107"/>
      <c r="M12" s="107">
        <v>0.5</v>
      </c>
      <c r="N12" s="293"/>
      <c r="O12" s="107">
        <v>0.5</v>
      </c>
      <c r="P12" s="67" t="s">
        <v>750</v>
      </c>
      <c r="Q12" s="292" t="s">
        <v>663</v>
      </c>
    </row>
    <row r="13" spans="1:17" ht="51.75" customHeight="1" x14ac:dyDescent="0.2">
      <c r="A13" s="445"/>
      <c r="B13" s="453"/>
      <c r="C13" s="409"/>
      <c r="D13" s="409"/>
      <c r="E13" s="412"/>
      <c r="F13" s="415"/>
      <c r="G13" s="409"/>
      <c r="H13" s="468"/>
      <c r="I13" s="73" t="s">
        <v>630</v>
      </c>
      <c r="J13" s="189"/>
      <c r="K13" s="107">
        <v>1</v>
      </c>
      <c r="L13" s="107">
        <v>0.25</v>
      </c>
      <c r="M13" s="107">
        <v>0.25</v>
      </c>
      <c r="N13" s="107">
        <v>0.25</v>
      </c>
      <c r="O13" s="107">
        <v>0.25</v>
      </c>
      <c r="P13" s="67" t="s">
        <v>673</v>
      </c>
      <c r="Q13" s="292" t="s">
        <v>663</v>
      </c>
    </row>
    <row r="14" spans="1:17" ht="51.75" customHeight="1" x14ac:dyDescent="0.2">
      <c r="A14" s="445"/>
      <c r="B14" s="453"/>
      <c r="C14" s="409"/>
      <c r="D14" s="409"/>
      <c r="E14" s="412"/>
      <c r="F14" s="415"/>
      <c r="G14" s="409"/>
      <c r="H14" s="468"/>
      <c r="I14" s="73" t="s">
        <v>631</v>
      </c>
      <c r="J14" s="189"/>
      <c r="K14" s="107">
        <v>1</v>
      </c>
      <c r="L14" s="107">
        <v>0.25</v>
      </c>
      <c r="M14" s="107">
        <v>0.25</v>
      </c>
      <c r="N14" s="107">
        <v>0.25</v>
      </c>
      <c r="O14" s="107">
        <v>0.25</v>
      </c>
      <c r="P14" s="67" t="s">
        <v>751</v>
      </c>
      <c r="Q14" s="292" t="s">
        <v>663</v>
      </c>
    </row>
    <row r="15" spans="1:17" ht="51.75" customHeight="1" x14ac:dyDescent="0.2">
      <c r="A15" s="445"/>
      <c r="B15" s="454"/>
      <c r="C15" s="410"/>
      <c r="D15" s="410"/>
      <c r="E15" s="413"/>
      <c r="F15" s="416"/>
      <c r="G15" s="410"/>
      <c r="H15" s="469"/>
      <c r="I15" s="73" t="s">
        <v>432</v>
      </c>
      <c r="J15" s="189"/>
      <c r="K15" s="107">
        <v>1</v>
      </c>
      <c r="L15" s="107">
        <v>0.25</v>
      </c>
      <c r="M15" s="107">
        <v>0.25</v>
      </c>
      <c r="N15" s="107">
        <v>0.25</v>
      </c>
      <c r="O15" s="107">
        <v>0.25</v>
      </c>
      <c r="P15" s="67" t="s">
        <v>751</v>
      </c>
      <c r="Q15" s="292" t="s">
        <v>663</v>
      </c>
    </row>
    <row r="16" spans="1:17" ht="45" customHeight="1" x14ac:dyDescent="0.2">
      <c r="A16" s="445"/>
      <c r="B16" s="440" t="s">
        <v>215</v>
      </c>
      <c r="C16" s="423" t="s">
        <v>269</v>
      </c>
      <c r="D16" s="408">
        <v>1</v>
      </c>
      <c r="E16" s="411"/>
      <c r="F16" s="414">
        <v>0.8</v>
      </c>
      <c r="G16" s="423" t="s">
        <v>756</v>
      </c>
      <c r="H16" s="467">
        <v>0</v>
      </c>
      <c r="I16" s="73" t="s">
        <v>632</v>
      </c>
      <c r="J16" s="189"/>
      <c r="K16" s="107">
        <v>1</v>
      </c>
      <c r="L16" s="107">
        <v>0.25</v>
      </c>
      <c r="M16" s="107">
        <v>0.25</v>
      </c>
      <c r="N16" s="107">
        <v>0.25</v>
      </c>
      <c r="O16" s="107">
        <v>0.25</v>
      </c>
      <c r="P16" s="67" t="s">
        <v>752</v>
      </c>
      <c r="Q16" s="292" t="s">
        <v>663</v>
      </c>
    </row>
    <row r="17" spans="1:17" ht="45" customHeight="1" x14ac:dyDescent="0.2">
      <c r="A17" s="445"/>
      <c r="B17" s="441"/>
      <c r="C17" s="409"/>
      <c r="D17" s="409"/>
      <c r="E17" s="412"/>
      <c r="F17" s="415"/>
      <c r="G17" s="409"/>
      <c r="H17" s="468"/>
      <c r="I17" s="73" t="s">
        <v>633</v>
      </c>
      <c r="J17" s="189"/>
      <c r="K17" s="107">
        <v>1</v>
      </c>
      <c r="L17" s="107">
        <v>0.25</v>
      </c>
      <c r="M17" s="107">
        <v>0.25</v>
      </c>
      <c r="N17" s="107">
        <v>0.25</v>
      </c>
      <c r="O17" s="107">
        <v>0.25</v>
      </c>
      <c r="P17" s="67" t="s">
        <v>753</v>
      </c>
      <c r="Q17" s="292" t="s">
        <v>663</v>
      </c>
    </row>
    <row r="18" spans="1:17" ht="45" customHeight="1" x14ac:dyDescent="0.2">
      <c r="A18" s="445"/>
      <c r="B18" s="441"/>
      <c r="C18" s="409"/>
      <c r="D18" s="409"/>
      <c r="E18" s="412"/>
      <c r="F18" s="415"/>
      <c r="G18" s="409"/>
      <c r="H18" s="468"/>
      <c r="I18" s="73" t="s">
        <v>634</v>
      </c>
      <c r="J18" s="189"/>
      <c r="K18" s="107">
        <v>1</v>
      </c>
      <c r="L18" s="107">
        <v>0.25</v>
      </c>
      <c r="M18" s="107">
        <v>0.25</v>
      </c>
      <c r="N18" s="107">
        <v>0.25</v>
      </c>
      <c r="O18" s="107">
        <v>0.25</v>
      </c>
      <c r="P18" s="67" t="s">
        <v>753</v>
      </c>
      <c r="Q18" s="292" t="s">
        <v>663</v>
      </c>
    </row>
    <row r="19" spans="1:17" ht="45" customHeight="1" x14ac:dyDescent="0.2">
      <c r="A19" s="445"/>
      <c r="B19" s="441"/>
      <c r="C19" s="409"/>
      <c r="D19" s="409"/>
      <c r="E19" s="412"/>
      <c r="F19" s="415"/>
      <c r="G19" s="409"/>
      <c r="H19" s="468"/>
      <c r="I19" s="73" t="s">
        <v>635</v>
      </c>
      <c r="J19" s="189"/>
      <c r="K19" s="107">
        <v>1</v>
      </c>
      <c r="L19" s="107">
        <v>0.25</v>
      </c>
      <c r="M19" s="107">
        <v>0.25</v>
      </c>
      <c r="N19" s="107">
        <v>0.25</v>
      </c>
      <c r="O19" s="107">
        <v>0.25</v>
      </c>
      <c r="P19" s="67" t="s">
        <v>754</v>
      </c>
      <c r="Q19" s="292" t="s">
        <v>663</v>
      </c>
    </row>
    <row r="20" spans="1:17" ht="45" customHeight="1" x14ac:dyDescent="0.2">
      <c r="A20" s="445"/>
      <c r="B20" s="441"/>
      <c r="C20" s="410"/>
      <c r="D20" s="410"/>
      <c r="E20" s="413"/>
      <c r="F20" s="416"/>
      <c r="G20" s="410"/>
      <c r="H20" s="469"/>
      <c r="I20" s="64" t="s">
        <v>636</v>
      </c>
      <c r="J20" s="189"/>
      <c r="K20" s="107">
        <v>1</v>
      </c>
      <c r="L20" s="107">
        <v>0.25</v>
      </c>
      <c r="M20" s="107">
        <v>0.25</v>
      </c>
      <c r="N20" s="107">
        <v>0.25</v>
      </c>
      <c r="O20" s="107">
        <v>0.25</v>
      </c>
      <c r="P20" s="67" t="s">
        <v>755</v>
      </c>
      <c r="Q20" s="292" t="s">
        <v>663</v>
      </c>
    </row>
    <row r="21" spans="1:17" ht="45" customHeight="1" x14ac:dyDescent="0.2">
      <c r="A21" s="445"/>
      <c r="B21" s="441"/>
      <c r="C21" s="423" t="s">
        <v>268</v>
      </c>
      <c r="D21" s="423">
        <v>0</v>
      </c>
      <c r="E21" s="411"/>
      <c r="F21" s="414">
        <v>1</v>
      </c>
      <c r="G21" s="423" t="s">
        <v>756</v>
      </c>
      <c r="H21" s="467">
        <v>0</v>
      </c>
      <c r="I21" s="73" t="s">
        <v>632</v>
      </c>
      <c r="J21" s="189"/>
      <c r="K21" s="107">
        <v>1</v>
      </c>
      <c r="L21" s="107">
        <v>0.25</v>
      </c>
      <c r="M21" s="107">
        <v>0.25</v>
      </c>
      <c r="N21" s="107">
        <v>0.25</v>
      </c>
      <c r="O21" s="107">
        <v>0.25</v>
      </c>
      <c r="P21" s="67" t="s">
        <v>758</v>
      </c>
      <c r="Q21" s="292" t="s">
        <v>663</v>
      </c>
    </row>
    <row r="22" spans="1:17" ht="45" customHeight="1" x14ac:dyDescent="0.2">
      <c r="A22" s="445"/>
      <c r="B22" s="441"/>
      <c r="C22" s="409"/>
      <c r="D22" s="409"/>
      <c r="E22" s="412"/>
      <c r="F22" s="415"/>
      <c r="G22" s="409"/>
      <c r="H22" s="468"/>
      <c r="I22" s="73" t="s">
        <v>637</v>
      </c>
      <c r="J22" s="189"/>
      <c r="K22" s="107">
        <v>1</v>
      </c>
      <c r="L22" s="107">
        <v>0.25</v>
      </c>
      <c r="M22" s="107">
        <v>0.25</v>
      </c>
      <c r="N22" s="107">
        <v>0.25</v>
      </c>
      <c r="O22" s="107">
        <v>0.25</v>
      </c>
      <c r="P22" s="67" t="s">
        <v>753</v>
      </c>
      <c r="Q22" s="292" t="s">
        <v>663</v>
      </c>
    </row>
    <row r="23" spans="1:17" ht="45" customHeight="1" x14ac:dyDescent="0.2">
      <c r="A23" s="445"/>
      <c r="B23" s="441"/>
      <c r="C23" s="409"/>
      <c r="D23" s="409"/>
      <c r="E23" s="412"/>
      <c r="F23" s="415"/>
      <c r="G23" s="409"/>
      <c r="H23" s="468"/>
      <c r="I23" s="73" t="s">
        <v>638</v>
      </c>
      <c r="J23" s="189"/>
      <c r="K23" s="107">
        <v>1</v>
      </c>
      <c r="L23" s="107">
        <v>0.25</v>
      </c>
      <c r="M23" s="107">
        <v>0.25</v>
      </c>
      <c r="N23" s="107">
        <v>0.25</v>
      </c>
      <c r="O23" s="107">
        <v>0.25</v>
      </c>
      <c r="P23" s="67" t="s">
        <v>757</v>
      </c>
      <c r="Q23" s="292" t="s">
        <v>663</v>
      </c>
    </row>
    <row r="24" spans="1:17" ht="82.5" customHeight="1" x14ac:dyDescent="0.2">
      <c r="A24" s="445"/>
      <c r="B24" s="441"/>
      <c r="C24" s="113" t="s">
        <v>137</v>
      </c>
      <c r="D24" s="62">
        <v>0</v>
      </c>
      <c r="E24" s="191"/>
      <c r="F24" s="294">
        <v>1</v>
      </c>
      <c r="G24" s="67" t="s">
        <v>760</v>
      </c>
      <c r="H24" s="201">
        <v>0</v>
      </c>
      <c r="I24" s="73" t="s">
        <v>639</v>
      </c>
      <c r="J24" s="189"/>
      <c r="K24" s="107">
        <v>1</v>
      </c>
      <c r="L24" s="107">
        <v>0.25</v>
      </c>
      <c r="M24" s="107">
        <v>0.25</v>
      </c>
      <c r="N24" s="107">
        <v>0.25</v>
      </c>
      <c r="O24" s="107">
        <v>0.25</v>
      </c>
      <c r="P24" s="67" t="s">
        <v>759</v>
      </c>
      <c r="Q24" s="292" t="s">
        <v>663</v>
      </c>
    </row>
    <row r="25" spans="1:17" ht="97.5" customHeight="1" x14ac:dyDescent="0.2">
      <c r="A25" s="445"/>
      <c r="B25" s="441"/>
      <c r="C25" s="114" t="s">
        <v>213</v>
      </c>
      <c r="D25" s="115"/>
      <c r="E25" s="190"/>
      <c r="F25" s="194"/>
      <c r="G25" s="116"/>
      <c r="H25" s="200">
        <v>0</v>
      </c>
      <c r="I25" s="117" t="s">
        <v>640</v>
      </c>
      <c r="J25" s="189"/>
      <c r="K25" s="107"/>
      <c r="L25" s="107"/>
      <c r="M25" s="107"/>
      <c r="N25" s="107"/>
      <c r="O25" s="107"/>
      <c r="P25" s="67"/>
      <c r="Q25" s="67"/>
    </row>
    <row r="26" spans="1:17" ht="90" x14ac:dyDescent="0.2">
      <c r="A26" s="446"/>
      <c r="B26" s="442"/>
      <c r="C26" s="115" t="s">
        <v>214</v>
      </c>
      <c r="D26" s="115"/>
      <c r="E26" s="190"/>
      <c r="F26" s="194"/>
      <c r="G26" s="116"/>
      <c r="H26" s="200">
        <v>0</v>
      </c>
      <c r="I26" s="117" t="s">
        <v>640</v>
      </c>
      <c r="J26" s="189"/>
      <c r="K26" s="107"/>
      <c r="L26" s="107"/>
      <c r="M26" s="107"/>
      <c r="N26" s="107"/>
      <c r="O26" s="107"/>
      <c r="P26" s="67"/>
      <c r="Q26" s="67"/>
    </row>
    <row r="27" spans="1:17" ht="15.75" customHeight="1" x14ac:dyDescent="0.2">
      <c r="B27" s="432" t="s">
        <v>131</v>
      </c>
      <c r="C27" s="435" t="s">
        <v>60</v>
      </c>
      <c r="D27" s="435" t="s">
        <v>59</v>
      </c>
      <c r="E27" s="434" t="s">
        <v>132</v>
      </c>
      <c r="F27" s="434"/>
      <c r="G27" s="434"/>
      <c r="H27" s="434"/>
      <c r="I27" s="428" t="s">
        <v>177</v>
      </c>
    </row>
    <row r="28" spans="1:17" x14ac:dyDescent="0.2">
      <c r="B28" s="433"/>
      <c r="C28" s="436"/>
      <c r="D28" s="436"/>
      <c r="E28" s="103" t="s">
        <v>133</v>
      </c>
      <c r="F28" s="103" t="s">
        <v>134</v>
      </c>
      <c r="G28" s="103" t="s">
        <v>135</v>
      </c>
      <c r="H28" s="103" t="s">
        <v>136</v>
      </c>
      <c r="I28" s="428"/>
    </row>
    <row r="29" spans="1:17" ht="45" x14ac:dyDescent="0.2">
      <c r="B29" s="295" t="s">
        <v>761</v>
      </c>
      <c r="C29" s="292" t="s">
        <v>762</v>
      </c>
      <c r="D29" s="282">
        <v>1</v>
      </c>
      <c r="E29" s="107">
        <v>0.25</v>
      </c>
      <c r="F29" s="107">
        <v>0.25</v>
      </c>
      <c r="G29" s="107">
        <v>0.25</v>
      </c>
      <c r="H29" s="107">
        <v>0.25</v>
      </c>
      <c r="I29" s="108">
        <f>SUM(E29:H29)</f>
        <v>1</v>
      </c>
    </row>
    <row r="30" spans="1:17" ht="60" x14ac:dyDescent="0.2">
      <c r="B30" s="295" t="s">
        <v>763</v>
      </c>
      <c r="C30" s="292" t="s">
        <v>764</v>
      </c>
      <c r="D30" s="282">
        <v>0.8</v>
      </c>
      <c r="E30" s="107">
        <v>0.25</v>
      </c>
      <c r="F30" s="107">
        <v>0.25</v>
      </c>
      <c r="G30" s="107">
        <v>0.25</v>
      </c>
      <c r="H30" s="107">
        <v>0.25</v>
      </c>
      <c r="I30" s="108">
        <f>SUM(E30:H30)</f>
        <v>1</v>
      </c>
    </row>
    <row r="31" spans="1:17" x14ac:dyDescent="0.2">
      <c r="B31" s="64" t="e">
        <f>#REF!</f>
        <v>#REF!</v>
      </c>
      <c r="C31" s="73"/>
      <c r="D31" s="73"/>
      <c r="E31" s="107"/>
      <c r="F31" s="107"/>
      <c r="G31" s="107"/>
      <c r="H31" s="107"/>
      <c r="I31" s="108">
        <f>SUM(E31:H31)</f>
        <v>0</v>
      </c>
    </row>
    <row r="32" spans="1:17" ht="37.5" x14ac:dyDescent="0.2">
      <c r="H32" s="109" t="s">
        <v>346</v>
      </c>
    </row>
    <row r="33" spans="8:8" ht="63" customHeight="1" x14ac:dyDescent="0.2">
      <c r="H33" s="110"/>
    </row>
  </sheetData>
  <mergeCells count="56">
    <mergeCell ref="D16:D20"/>
    <mergeCell ref="E16:E20"/>
    <mergeCell ref="F16:F20"/>
    <mergeCell ref="G16:G20"/>
    <mergeCell ref="H16:H20"/>
    <mergeCell ref="D21:D23"/>
    <mergeCell ref="E21:E23"/>
    <mergeCell ref="F21:F23"/>
    <mergeCell ref="G21:G23"/>
    <mergeCell ref="H21:H23"/>
    <mergeCell ref="H7:H10"/>
    <mergeCell ref="D12:D15"/>
    <mergeCell ref="E12:E15"/>
    <mergeCell ref="F12:F15"/>
    <mergeCell ref="G12:G15"/>
    <mergeCell ref="H12:H15"/>
    <mergeCell ref="A2:B2"/>
    <mergeCell ref="A3:B3"/>
    <mergeCell ref="A4:A6"/>
    <mergeCell ref="C3:G3"/>
    <mergeCell ref="D7:D10"/>
    <mergeCell ref="E7:E10"/>
    <mergeCell ref="D4:D6"/>
    <mergeCell ref="E5:E6"/>
    <mergeCell ref="F5:F6"/>
    <mergeCell ref="B7:B10"/>
    <mergeCell ref="C7:C10"/>
    <mergeCell ref="C4:C6"/>
    <mergeCell ref="G7:G10"/>
    <mergeCell ref="I4:I6"/>
    <mergeCell ref="I27:I28"/>
    <mergeCell ref="Q4:Q6"/>
    <mergeCell ref="J4:K4"/>
    <mergeCell ref="J5:J6"/>
    <mergeCell ref="K5:K6"/>
    <mergeCell ref="O5:O6"/>
    <mergeCell ref="N5:N6"/>
    <mergeCell ref="L5:L6"/>
    <mergeCell ref="M5:M6"/>
    <mergeCell ref="P4:P6"/>
    <mergeCell ref="A1:H1"/>
    <mergeCell ref="B27:B28"/>
    <mergeCell ref="C27:C28"/>
    <mergeCell ref="D27:D28"/>
    <mergeCell ref="B16:B26"/>
    <mergeCell ref="E27:H27"/>
    <mergeCell ref="A7:A26"/>
    <mergeCell ref="H4:H6"/>
    <mergeCell ref="E4:F4"/>
    <mergeCell ref="B4:B6"/>
    <mergeCell ref="F7:F10"/>
    <mergeCell ref="G4:G6"/>
    <mergeCell ref="C16:C20"/>
    <mergeCell ref="C21:C23"/>
    <mergeCell ref="B11:B15"/>
    <mergeCell ref="C12:C1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C10" zoomScale="70" zoomScaleNormal="70" workbookViewId="0">
      <selection activeCell="D7" sqref="D7:D8"/>
    </sheetView>
  </sheetViews>
  <sheetFormatPr baseColWidth="10" defaultColWidth="11.42578125" defaultRowHeight="15" x14ac:dyDescent="0.2"/>
  <cols>
    <col min="1" max="1" width="27.28515625" style="112" customWidth="1"/>
    <col min="2" max="2" width="47.7109375" style="112" customWidth="1"/>
    <col min="3" max="3" width="20.7109375" style="112" customWidth="1"/>
    <col min="4" max="4" width="21.5703125" style="112" customWidth="1"/>
    <col min="5" max="5" width="15" style="112" customWidth="1"/>
    <col min="6" max="6" width="13.5703125" style="112" customWidth="1"/>
    <col min="7" max="7" width="20.85546875" style="112" customWidth="1"/>
    <col min="8" max="8" width="30.85546875" style="112" customWidth="1"/>
    <col min="9" max="9" width="23.140625" style="112" customWidth="1"/>
    <col min="10" max="10" width="16.42578125" style="112" customWidth="1"/>
    <col min="11" max="11" width="11.42578125" style="112" customWidth="1"/>
    <col min="12" max="12" width="15" style="112" customWidth="1"/>
    <col min="13" max="13" width="12.28515625" style="112" customWidth="1"/>
    <col min="14" max="15" width="11.42578125" style="112" customWidth="1"/>
    <col min="16" max="16" width="23.42578125" style="112" customWidth="1"/>
    <col min="17" max="17" width="11.42578125" style="112" customWidth="1"/>
    <col min="18" max="16384" width="11.42578125" style="112"/>
  </cols>
  <sheetData>
    <row r="1" spans="1:17" s="104" customFormat="1" ht="21" x14ac:dyDescent="0.2">
      <c r="A1" s="372" t="s">
        <v>125</v>
      </c>
      <c r="B1" s="373"/>
      <c r="C1" s="373"/>
      <c r="D1" s="373"/>
      <c r="E1" s="373"/>
      <c r="F1" s="373"/>
      <c r="G1" s="373"/>
      <c r="H1" s="373"/>
      <c r="I1" s="373"/>
      <c r="J1" s="373"/>
      <c r="K1" s="373"/>
      <c r="L1" s="373"/>
      <c r="M1" s="111"/>
    </row>
    <row r="2" spans="1:17" s="104" customFormat="1" ht="21" x14ac:dyDescent="0.2">
      <c r="A2" s="381" t="str">
        <f>Serv.Salud!A2</f>
        <v>Herramienta número 3: Programación para el Nivel Local</v>
      </c>
      <c r="B2" s="381"/>
      <c r="C2" s="102"/>
      <c r="D2" s="102"/>
      <c r="E2" s="102"/>
      <c r="F2" s="102"/>
      <c r="G2" s="102"/>
      <c r="H2" s="102"/>
    </row>
    <row r="3" spans="1:17" s="104" customFormat="1" ht="48" customHeight="1" x14ac:dyDescent="0.2">
      <c r="A3" s="382" t="s">
        <v>344</v>
      </c>
      <c r="B3" s="382"/>
      <c r="C3" s="377" t="s">
        <v>695</v>
      </c>
      <c r="D3" s="377"/>
      <c r="E3" s="377"/>
      <c r="F3" s="377"/>
      <c r="G3" s="377"/>
      <c r="H3" s="278">
        <f>SUM(H7:H12,H19)</f>
        <v>0</v>
      </c>
    </row>
    <row r="4" spans="1:17" s="104" customFormat="1" ht="31.5" customHeight="1" x14ac:dyDescent="0.2">
      <c r="A4" s="374" t="s">
        <v>206</v>
      </c>
      <c r="B4" s="383" t="s">
        <v>205</v>
      </c>
      <c r="C4" s="383" t="s">
        <v>204</v>
      </c>
      <c r="D4" s="383" t="s">
        <v>216</v>
      </c>
      <c r="E4" s="447" t="s">
        <v>202</v>
      </c>
      <c r="F4" s="448"/>
      <c r="G4" s="383" t="s">
        <v>201</v>
      </c>
      <c r="H4" s="374" t="s">
        <v>328</v>
      </c>
      <c r="I4" s="390" t="s">
        <v>326</v>
      </c>
      <c r="J4" s="392" t="s">
        <v>327</v>
      </c>
      <c r="K4" s="393"/>
      <c r="L4" s="105" t="s">
        <v>338</v>
      </c>
      <c r="M4" s="105" t="s">
        <v>339</v>
      </c>
      <c r="N4" s="105" t="s">
        <v>340</v>
      </c>
      <c r="O4" s="106" t="s">
        <v>341</v>
      </c>
      <c r="P4" s="378" t="s">
        <v>342</v>
      </c>
      <c r="Q4" s="378" t="s">
        <v>343</v>
      </c>
    </row>
    <row r="5" spans="1:17" s="104" customFormat="1" ht="31.5" customHeight="1" x14ac:dyDescent="0.2">
      <c r="A5" s="375"/>
      <c r="B5" s="384"/>
      <c r="C5" s="384"/>
      <c r="D5" s="384"/>
      <c r="E5" s="386" t="s">
        <v>126</v>
      </c>
      <c r="F5" s="386" t="s">
        <v>127</v>
      </c>
      <c r="G5" s="384"/>
      <c r="H5" s="375"/>
      <c r="I5" s="429"/>
      <c r="J5" s="390" t="s">
        <v>200</v>
      </c>
      <c r="K5" s="390" t="s">
        <v>127</v>
      </c>
      <c r="L5" s="378" t="s">
        <v>127</v>
      </c>
      <c r="M5" s="378" t="s">
        <v>127</v>
      </c>
      <c r="N5" s="378" t="s">
        <v>127</v>
      </c>
      <c r="O5" s="378" t="s">
        <v>127</v>
      </c>
      <c r="P5" s="379"/>
      <c r="Q5" s="379"/>
    </row>
    <row r="6" spans="1:17" s="104" customFormat="1" ht="31.5" customHeight="1" x14ac:dyDescent="0.2">
      <c r="A6" s="376"/>
      <c r="B6" s="385"/>
      <c r="C6" s="385"/>
      <c r="D6" s="385"/>
      <c r="E6" s="387"/>
      <c r="F6" s="387" t="s">
        <v>128</v>
      </c>
      <c r="G6" s="385"/>
      <c r="H6" s="376"/>
      <c r="I6" s="389"/>
      <c r="J6" s="391"/>
      <c r="K6" s="391"/>
      <c r="L6" s="389"/>
      <c r="M6" s="380"/>
      <c r="N6" s="389"/>
      <c r="O6" s="389"/>
      <c r="P6" s="380"/>
      <c r="Q6" s="380"/>
    </row>
    <row r="7" spans="1:17" ht="47.25" customHeight="1" x14ac:dyDescent="0.2">
      <c r="A7" s="478" t="s">
        <v>330</v>
      </c>
      <c r="B7" s="476" t="s">
        <v>217</v>
      </c>
      <c r="C7" s="475" t="s">
        <v>271</v>
      </c>
      <c r="D7" s="479" t="s">
        <v>727</v>
      </c>
      <c r="E7" s="481"/>
      <c r="F7" s="420">
        <v>1</v>
      </c>
      <c r="G7" s="470" t="s">
        <v>726</v>
      </c>
      <c r="H7" s="472">
        <v>0</v>
      </c>
      <c r="I7" s="122" t="s">
        <v>387</v>
      </c>
      <c r="J7" s="191"/>
      <c r="K7" s="198">
        <v>1</v>
      </c>
      <c r="L7" s="198">
        <v>0.25</v>
      </c>
      <c r="M7" s="198">
        <v>0.25</v>
      </c>
      <c r="N7" s="198">
        <v>0.25</v>
      </c>
      <c r="O7" s="198">
        <v>0.25</v>
      </c>
      <c r="P7" s="67" t="s">
        <v>713</v>
      </c>
      <c r="Q7" s="67" t="s">
        <v>722</v>
      </c>
    </row>
    <row r="8" spans="1:17" ht="60" x14ac:dyDescent="0.2">
      <c r="A8" s="478"/>
      <c r="B8" s="477"/>
      <c r="C8" s="471"/>
      <c r="D8" s="480"/>
      <c r="E8" s="482"/>
      <c r="F8" s="422"/>
      <c r="G8" s="471"/>
      <c r="H8" s="473"/>
      <c r="I8" s="122" t="s">
        <v>388</v>
      </c>
      <c r="J8" s="191"/>
      <c r="K8" s="198">
        <v>1</v>
      </c>
      <c r="L8" s="198"/>
      <c r="M8" s="198"/>
      <c r="N8" s="198">
        <v>0.5</v>
      </c>
      <c r="O8" s="198">
        <v>0.5</v>
      </c>
      <c r="P8" s="67" t="s">
        <v>714</v>
      </c>
      <c r="Q8" s="67" t="s">
        <v>722</v>
      </c>
    </row>
    <row r="9" spans="1:17" ht="135" x14ac:dyDescent="0.2">
      <c r="A9" s="478"/>
      <c r="B9" s="125" t="s">
        <v>139</v>
      </c>
      <c r="C9" s="117" t="s">
        <v>138</v>
      </c>
      <c r="D9" s="126"/>
      <c r="E9" s="196"/>
      <c r="F9" s="197"/>
      <c r="G9" s="128"/>
      <c r="H9" s="202">
        <v>0</v>
      </c>
      <c r="I9" s="129" t="s">
        <v>389</v>
      </c>
      <c r="J9" s="191"/>
      <c r="K9" s="198"/>
      <c r="L9" s="198"/>
      <c r="M9" s="198"/>
      <c r="N9" s="198"/>
      <c r="O9" s="198"/>
      <c r="P9" s="67"/>
      <c r="Q9" s="67"/>
    </row>
    <row r="10" spans="1:17" ht="75" x14ac:dyDescent="0.2">
      <c r="A10" s="478"/>
      <c r="B10" s="399" t="s">
        <v>218</v>
      </c>
      <c r="C10" s="403" t="s">
        <v>272</v>
      </c>
      <c r="D10" s="474" t="s">
        <v>765</v>
      </c>
      <c r="E10" s="417"/>
      <c r="F10" s="420">
        <v>1</v>
      </c>
      <c r="G10" s="474" t="s">
        <v>766</v>
      </c>
      <c r="H10" s="425">
        <v>0</v>
      </c>
      <c r="I10" s="122" t="s">
        <v>468</v>
      </c>
      <c r="J10" s="191"/>
      <c r="K10" s="198">
        <v>1</v>
      </c>
      <c r="L10" s="198">
        <v>0.25</v>
      </c>
      <c r="M10" s="198">
        <v>0.25</v>
      </c>
      <c r="N10" s="198">
        <v>0.25</v>
      </c>
      <c r="O10" s="198">
        <v>0.25</v>
      </c>
      <c r="P10" s="67" t="s">
        <v>768</v>
      </c>
      <c r="Q10" s="67" t="s">
        <v>767</v>
      </c>
    </row>
    <row r="11" spans="1:17" ht="90" x14ac:dyDescent="0.2">
      <c r="A11" s="478"/>
      <c r="B11" s="400"/>
      <c r="C11" s="404"/>
      <c r="D11" s="404"/>
      <c r="E11" s="418"/>
      <c r="F11" s="421"/>
      <c r="G11" s="404"/>
      <c r="H11" s="426"/>
      <c r="I11" s="122" t="s">
        <v>469</v>
      </c>
      <c r="J11" s="191"/>
      <c r="K11" s="198">
        <v>1</v>
      </c>
      <c r="L11" s="198">
        <v>0.25</v>
      </c>
      <c r="M11" s="198">
        <v>0.25</v>
      </c>
      <c r="N11" s="198">
        <v>0.25</v>
      </c>
      <c r="O11" s="198">
        <v>0.25</v>
      </c>
      <c r="P11" s="67" t="s">
        <v>768</v>
      </c>
      <c r="Q11" s="67" t="s">
        <v>767</v>
      </c>
    </row>
    <row r="12" spans="1:17" ht="75" x14ac:dyDescent="0.2">
      <c r="A12" s="478"/>
      <c r="B12" s="401"/>
      <c r="C12" s="405"/>
      <c r="D12" s="405"/>
      <c r="E12" s="419"/>
      <c r="F12" s="422"/>
      <c r="G12" s="405"/>
      <c r="H12" s="427"/>
      <c r="I12" s="122" t="s">
        <v>470</v>
      </c>
      <c r="J12" s="191"/>
      <c r="K12" s="198">
        <v>1</v>
      </c>
      <c r="L12" s="198">
        <v>0.25</v>
      </c>
      <c r="M12" s="198">
        <v>0.25</v>
      </c>
      <c r="N12" s="198">
        <v>0.25</v>
      </c>
      <c r="O12" s="198">
        <v>0.25</v>
      </c>
      <c r="P12" s="67" t="s">
        <v>768</v>
      </c>
      <c r="Q12" s="67" t="s">
        <v>767</v>
      </c>
    </row>
    <row r="13" spans="1:17" ht="17.25" customHeight="1" x14ac:dyDescent="0.2">
      <c r="B13" s="432" t="s">
        <v>131</v>
      </c>
      <c r="C13" s="435" t="s">
        <v>60</v>
      </c>
      <c r="D13" s="435" t="s">
        <v>59</v>
      </c>
      <c r="E13" s="434" t="s">
        <v>132</v>
      </c>
      <c r="F13" s="434"/>
      <c r="G13" s="434"/>
      <c r="H13" s="434"/>
      <c r="I13" s="428" t="s">
        <v>177</v>
      </c>
      <c r="L13" s="124"/>
    </row>
    <row r="14" spans="1:17" x14ac:dyDescent="0.2">
      <c r="B14" s="433"/>
      <c r="C14" s="436"/>
      <c r="D14" s="436"/>
      <c r="E14" s="103" t="s">
        <v>133</v>
      </c>
      <c r="F14" s="103" t="s">
        <v>134</v>
      </c>
      <c r="G14" s="103" t="s">
        <v>135</v>
      </c>
      <c r="H14" s="103" t="s">
        <v>136</v>
      </c>
      <c r="I14" s="428"/>
    </row>
    <row r="15" spans="1:17" ht="60" x14ac:dyDescent="0.2">
      <c r="B15" s="295" t="s">
        <v>773</v>
      </c>
      <c r="C15" s="310" t="s">
        <v>774</v>
      </c>
      <c r="D15" s="282">
        <v>0.8</v>
      </c>
      <c r="E15" s="107">
        <v>0.25</v>
      </c>
      <c r="F15" s="107">
        <v>0.25</v>
      </c>
      <c r="G15" s="107">
        <v>0.25</v>
      </c>
      <c r="H15" s="107">
        <v>0.25</v>
      </c>
      <c r="I15" s="108">
        <f>SUM(E15:H15)</f>
        <v>1</v>
      </c>
    </row>
    <row r="16" spans="1:17" x14ac:dyDescent="0.2">
      <c r="B16" s="64" t="e">
        <f>#REF!</f>
        <v>#REF!</v>
      </c>
      <c r="C16" s="73"/>
      <c r="D16" s="73"/>
      <c r="E16" s="107"/>
      <c r="F16" s="107"/>
      <c r="G16" s="107"/>
      <c r="H16" s="107"/>
      <c r="I16" s="108">
        <f>SUM(E16:H16)</f>
        <v>0</v>
      </c>
    </row>
    <row r="17" spans="2:9" x14ac:dyDescent="0.2">
      <c r="B17" s="64" t="e">
        <f>#REF!</f>
        <v>#REF!</v>
      </c>
      <c r="C17" s="73"/>
      <c r="D17" s="73"/>
      <c r="E17" s="107"/>
      <c r="F17" s="107"/>
      <c r="G17" s="107"/>
      <c r="H17" s="107"/>
      <c r="I17" s="108">
        <f>SUM(E17:H17)</f>
        <v>0</v>
      </c>
    </row>
    <row r="18" spans="2:9" ht="37.5" x14ac:dyDescent="0.2">
      <c r="H18" s="109" t="s">
        <v>346</v>
      </c>
    </row>
    <row r="19" spans="2:9" ht="54.75" customHeight="1" x14ac:dyDescent="0.2">
      <c r="H19" s="110"/>
    </row>
  </sheetData>
  <mergeCells count="43">
    <mergeCell ref="H10:H12"/>
    <mergeCell ref="O5:O6"/>
    <mergeCell ref="P4:P6"/>
    <mergeCell ref="D4:D6"/>
    <mergeCell ref="H4:H6"/>
    <mergeCell ref="Q4:Q6"/>
    <mergeCell ref="E5:E6"/>
    <mergeCell ref="F5:F6"/>
    <mergeCell ref="L5:L6"/>
    <mergeCell ref="M5:M6"/>
    <mergeCell ref="N5:N6"/>
    <mergeCell ref="I4:I6"/>
    <mergeCell ref="A7:A12"/>
    <mergeCell ref="C3:G3"/>
    <mergeCell ref="D7:D8"/>
    <mergeCell ref="E7:E8"/>
    <mergeCell ref="F7:F8"/>
    <mergeCell ref="C10:C12"/>
    <mergeCell ref="G10:G12"/>
    <mergeCell ref="I13:I14"/>
    <mergeCell ref="B10:B12"/>
    <mergeCell ref="J4:K4"/>
    <mergeCell ref="J5:J6"/>
    <mergeCell ref="G7:G8"/>
    <mergeCell ref="H7:H8"/>
    <mergeCell ref="D10:D12"/>
    <mergeCell ref="E10:E12"/>
    <mergeCell ref="F10:F12"/>
    <mergeCell ref="B13:B14"/>
    <mergeCell ref="C13:C14"/>
    <mergeCell ref="D13:D14"/>
    <mergeCell ref="E13:H13"/>
    <mergeCell ref="C7:C8"/>
    <mergeCell ref="K5:K6"/>
    <mergeCell ref="B7:B8"/>
    <mergeCell ref="A1:L1"/>
    <mergeCell ref="A4:A6"/>
    <mergeCell ref="B4:B6"/>
    <mergeCell ref="C4:C6"/>
    <mergeCell ref="A2:B2"/>
    <mergeCell ref="A3:B3"/>
    <mergeCell ref="E4:F4"/>
    <mergeCell ref="G4:G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2"/>
  <sheetViews>
    <sheetView showGridLines="0" topLeftCell="A19" zoomScale="60" zoomScaleNormal="60" workbookViewId="0">
      <selection activeCell="E10" sqref="E10:E12"/>
    </sheetView>
  </sheetViews>
  <sheetFormatPr baseColWidth="10" defaultColWidth="11.42578125" defaultRowHeight="15" x14ac:dyDescent="0.2"/>
  <cols>
    <col min="1" max="1" width="35.7109375" style="104" customWidth="1"/>
    <col min="2" max="2" width="49.85546875" style="104" customWidth="1"/>
    <col min="3" max="3" width="20.7109375" style="104" customWidth="1"/>
    <col min="4" max="4" width="33.85546875" style="104" customWidth="1"/>
    <col min="5" max="5" width="15" style="104" customWidth="1"/>
    <col min="6" max="6" width="17.5703125" style="104" customWidth="1"/>
    <col min="7" max="7" width="43" style="104" customWidth="1"/>
    <col min="8" max="8" width="32.5703125" style="104" customWidth="1"/>
    <col min="9" max="9" width="30.42578125" style="111" customWidth="1"/>
    <col min="10" max="10" width="22.42578125" style="104" customWidth="1"/>
    <col min="11" max="11" width="18.7109375" style="104" customWidth="1"/>
    <col min="12" max="12" width="37.140625" style="104" customWidth="1"/>
    <col min="13" max="13" width="15.42578125" style="104" customWidth="1"/>
    <col min="14" max="14" width="13.5703125" style="104" customWidth="1"/>
    <col min="15" max="15" width="11.42578125" style="104" customWidth="1"/>
    <col min="16" max="16" width="26.28515625" style="104" customWidth="1"/>
    <col min="17" max="17" width="11.85546875" style="104" customWidth="1"/>
    <col min="18" max="16384" width="11.42578125" style="104"/>
  </cols>
  <sheetData>
    <row r="1" spans="1:17" ht="21" x14ac:dyDescent="0.2">
      <c r="A1" s="372" t="s">
        <v>125</v>
      </c>
      <c r="B1" s="373"/>
      <c r="C1" s="373"/>
      <c r="D1" s="373"/>
      <c r="E1" s="373"/>
      <c r="F1" s="373"/>
      <c r="G1" s="373"/>
      <c r="H1" s="373"/>
      <c r="I1" s="373"/>
      <c r="J1" s="373"/>
      <c r="K1" s="373"/>
    </row>
    <row r="2" spans="1:17" ht="21" x14ac:dyDescent="0.2">
      <c r="A2" s="381" t="str">
        <f>Serv.Salud!A2</f>
        <v>Herramienta número 3: Programación para el Nivel Local</v>
      </c>
      <c r="B2" s="381"/>
      <c r="C2" s="102"/>
      <c r="D2" s="102"/>
      <c r="E2" s="102"/>
      <c r="F2" s="102"/>
      <c r="G2" s="102"/>
      <c r="H2" s="102"/>
      <c r="I2" s="104"/>
    </row>
    <row r="3" spans="1:17" ht="48" customHeight="1" x14ac:dyDescent="0.2">
      <c r="A3" s="382" t="s">
        <v>344</v>
      </c>
      <c r="B3" s="382"/>
      <c r="C3" s="377" t="s">
        <v>695</v>
      </c>
      <c r="D3" s="377"/>
      <c r="E3" s="377"/>
      <c r="F3" s="377"/>
      <c r="G3" s="377"/>
      <c r="H3" s="278">
        <f>SUM(H7:H25,H32)</f>
        <v>0</v>
      </c>
      <c r="I3" s="104"/>
    </row>
    <row r="4" spans="1:17" ht="31.5" x14ac:dyDescent="0.2">
      <c r="A4" s="374" t="s">
        <v>206</v>
      </c>
      <c r="B4" s="383" t="s">
        <v>205</v>
      </c>
      <c r="C4" s="383" t="s">
        <v>204</v>
      </c>
      <c r="D4" s="383" t="s">
        <v>216</v>
      </c>
      <c r="E4" s="447" t="s">
        <v>202</v>
      </c>
      <c r="F4" s="448"/>
      <c r="G4" s="383" t="s">
        <v>201</v>
      </c>
      <c r="H4" s="374" t="s">
        <v>328</v>
      </c>
      <c r="I4" s="390" t="s">
        <v>326</v>
      </c>
      <c r="J4" s="392" t="s">
        <v>327</v>
      </c>
      <c r="K4" s="393"/>
      <c r="L4" s="105" t="s">
        <v>338</v>
      </c>
      <c r="M4" s="105" t="s">
        <v>339</v>
      </c>
      <c r="N4" s="105" t="s">
        <v>340</v>
      </c>
      <c r="O4" s="106" t="s">
        <v>341</v>
      </c>
      <c r="P4" s="378" t="s">
        <v>342</v>
      </c>
      <c r="Q4" s="378" t="s">
        <v>343</v>
      </c>
    </row>
    <row r="5" spans="1:17" ht="31.5" customHeight="1" x14ac:dyDescent="0.2">
      <c r="A5" s="375"/>
      <c r="B5" s="384"/>
      <c r="C5" s="384"/>
      <c r="D5" s="384"/>
      <c r="E5" s="386" t="s">
        <v>126</v>
      </c>
      <c r="F5" s="386" t="s">
        <v>127</v>
      </c>
      <c r="G5" s="384"/>
      <c r="H5" s="375"/>
      <c r="I5" s="429"/>
      <c r="J5" s="390" t="s">
        <v>200</v>
      </c>
      <c r="K5" s="390" t="s">
        <v>127</v>
      </c>
      <c r="L5" s="378" t="s">
        <v>127</v>
      </c>
      <c r="M5" s="378" t="s">
        <v>127</v>
      </c>
      <c r="N5" s="378" t="s">
        <v>127</v>
      </c>
      <c r="O5" s="378" t="s">
        <v>127</v>
      </c>
      <c r="P5" s="379"/>
      <c r="Q5" s="379"/>
    </row>
    <row r="6" spans="1:17" ht="71.25" customHeight="1" x14ac:dyDescent="0.2">
      <c r="A6" s="376"/>
      <c r="B6" s="385"/>
      <c r="C6" s="385"/>
      <c r="D6" s="385"/>
      <c r="E6" s="387"/>
      <c r="F6" s="387" t="s">
        <v>128</v>
      </c>
      <c r="G6" s="385"/>
      <c r="H6" s="376"/>
      <c r="I6" s="389"/>
      <c r="J6" s="391"/>
      <c r="K6" s="391"/>
      <c r="L6" s="389"/>
      <c r="M6" s="380"/>
      <c r="N6" s="389"/>
      <c r="O6" s="389"/>
      <c r="P6" s="380"/>
      <c r="Q6" s="380"/>
    </row>
    <row r="7" spans="1:17" ht="64.5" customHeight="1" x14ac:dyDescent="0.2">
      <c r="A7" s="486" t="s">
        <v>331</v>
      </c>
      <c r="B7" s="518" t="s">
        <v>219</v>
      </c>
      <c r="C7" s="495" t="s">
        <v>274</v>
      </c>
      <c r="D7" s="495" t="s">
        <v>868</v>
      </c>
      <c r="E7" s="504"/>
      <c r="F7" s="492">
        <v>1</v>
      </c>
      <c r="G7" s="495" t="s">
        <v>728</v>
      </c>
      <c r="H7" s="498">
        <v>0</v>
      </c>
      <c r="I7" s="134" t="s">
        <v>390</v>
      </c>
      <c r="J7" s="189"/>
      <c r="K7" s="107">
        <v>1</v>
      </c>
      <c r="L7" s="107">
        <v>0.25</v>
      </c>
      <c r="M7" s="107">
        <v>0.25</v>
      </c>
      <c r="N7" s="107">
        <v>0.25</v>
      </c>
      <c r="O7" s="107">
        <v>0.25</v>
      </c>
      <c r="P7" s="73" t="s">
        <v>716</v>
      </c>
      <c r="Q7" s="283" t="s">
        <v>722</v>
      </c>
    </row>
    <row r="8" spans="1:17" ht="64.5" customHeight="1" x14ac:dyDescent="0.2">
      <c r="A8" s="487"/>
      <c r="B8" s="519"/>
      <c r="C8" s="496"/>
      <c r="D8" s="496"/>
      <c r="E8" s="505"/>
      <c r="F8" s="493"/>
      <c r="G8" s="496"/>
      <c r="H8" s="499"/>
      <c r="I8" s="134" t="s">
        <v>478</v>
      </c>
      <c r="J8" s="189"/>
      <c r="K8" s="107">
        <v>1</v>
      </c>
      <c r="L8" s="107">
        <v>0.25</v>
      </c>
      <c r="M8" s="107">
        <v>0.25</v>
      </c>
      <c r="N8" s="107">
        <v>0.25</v>
      </c>
      <c r="O8" s="107">
        <v>0.25</v>
      </c>
      <c r="P8" s="73" t="s">
        <v>716</v>
      </c>
      <c r="Q8" s="283" t="s">
        <v>722</v>
      </c>
    </row>
    <row r="9" spans="1:17" ht="64.5" customHeight="1" x14ac:dyDescent="0.2">
      <c r="A9" s="487"/>
      <c r="B9" s="520"/>
      <c r="C9" s="497"/>
      <c r="D9" s="497"/>
      <c r="E9" s="506"/>
      <c r="F9" s="494"/>
      <c r="G9" s="497"/>
      <c r="H9" s="500"/>
      <c r="I9" s="134" t="s">
        <v>479</v>
      </c>
      <c r="J9" s="189"/>
      <c r="K9" s="107">
        <v>1</v>
      </c>
      <c r="L9" s="107">
        <v>0.25</v>
      </c>
      <c r="M9" s="107">
        <v>0.25</v>
      </c>
      <c r="N9" s="107">
        <v>0.25</v>
      </c>
      <c r="O9" s="107">
        <v>0.25</v>
      </c>
      <c r="P9" s="73" t="s">
        <v>716</v>
      </c>
      <c r="Q9" s="283" t="s">
        <v>722</v>
      </c>
    </row>
    <row r="10" spans="1:17" ht="81" customHeight="1" x14ac:dyDescent="0.2">
      <c r="A10" s="487"/>
      <c r="B10" s="452" t="s">
        <v>145</v>
      </c>
      <c r="C10" s="483" t="s">
        <v>220</v>
      </c>
      <c r="D10" s="483" t="s">
        <v>732</v>
      </c>
      <c r="E10" s="515"/>
      <c r="F10" s="501">
        <v>1</v>
      </c>
      <c r="G10" s="495" t="s">
        <v>729</v>
      </c>
      <c r="H10" s="489">
        <v>0</v>
      </c>
      <c r="I10" s="135" t="s">
        <v>471</v>
      </c>
      <c r="J10" s="189"/>
      <c r="K10" s="107">
        <v>1</v>
      </c>
      <c r="L10" s="107">
        <v>0.25</v>
      </c>
      <c r="M10" s="107">
        <v>0.25</v>
      </c>
      <c r="N10" s="107">
        <v>0.25</v>
      </c>
      <c r="O10" s="107">
        <v>0.25</v>
      </c>
      <c r="P10" s="283" t="s">
        <v>723</v>
      </c>
      <c r="Q10" s="283" t="s">
        <v>722</v>
      </c>
    </row>
    <row r="11" spans="1:17" ht="87.75" customHeight="1" x14ac:dyDescent="0.2">
      <c r="A11" s="487"/>
      <c r="B11" s="453"/>
      <c r="C11" s="484"/>
      <c r="D11" s="484"/>
      <c r="E11" s="517"/>
      <c r="F11" s="502"/>
      <c r="G11" s="496"/>
      <c r="H11" s="490"/>
      <c r="I11" s="135" t="s">
        <v>391</v>
      </c>
      <c r="J11" s="189"/>
      <c r="K11" s="107">
        <v>1</v>
      </c>
      <c r="L11" s="107">
        <v>0.25</v>
      </c>
      <c r="M11" s="107">
        <v>0.25</v>
      </c>
      <c r="N11" s="107">
        <v>0.25</v>
      </c>
      <c r="O11" s="107">
        <v>0.25</v>
      </c>
      <c r="P11" s="73" t="s">
        <v>717</v>
      </c>
      <c r="Q11" s="283" t="s">
        <v>722</v>
      </c>
    </row>
    <row r="12" spans="1:17" ht="87.75" customHeight="1" x14ac:dyDescent="0.2">
      <c r="A12" s="487"/>
      <c r="B12" s="453"/>
      <c r="C12" s="485"/>
      <c r="D12" s="485"/>
      <c r="E12" s="516"/>
      <c r="F12" s="503"/>
      <c r="G12" s="497"/>
      <c r="H12" s="491"/>
      <c r="I12" s="135" t="s">
        <v>392</v>
      </c>
      <c r="J12" s="189"/>
      <c r="K12" s="107">
        <v>1</v>
      </c>
      <c r="L12" s="107">
        <v>0.25</v>
      </c>
      <c r="M12" s="107">
        <v>0.25</v>
      </c>
      <c r="N12" s="107">
        <v>0.25</v>
      </c>
      <c r="O12" s="107">
        <v>0.25</v>
      </c>
      <c r="P12" s="283" t="s">
        <v>725</v>
      </c>
      <c r="Q12" s="283" t="s">
        <v>722</v>
      </c>
    </row>
    <row r="13" spans="1:17" ht="128.25" customHeight="1" x14ac:dyDescent="0.2">
      <c r="A13" s="487"/>
      <c r="B13" s="453"/>
      <c r="C13" s="483" t="s">
        <v>273</v>
      </c>
      <c r="D13" s="483" t="s">
        <v>775</v>
      </c>
      <c r="E13" s="515"/>
      <c r="F13" s="501">
        <v>1</v>
      </c>
      <c r="G13" s="483" t="s">
        <v>729</v>
      </c>
      <c r="H13" s="489">
        <v>0</v>
      </c>
      <c r="I13" s="135" t="s">
        <v>393</v>
      </c>
      <c r="J13" s="189"/>
      <c r="K13" s="107">
        <v>1</v>
      </c>
      <c r="L13" s="107"/>
      <c r="M13" s="107"/>
      <c r="N13" s="107"/>
      <c r="O13" s="107">
        <v>1</v>
      </c>
      <c r="P13" s="283" t="s">
        <v>723</v>
      </c>
      <c r="Q13" s="283" t="s">
        <v>722</v>
      </c>
    </row>
    <row r="14" spans="1:17" ht="128.25" customHeight="1" x14ac:dyDescent="0.2">
      <c r="A14" s="487"/>
      <c r="B14" s="453"/>
      <c r="C14" s="485"/>
      <c r="D14" s="485"/>
      <c r="E14" s="516"/>
      <c r="F14" s="503"/>
      <c r="G14" s="485"/>
      <c r="H14" s="491"/>
      <c r="I14" s="135" t="s">
        <v>394</v>
      </c>
      <c r="J14" s="189"/>
      <c r="K14" s="107">
        <v>1</v>
      </c>
      <c r="L14" s="107">
        <v>0.25</v>
      </c>
      <c r="M14" s="107">
        <v>0.25</v>
      </c>
      <c r="N14" s="107">
        <v>0.25</v>
      </c>
      <c r="O14" s="107">
        <v>0.25</v>
      </c>
      <c r="P14" s="73" t="s">
        <v>717</v>
      </c>
      <c r="Q14" s="283" t="s">
        <v>722</v>
      </c>
    </row>
    <row r="15" spans="1:17" ht="159.75" customHeight="1" x14ac:dyDescent="0.2">
      <c r="A15" s="487"/>
      <c r="B15" s="453"/>
      <c r="C15" s="130" t="s">
        <v>221</v>
      </c>
      <c r="D15" s="133" t="s">
        <v>731</v>
      </c>
      <c r="E15" s="203"/>
      <c r="F15" s="206">
        <v>1</v>
      </c>
      <c r="G15" s="133" t="s">
        <v>728</v>
      </c>
      <c r="H15" s="207">
        <v>0</v>
      </c>
      <c r="I15" s="135" t="s">
        <v>397</v>
      </c>
      <c r="J15" s="189"/>
      <c r="K15" s="107">
        <v>1</v>
      </c>
      <c r="L15" s="107">
        <v>0.25</v>
      </c>
      <c r="M15" s="107">
        <v>0.25</v>
      </c>
      <c r="N15" s="107">
        <v>0.25</v>
      </c>
      <c r="O15" s="107">
        <v>0.25</v>
      </c>
      <c r="P15" s="73" t="s">
        <v>716</v>
      </c>
      <c r="Q15" s="283" t="s">
        <v>722</v>
      </c>
    </row>
    <row r="16" spans="1:17" ht="109.5" customHeight="1" x14ac:dyDescent="0.2">
      <c r="A16" s="487"/>
      <c r="B16" s="453"/>
      <c r="C16" s="131" t="s">
        <v>222</v>
      </c>
      <c r="D16" s="133" t="s">
        <v>737</v>
      </c>
      <c r="E16" s="203"/>
      <c r="F16" s="206">
        <v>1</v>
      </c>
      <c r="G16" s="133" t="s">
        <v>728</v>
      </c>
      <c r="H16" s="207">
        <v>0</v>
      </c>
      <c r="I16" s="135" t="s">
        <v>398</v>
      </c>
      <c r="J16" s="189"/>
      <c r="K16" s="107">
        <v>1</v>
      </c>
      <c r="L16" s="107">
        <v>0.25</v>
      </c>
      <c r="M16" s="107">
        <v>0.25</v>
      </c>
      <c r="N16" s="107">
        <v>0.25</v>
      </c>
      <c r="O16" s="107">
        <v>0.25</v>
      </c>
      <c r="P16" s="73" t="s">
        <v>717</v>
      </c>
      <c r="Q16" s="283" t="s">
        <v>722</v>
      </c>
    </row>
    <row r="17" spans="1:17" ht="120.75" customHeight="1" x14ac:dyDescent="0.2">
      <c r="A17" s="487"/>
      <c r="B17" s="453"/>
      <c r="C17" s="483" t="s">
        <v>223</v>
      </c>
      <c r="D17" s="483" t="s">
        <v>776</v>
      </c>
      <c r="E17" s="515"/>
      <c r="F17" s="501"/>
      <c r="G17" s="483"/>
      <c r="H17" s="489">
        <v>0</v>
      </c>
      <c r="I17" s="135" t="s">
        <v>480</v>
      </c>
      <c r="J17" s="189"/>
      <c r="K17" s="107"/>
      <c r="L17" s="107"/>
      <c r="M17" s="107"/>
      <c r="N17" s="107"/>
      <c r="O17" s="107"/>
      <c r="P17" s="73"/>
      <c r="Q17" s="73"/>
    </row>
    <row r="18" spans="1:17" ht="120.75" customHeight="1" x14ac:dyDescent="0.2">
      <c r="A18" s="487"/>
      <c r="B18" s="453"/>
      <c r="C18" s="485"/>
      <c r="D18" s="485"/>
      <c r="E18" s="516"/>
      <c r="F18" s="503"/>
      <c r="G18" s="485"/>
      <c r="H18" s="491"/>
      <c r="I18" s="135" t="s">
        <v>399</v>
      </c>
      <c r="J18" s="189"/>
      <c r="K18" s="107"/>
      <c r="L18" s="107"/>
      <c r="M18" s="107"/>
      <c r="N18" s="107"/>
      <c r="O18" s="107"/>
      <c r="P18" s="73"/>
      <c r="Q18" s="73"/>
    </row>
    <row r="19" spans="1:17" ht="117.75" customHeight="1" x14ac:dyDescent="0.2">
      <c r="A19" s="487"/>
      <c r="B19" s="453"/>
      <c r="C19" s="137" t="s">
        <v>224</v>
      </c>
      <c r="D19" s="285">
        <v>0</v>
      </c>
      <c r="E19" s="203"/>
      <c r="F19" s="206">
        <v>0.75</v>
      </c>
      <c r="G19" s="133" t="s">
        <v>729</v>
      </c>
      <c r="H19" s="207">
        <v>0</v>
      </c>
      <c r="I19" s="135" t="s">
        <v>401</v>
      </c>
      <c r="J19" s="189"/>
      <c r="K19" s="107">
        <v>1</v>
      </c>
      <c r="L19" s="107"/>
      <c r="M19" s="107"/>
      <c r="N19" s="107">
        <v>0.5</v>
      </c>
      <c r="O19" s="107">
        <v>0.5</v>
      </c>
      <c r="P19" s="283" t="s">
        <v>718</v>
      </c>
      <c r="Q19" s="283" t="s">
        <v>722</v>
      </c>
    </row>
    <row r="20" spans="1:17" ht="105" customHeight="1" x14ac:dyDescent="0.2">
      <c r="A20" s="487"/>
      <c r="B20" s="476" t="s">
        <v>144</v>
      </c>
      <c r="C20" s="507" t="s">
        <v>143</v>
      </c>
      <c r="D20" s="507">
        <v>0</v>
      </c>
      <c r="E20" s="509"/>
      <c r="F20" s="511">
        <v>1</v>
      </c>
      <c r="G20" s="507" t="s">
        <v>733</v>
      </c>
      <c r="H20" s="513">
        <v>0</v>
      </c>
      <c r="I20" s="135" t="s">
        <v>472</v>
      </c>
      <c r="J20" s="189"/>
      <c r="K20" s="107">
        <v>1</v>
      </c>
      <c r="L20" s="107">
        <v>0.25</v>
      </c>
      <c r="M20" s="107">
        <v>0.25</v>
      </c>
      <c r="N20" s="107">
        <v>0.25</v>
      </c>
      <c r="O20" s="107">
        <v>0.25</v>
      </c>
      <c r="P20" s="283" t="s">
        <v>718</v>
      </c>
      <c r="Q20" s="283" t="s">
        <v>722</v>
      </c>
    </row>
    <row r="21" spans="1:17" ht="105" customHeight="1" x14ac:dyDescent="0.2">
      <c r="A21" s="487"/>
      <c r="B21" s="521"/>
      <c r="C21" s="508"/>
      <c r="D21" s="508"/>
      <c r="E21" s="510"/>
      <c r="F21" s="512"/>
      <c r="G21" s="508"/>
      <c r="H21" s="514"/>
      <c r="I21" s="135" t="s">
        <v>473</v>
      </c>
      <c r="J21" s="189"/>
      <c r="K21" s="107">
        <v>1</v>
      </c>
      <c r="L21" s="107">
        <v>0.25</v>
      </c>
      <c r="M21" s="107">
        <v>0.25</v>
      </c>
      <c r="N21" s="107">
        <v>0.25</v>
      </c>
      <c r="O21" s="107">
        <v>0.25</v>
      </c>
      <c r="P21" s="283" t="s">
        <v>719</v>
      </c>
      <c r="Q21" s="283" t="s">
        <v>722</v>
      </c>
    </row>
    <row r="22" spans="1:17" ht="137.25" customHeight="1" x14ac:dyDescent="0.2">
      <c r="A22" s="487"/>
      <c r="B22" s="521"/>
      <c r="C22" s="69" t="s">
        <v>142</v>
      </c>
      <c r="D22" s="287" t="s">
        <v>736</v>
      </c>
      <c r="E22" s="204"/>
      <c r="F22" s="286">
        <v>0.75</v>
      </c>
      <c r="G22" s="289" t="s">
        <v>733</v>
      </c>
      <c r="H22" s="207">
        <v>0</v>
      </c>
      <c r="I22" s="135" t="s">
        <v>474</v>
      </c>
      <c r="J22" s="189"/>
      <c r="K22" s="107">
        <v>1</v>
      </c>
      <c r="L22" s="107"/>
      <c r="M22" s="107"/>
      <c r="N22" s="107">
        <v>0.5</v>
      </c>
      <c r="O22" s="107">
        <v>0.5</v>
      </c>
      <c r="P22" s="283" t="s">
        <v>718</v>
      </c>
      <c r="Q22" s="283" t="s">
        <v>722</v>
      </c>
    </row>
    <row r="23" spans="1:17" ht="100.5" customHeight="1" x14ac:dyDescent="0.2">
      <c r="A23" s="487"/>
      <c r="B23" s="521"/>
      <c r="C23" s="69" t="s">
        <v>225</v>
      </c>
      <c r="D23" s="287" t="s">
        <v>735</v>
      </c>
      <c r="E23" s="204"/>
      <c r="F23" s="286">
        <v>0.75</v>
      </c>
      <c r="G23" s="135" t="s">
        <v>729</v>
      </c>
      <c r="H23" s="207">
        <v>0</v>
      </c>
      <c r="I23" s="135" t="s">
        <v>475</v>
      </c>
      <c r="J23" s="189"/>
      <c r="K23" s="107">
        <v>1</v>
      </c>
      <c r="L23" s="107"/>
      <c r="M23" s="107"/>
      <c r="N23" s="107">
        <v>0.5</v>
      </c>
      <c r="O23" s="107">
        <v>0.5</v>
      </c>
      <c r="P23" s="283" t="s">
        <v>718</v>
      </c>
      <c r="Q23" s="283" t="s">
        <v>722</v>
      </c>
    </row>
    <row r="24" spans="1:17" ht="78" customHeight="1" x14ac:dyDescent="0.2">
      <c r="A24" s="487"/>
      <c r="B24" s="477"/>
      <c r="C24" s="69" t="s">
        <v>141</v>
      </c>
      <c r="D24" s="287" t="s">
        <v>734</v>
      </c>
      <c r="E24" s="204"/>
      <c r="F24" s="286">
        <v>1</v>
      </c>
      <c r="G24" s="135" t="s">
        <v>728</v>
      </c>
      <c r="H24" s="207">
        <v>0</v>
      </c>
      <c r="I24" s="135" t="s">
        <v>476</v>
      </c>
      <c r="J24" s="189"/>
      <c r="K24" s="107">
        <v>1</v>
      </c>
      <c r="L24" s="107">
        <v>0.25</v>
      </c>
      <c r="M24" s="107">
        <v>0.25</v>
      </c>
      <c r="N24" s="107">
        <v>0.25</v>
      </c>
      <c r="O24" s="107">
        <v>0.25</v>
      </c>
      <c r="P24" s="283" t="s">
        <v>719</v>
      </c>
      <c r="Q24" s="283" t="s">
        <v>722</v>
      </c>
    </row>
    <row r="25" spans="1:17" ht="126.75" customHeight="1" x14ac:dyDescent="0.2">
      <c r="A25" s="488"/>
      <c r="B25" s="123" t="s">
        <v>226</v>
      </c>
      <c r="C25" s="69" t="s">
        <v>140</v>
      </c>
      <c r="D25" s="137">
        <v>0</v>
      </c>
      <c r="E25" s="205"/>
      <c r="F25" s="286">
        <v>1</v>
      </c>
      <c r="G25" s="136" t="s">
        <v>728</v>
      </c>
      <c r="H25" s="207">
        <v>0</v>
      </c>
      <c r="I25" s="135" t="s">
        <v>477</v>
      </c>
      <c r="J25" s="189"/>
      <c r="K25" s="107">
        <v>1</v>
      </c>
      <c r="L25" s="107">
        <v>0.25</v>
      </c>
      <c r="M25" s="107">
        <v>0.25</v>
      </c>
      <c r="N25" s="107">
        <v>0.25</v>
      </c>
      <c r="O25" s="107">
        <v>0.25</v>
      </c>
      <c r="P25" s="283" t="s">
        <v>720</v>
      </c>
      <c r="Q25" s="283" t="s">
        <v>722</v>
      </c>
    </row>
    <row r="26" spans="1:17" ht="41.25" customHeight="1" x14ac:dyDescent="0.2">
      <c r="A26" s="132"/>
      <c r="B26" s="432" t="s">
        <v>131</v>
      </c>
      <c r="C26" s="435" t="s">
        <v>60</v>
      </c>
      <c r="D26" s="435" t="s">
        <v>59</v>
      </c>
      <c r="E26" s="434" t="s">
        <v>132</v>
      </c>
      <c r="F26" s="434"/>
      <c r="G26" s="434"/>
      <c r="H26" s="434"/>
      <c r="I26" s="428" t="s">
        <v>177</v>
      </c>
    </row>
    <row r="27" spans="1:17" ht="37.5" customHeight="1" x14ac:dyDescent="0.2">
      <c r="A27" s="132"/>
      <c r="B27" s="433"/>
      <c r="C27" s="436"/>
      <c r="D27" s="436"/>
      <c r="E27" s="103" t="s">
        <v>133</v>
      </c>
      <c r="F27" s="103" t="s">
        <v>134</v>
      </c>
      <c r="G27" s="103" t="s">
        <v>135</v>
      </c>
      <c r="H27" s="103" t="s">
        <v>136</v>
      </c>
      <c r="I27" s="428"/>
    </row>
    <row r="28" spans="1:17" ht="66.75" customHeight="1" x14ac:dyDescent="0.25">
      <c r="B28" s="311" t="s">
        <v>858</v>
      </c>
      <c r="C28" s="310" t="s">
        <v>859</v>
      </c>
      <c r="D28" s="73">
        <v>100</v>
      </c>
      <c r="E28" s="107">
        <v>0.25</v>
      </c>
      <c r="F28" s="107">
        <v>0.25</v>
      </c>
      <c r="G28" s="107">
        <v>0.25</v>
      </c>
      <c r="H28" s="107">
        <v>0.25</v>
      </c>
      <c r="I28" s="108">
        <f>SUM(E28:H28)</f>
        <v>1</v>
      </c>
    </row>
    <row r="29" spans="1:17" ht="45" x14ac:dyDescent="0.25">
      <c r="B29" s="311" t="s">
        <v>860</v>
      </c>
      <c r="C29" s="73" t="s">
        <v>859</v>
      </c>
      <c r="D29" s="73">
        <v>100</v>
      </c>
      <c r="E29" s="107">
        <v>0.25</v>
      </c>
      <c r="F29" s="107">
        <v>0.25</v>
      </c>
      <c r="G29" s="107">
        <v>0.25</v>
      </c>
      <c r="H29" s="107">
        <v>0.25</v>
      </c>
      <c r="I29" s="108">
        <f>SUM(E29:H29)</f>
        <v>1</v>
      </c>
    </row>
    <row r="30" spans="1:17" x14ac:dyDescent="0.2">
      <c r="B30" s="64" t="e">
        <f>#REF!</f>
        <v>#REF!</v>
      </c>
      <c r="C30" s="73"/>
      <c r="D30" s="73"/>
      <c r="E30" s="107"/>
      <c r="F30" s="107"/>
      <c r="G30" s="107"/>
      <c r="H30" s="107"/>
      <c r="I30" s="108">
        <f>SUM(E30:H30)</f>
        <v>0</v>
      </c>
    </row>
    <row r="31" spans="1:17" ht="37.5" x14ac:dyDescent="0.2">
      <c r="H31" s="109" t="s">
        <v>346</v>
      </c>
    </row>
    <row r="32" spans="1:17" ht="48" customHeight="1" x14ac:dyDescent="0.2">
      <c r="H32" s="110"/>
    </row>
  </sheetData>
  <mergeCells count="62">
    <mergeCell ref="Q4:Q6"/>
    <mergeCell ref="E5:E6"/>
    <mergeCell ref="F5:F6"/>
    <mergeCell ref="J5:J6"/>
    <mergeCell ref="K5:K6"/>
    <mergeCell ref="H4:H6"/>
    <mergeCell ref="O5:O6"/>
    <mergeCell ref="N5:N6"/>
    <mergeCell ref="M5:M6"/>
    <mergeCell ref="P4:P6"/>
    <mergeCell ref="L5:L6"/>
    <mergeCell ref="E4:F4"/>
    <mergeCell ref="J4:K4"/>
    <mergeCell ref="I4:I6"/>
    <mergeCell ref="I26:I27"/>
    <mergeCell ref="A1:K1"/>
    <mergeCell ref="A4:A6"/>
    <mergeCell ref="B4:B6"/>
    <mergeCell ref="C4:C6"/>
    <mergeCell ref="B7:B9"/>
    <mergeCell ref="C7:C9"/>
    <mergeCell ref="B20:B24"/>
    <mergeCell ref="C3:G3"/>
    <mergeCell ref="D10:D12"/>
    <mergeCell ref="A2:B2"/>
    <mergeCell ref="B26:B27"/>
    <mergeCell ref="C26:C27"/>
    <mergeCell ref="D26:D27"/>
    <mergeCell ref="D4:D6"/>
    <mergeCell ref="G4:G6"/>
    <mergeCell ref="E26:H26"/>
    <mergeCell ref="C13:C14"/>
    <mergeCell ref="C17:C18"/>
    <mergeCell ref="B10:B19"/>
    <mergeCell ref="C20:C21"/>
    <mergeCell ref="D17:D18"/>
    <mergeCell ref="E17:E18"/>
    <mergeCell ref="F17:F18"/>
    <mergeCell ref="G17:G18"/>
    <mergeCell ref="H17:H18"/>
    <mergeCell ref="D13:D14"/>
    <mergeCell ref="G13:G14"/>
    <mergeCell ref="H13:H14"/>
    <mergeCell ref="E13:E14"/>
    <mergeCell ref="F13:F14"/>
    <mergeCell ref="E10:E12"/>
    <mergeCell ref="A3:B3"/>
    <mergeCell ref="C10:C12"/>
    <mergeCell ref="A7:A25"/>
    <mergeCell ref="H10:H12"/>
    <mergeCell ref="F7:F9"/>
    <mergeCell ref="G7:G9"/>
    <mergeCell ref="H7:H9"/>
    <mergeCell ref="D7:D9"/>
    <mergeCell ref="F10:F12"/>
    <mergeCell ref="G10:G12"/>
    <mergeCell ref="E7:E9"/>
    <mergeCell ref="D20:D21"/>
    <mergeCell ref="E20:E21"/>
    <mergeCell ref="F20:F21"/>
    <mergeCell ref="G20:G21"/>
    <mergeCell ref="H20:H21"/>
  </mergeCells>
  <pageMargins left="0.70866141732283472" right="0.70866141732283472" top="0.74803149606299213" bottom="0.74803149606299213" header="0.31496062992125984" footer="0.31496062992125984"/>
  <pageSetup scale="55"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1"/>
  <sheetViews>
    <sheetView showGridLines="0" zoomScale="70" zoomScaleNormal="70" workbookViewId="0">
      <pane xSplit="1" ySplit="6" topLeftCell="E37" activePane="bottomRight" state="frozen"/>
      <selection pane="topRight" activeCell="B1" sqref="B1"/>
      <selection pane="bottomLeft" activeCell="A7" sqref="A7"/>
      <selection pane="bottomRight" activeCell="F26" sqref="F26:F29"/>
    </sheetView>
  </sheetViews>
  <sheetFormatPr baseColWidth="10" defaultColWidth="11.42578125" defaultRowHeight="15" x14ac:dyDescent="0.2"/>
  <cols>
    <col min="1" max="1" width="28.7109375" style="141" customWidth="1"/>
    <col min="2" max="2" width="35.7109375" style="141" customWidth="1"/>
    <col min="3" max="3" width="20.7109375" style="141" customWidth="1"/>
    <col min="4" max="4" width="18" style="141" customWidth="1"/>
    <col min="5" max="5" width="15" style="141" customWidth="1"/>
    <col min="6" max="6" width="13.5703125" style="141" customWidth="1"/>
    <col min="7" max="7" width="26.5703125" style="141" customWidth="1"/>
    <col min="8" max="8" width="30.140625" style="143" customWidth="1"/>
    <col min="9" max="9" width="27.5703125" style="141" customWidth="1"/>
    <col min="10" max="10" width="17" style="141" customWidth="1"/>
    <col min="11" max="11" width="17.28515625" style="141" customWidth="1"/>
    <col min="12" max="12" width="31" style="141" customWidth="1"/>
    <col min="13" max="15" width="11.42578125" style="141" customWidth="1"/>
    <col min="16" max="16" width="18.5703125" style="141" customWidth="1"/>
    <col min="17" max="17" width="23.7109375" style="141" customWidth="1"/>
    <col min="18" max="16384" width="11.42578125" style="141"/>
  </cols>
  <sheetData>
    <row r="1" spans="1:17" ht="21" x14ac:dyDescent="0.2">
      <c r="A1" s="372" t="s">
        <v>125</v>
      </c>
      <c r="B1" s="373"/>
      <c r="C1" s="373"/>
      <c r="D1" s="373"/>
      <c r="E1" s="373"/>
      <c r="F1" s="373"/>
      <c r="G1" s="373"/>
      <c r="H1" s="373"/>
      <c r="I1" s="373"/>
      <c r="J1" s="373"/>
      <c r="K1" s="373"/>
    </row>
    <row r="2" spans="1:17" s="104" customFormat="1" ht="39" customHeight="1" x14ac:dyDescent="0.2">
      <c r="A2" s="523" t="str">
        <f>Serv.Salud!A2</f>
        <v>Herramienta número 3: Programación para el Nivel Local</v>
      </c>
      <c r="B2" s="524"/>
      <c r="C2" s="102"/>
      <c r="D2" s="102"/>
      <c r="E2" s="102"/>
      <c r="F2" s="102"/>
      <c r="G2" s="102"/>
      <c r="H2" s="102"/>
    </row>
    <row r="3" spans="1:17" s="104" customFormat="1" ht="48" customHeight="1" x14ac:dyDescent="0.2">
      <c r="A3" s="382" t="s">
        <v>344</v>
      </c>
      <c r="B3" s="382"/>
      <c r="C3" s="455" t="s">
        <v>695</v>
      </c>
      <c r="D3" s="456"/>
      <c r="E3" s="456"/>
      <c r="F3" s="456"/>
      <c r="G3" s="457"/>
      <c r="H3" s="279">
        <f>SUM(H7:H43,H50)</f>
        <v>0</v>
      </c>
    </row>
    <row r="4" spans="1:17" s="104" customFormat="1" ht="31.5" customHeight="1" x14ac:dyDescent="0.2">
      <c r="A4" s="374" t="s">
        <v>206</v>
      </c>
      <c r="B4" s="383" t="s">
        <v>205</v>
      </c>
      <c r="C4" s="383" t="s">
        <v>204</v>
      </c>
      <c r="D4" s="383" t="s">
        <v>216</v>
      </c>
      <c r="E4" s="447" t="s">
        <v>202</v>
      </c>
      <c r="F4" s="448"/>
      <c r="G4" s="383" t="s">
        <v>201</v>
      </c>
      <c r="H4" s="374" t="s">
        <v>328</v>
      </c>
      <c r="I4" s="390" t="s">
        <v>326</v>
      </c>
      <c r="J4" s="392" t="s">
        <v>327</v>
      </c>
      <c r="K4" s="393"/>
      <c r="L4" s="105" t="s">
        <v>338</v>
      </c>
      <c r="M4" s="105" t="s">
        <v>339</v>
      </c>
      <c r="N4" s="105" t="s">
        <v>340</v>
      </c>
      <c r="O4" s="106" t="s">
        <v>341</v>
      </c>
      <c r="P4" s="378" t="s">
        <v>342</v>
      </c>
      <c r="Q4" s="378" t="s">
        <v>343</v>
      </c>
    </row>
    <row r="5" spans="1:17" s="104" customFormat="1" ht="27" customHeight="1" x14ac:dyDescent="0.2">
      <c r="A5" s="375"/>
      <c r="B5" s="384"/>
      <c r="C5" s="384"/>
      <c r="D5" s="384"/>
      <c r="E5" s="386" t="s">
        <v>126</v>
      </c>
      <c r="F5" s="386" t="s">
        <v>127</v>
      </c>
      <c r="G5" s="384"/>
      <c r="H5" s="375"/>
      <c r="I5" s="429"/>
      <c r="J5" s="390" t="s">
        <v>200</v>
      </c>
      <c r="K5" s="390" t="s">
        <v>127</v>
      </c>
      <c r="L5" s="378" t="s">
        <v>127</v>
      </c>
      <c r="M5" s="378" t="s">
        <v>127</v>
      </c>
      <c r="N5" s="378" t="s">
        <v>127</v>
      </c>
      <c r="O5" s="378" t="s">
        <v>127</v>
      </c>
      <c r="P5" s="379"/>
      <c r="Q5" s="379"/>
    </row>
    <row r="6" spans="1:17" s="104" customFormat="1" ht="31.5" customHeight="1" x14ac:dyDescent="0.2">
      <c r="A6" s="376"/>
      <c r="B6" s="385"/>
      <c r="C6" s="385"/>
      <c r="D6" s="385"/>
      <c r="E6" s="387"/>
      <c r="F6" s="387" t="s">
        <v>128</v>
      </c>
      <c r="G6" s="385"/>
      <c r="H6" s="376"/>
      <c r="I6" s="389"/>
      <c r="J6" s="391"/>
      <c r="K6" s="391"/>
      <c r="L6" s="389"/>
      <c r="M6" s="380"/>
      <c r="N6" s="389"/>
      <c r="O6" s="389"/>
      <c r="P6" s="380"/>
      <c r="Q6" s="380"/>
    </row>
    <row r="7" spans="1:17" ht="45" x14ac:dyDescent="0.2">
      <c r="A7" s="522" t="s">
        <v>333</v>
      </c>
      <c r="B7" s="525" t="s">
        <v>228</v>
      </c>
      <c r="C7" s="475" t="s">
        <v>150</v>
      </c>
      <c r="D7" s="554">
        <v>1</v>
      </c>
      <c r="E7" s="481"/>
      <c r="F7" s="420">
        <v>1</v>
      </c>
      <c r="G7" s="474" t="s">
        <v>789</v>
      </c>
      <c r="H7" s="472">
        <v>0</v>
      </c>
      <c r="I7" s="145" t="s">
        <v>433</v>
      </c>
      <c r="J7" s="208"/>
      <c r="K7" s="211">
        <v>1</v>
      </c>
      <c r="L7" s="211">
        <v>0.25</v>
      </c>
      <c r="M7" s="211">
        <v>0.25</v>
      </c>
      <c r="N7" s="211">
        <v>0.25</v>
      </c>
      <c r="O7" s="211">
        <v>0.25</v>
      </c>
      <c r="P7" s="145"/>
      <c r="Q7" s="291" t="s">
        <v>769</v>
      </c>
    </row>
    <row r="8" spans="1:17" ht="45" x14ac:dyDescent="0.2">
      <c r="A8" s="522"/>
      <c r="B8" s="526"/>
      <c r="C8" s="471"/>
      <c r="D8" s="471"/>
      <c r="E8" s="482"/>
      <c r="F8" s="422"/>
      <c r="G8" s="471"/>
      <c r="H8" s="473"/>
      <c r="I8" s="145" t="s">
        <v>434</v>
      </c>
      <c r="J8" s="208"/>
      <c r="K8" s="211">
        <v>1</v>
      </c>
      <c r="L8" s="211">
        <v>0.25</v>
      </c>
      <c r="M8" s="211">
        <v>0.25</v>
      </c>
      <c r="N8" s="211">
        <v>0.25</v>
      </c>
      <c r="O8" s="211">
        <v>0.25</v>
      </c>
      <c r="P8" s="145"/>
      <c r="Q8" s="291" t="s">
        <v>769</v>
      </c>
    </row>
    <row r="9" spans="1:17" ht="79.5" customHeight="1" x14ac:dyDescent="0.2">
      <c r="A9" s="522"/>
      <c r="B9" s="535" t="s">
        <v>235</v>
      </c>
      <c r="C9" s="475" t="s">
        <v>227</v>
      </c>
      <c r="D9" s="474" t="s">
        <v>777</v>
      </c>
      <c r="E9" s="481"/>
      <c r="F9" s="420"/>
      <c r="G9" s="475"/>
      <c r="H9" s="472">
        <v>0</v>
      </c>
      <c r="I9" s="145" t="s">
        <v>435</v>
      </c>
      <c r="J9" s="208"/>
      <c r="K9" s="211"/>
      <c r="L9" s="211"/>
      <c r="M9" s="211"/>
      <c r="N9" s="211"/>
      <c r="O9" s="211"/>
      <c r="P9" s="145"/>
      <c r="Q9" s="145"/>
    </row>
    <row r="10" spans="1:17" ht="79.5" customHeight="1" x14ac:dyDescent="0.2">
      <c r="A10" s="522"/>
      <c r="B10" s="536"/>
      <c r="C10" s="527"/>
      <c r="D10" s="527"/>
      <c r="E10" s="538"/>
      <c r="F10" s="421"/>
      <c r="G10" s="527"/>
      <c r="H10" s="539"/>
      <c r="I10" s="145" t="s">
        <v>436</v>
      </c>
      <c r="J10" s="208"/>
      <c r="K10" s="211"/>
      <c r="L10" s="211"/>
      <c r="M10" s="211"/>
      <c r="N10" s="211"/>
      <c r="O10" s="211"/>
      <c r="P10" s="145"/>
      <c r="Q10" s="145"/>
    </row>
    <row r="11" spans="1:17" ht="79.5" customHeight="1" x14ac:dyDescent="0.2">
      <c r="A11" s="522"/>
      <c r="B11" s="536"/>
      <c r="C11" s="527"/>
      <c r="D11" s="527"/>
      <c r="E11" s="538"/>
      <c r="F11" s="421"/>
      <c r="G11" s="527"/>
      <c r="H11" s="539"/>
      <c r="I11" s="145" t="s">
        <v>437</v>
      </c>
      <c r="J11" s="208"/>
      <c r="K11" s="211"/>
      <c r="L11" s="211"/>
      <c r="M11" s="211"/>
      <c r="N11" s="211"/>
      <c r="O11" s="211"/>
      <c r="P11" s="145"/>
      <c r="Q11" s="145"/>
    </row>
    <row r="12" spans="1:17" ht="79.5" customHeight="1" x14ac:dyDescent="0.2">
      <c r="A12" s="522"/>
      <c r="B12" s="536"/>
      <c r="C12" s="527"/>
      <c r="D12" s="527"/>
      <c r="E12" s="538"/>
      <c r="F12" s="421"/>
      <c r="G12" s="527"/>
      <c r="H12" s="539"/>
      <c r="I12" s="145" t="s">
        <v>438</v>
      </c>
      <c r="J12" s="208"/>
      <c r="K12" s="211"/>
      <c r="L12" s="211"/>
      <c r="M12" s="211"/>
      <c r="N12" s="211"/>
      <c r="O12" s="211"/>
      <c r="P12" s="145"/>
      <c r="Q12" s="145"/>
    </row>
    <row r="13" spans="1:17" ht="79.5" customHeight="1" x14ac:dyDescent="0.2">
      <c r="A13" s="522"/>
      <c r="B13" s="536"/>
      <c r="C13" s="471"/>
      <c r="D13" s="471"/>
      <c r="E13" s="482"/>
      <c r="F13" s="422"/>
      <c r="G13" s="471"/>
      <c r="H13" s="473"/>
      <c r="I13" s="145" t="s">
        <v>439</v>
      </c>
      <c r="J13" s="208"/>
      <c r="K13" s="211"/>
      <c r="L13" s="211"/>
      <c r="M13" s="211"/>
      <c r="N13" s="211"/>
      <c r="O13" s="211"/>
      <c r="P13" s="145"/>
      <c r="Q13" s="145"/>
    </row>
    <row r="14" spans="1:17" ht="79.5" customHeight="1" x14ac:dyDescent="0.2">
      <c r="A14" s="522"/>
      <c r="B14" s="537"/>
      <c r="C14" s="146" t="s">
        <v>280</v>
      </c>
      <c r="D14" s="291" t="s">
        <v>777</v>
      </c>
      <c r="E14" s="208"/>
      <c r="F14" s="211"/>
      <c r="G14" s="145"/>
      <c r="H14" s="213">
        <v>0</v>
      </c>
      <c r="I14" s="145" t="s">
        <v>440</v>
      </c>
      <c r="J14" s="208"/>
      <c r="K14" s="211"/>
      <c r="L14" s="211"/>
      <c r="M14" s="211"/>
      <c r="N14" s="211"/>
      <c r="O14" s="211"/>
      <c r="P14" s="145"/>
      <c r="Q14" s="145"/>
    </row>
    <row r="15" spans="1:17" ht="60" customHeight="1" x14ac:dyDescent="0.2">
      <c r="A15" s="522"/>
      <c r="B15" s="528" t="s">
        <v>149</v>
      </c>
      <c r="C15" s="531" t="s">
        <v>277</v>
      </c>
      <c r="D15" s="540">
        <v>0.5</v>
      </c>
      <c r="E15" s="541"/>
      <c r="F15" s="544">
        <v>0.6</v>
      </c>
      <c r="G15" s="547" t="s">
        <v>899</v>
      </c>
      <c r="H15" s="548">
        <v>0</v>
      </c>
      <c r="I15" s="145" t="s">
        <v>441</v>
      </c>
      <c r="J15" s="208"/>
      <c r="K15" s="211"/>
      <c r="L15" s="211"/>
      <c r="M15" s="211"/>
      <c r="N15" s="211"/>
      <c r="O15" s="211"/>
      <c r="P15" s="145"/>
      <c r="Q15" s="327" t="s">
        <v>896</v>
      </c>
    </row>
    <row r="16" spans="1:17" ht="45" x14ac:dyDescent="0.2">
      <c r="A16" s="522"/>
      <c r="B16" s="529"/>
      <c r="C16" s="532"/>
      <c r="D16" s="532"/>
      <c r="E16" s="542"/>
      <c r="F16" s="545"/>
      <c r="G16" s="532"/>
      <c r="H16" s="549"/>
      <c r="I16" s="145" t="s">
        <v>442</v>
      </c>
      <c r="J16" s="208"/>
      <c r="K16" s="211"/>
      <c r="L16" s="211"/>
      <c r="M16" s="211"/>
      <c r="N16" s="211"/>
      <c r="O16" s="211"/>
      <c r="P16" s="145"/>
      <c r="Q16" s="327" t="s">
        <v>896</v>
      </c>
    </row>
    <row r="17" spans="1:17" ht="30" x14ac:dyDescent="0.2">
      <c r="A17" s="522"/>
      <c r="B17" s="529"/>
      <c r="C17" s="532"/>
      <c r="D17" s="532"/>
      <c r="E17" s="542"/>
      <c r="F17" s="545"/>
      <c r="G17" s="532"/>
      <c r="H17" s="549"/>
      <c r="I17" s="145" t="s">
        <v>443</v>
      </c>
      <c r="J17" s="208"/>
      <c r="K17" s="211"/>
      <c r="L17" s="211"/>
      <c r="M17" s="211"/>
      <c r="N17" s="211"/>
      <c r="O17" s="211"/>
      <c r="P17" s="145"/>
      <c r="Q17" s="327" t="s">
        <v>896</v>
      </c>
    </row>
    <row r="18" spans="1:17" ht="75" x14ac:dyDescent="0.2">
      <c r="A18" s="522"/>
      <c r="B18" s="529"/>
      <c r="C18" s="532"/>
      <c r="D18" s="532"/>
      <c r="E18" s="542"/>
      <c r="F18" s="545"/>
      <c r="G18" s="532"/>
      <c r="H18" s="549"/>
      <c r="I18" s="145" t="s">
        <v>445</v>
      </c>
      <c r="J18" s="208"/>
      <c r="K18" s="211"/>
      <c r="L18" s="211"/>
      <c r="M18" s="211"/>
      <c r="N18" s="211"/>
      <c r="O18" s="211"/>
      <c r="P18" s="145"/>
      <c r="Q18" s="327" t="s">
        <v>893</v>
      </c>
    </row>
    <row r="19" spans="1:17" ht="60" x14ac:dyDescent="0.2">
      <c r="A19" s="522"/>
      <c r="B19" s="529"/>
      <c r="C19" s="532"/>
      <c r="D19" s="532"/>
      <c r="E19" s="542"/>
      <c r="F19" s="545"/>
      <c r="G19" s="532"/>
      <c r="H19" s="549"/>
      <c r="I19" s="88" t="s">
        <v>444</v>
      </c>
      <c r="J19" s="208"/>
      <c r="K19" s="211">
        <v>1</v>
      </c>
      <c r="L19" s="211">
        <v>0.25</v>
      </c>
      <c r="M19" s="211">
        <v>0.25</v>
      </c>
      <c r="N19" s="211">
        <v>0.25</v>
      </c>
      <c r="O19" s="211">
        <v>0.25</v>
      </c>
      <c r="P19" s="327" t="s">
        <v>894</v>
      </c>
      <c r="Q19" s="327" t="s">
        <v>685</v>
      </c>
    </row>
    <row r="20" spans="1:17" ht="45" x14ac:dyDescent="0.2">
      <c r="A20" s="522"/>
      <c r="B20" s="529"/>
      <c r="C20" s="532"/>
      <c r="D20" s="532"/>
      <c r="E20" s="542"/>
      <c r="F20" s="545"/>
      <c r="G20" s="532"/>
      <c r="H20" s="549"/>
      <c r="I20" s="145" t="s">
        <v>446</v>
      </c>
      <c r="J20" s="208"/>
      <c r="K20" s="211">
        <v>0.8</v>
      </c>
      <c r="L20" s="211">
        <v>0.25</v>
      </c>
      <c r="M20" s="211">
        <v>0.25</v>
      </c>
      <c r="N20" s="211">
        <v>0.25</v>
      </c>
      <c r="O20" s="211">
        <v>0.25</v>
      </c>
      <c r="P20" s="327" t="s">
        <v>895</v>
      </c>
      <c r="Q20" s="327" t="s">
        <v>685</v>
      </c>
    </row>
    <row r="21" spans="1:17" ht="75" x14ac:dyDescent="0.2">
      <c r="A21" s="522"/>
      <c r="B21" s="529"/>
      <c r="C21" s="532"/>
      <c r="D21" s="532"/>
      <c r="E21" s="542"/>
      <c r="F21" s="545"/>
      <c r="G21" s="532"/>
      <c r="H21" s="549"/>
      <c r="I21" s="145" t="s">
        <v>447</v>
      </c>
      <c r="J21" s="208"/>
      <c r="K21" s="211">
        <v>0.6</v>
      </c>
      <c r="L21" s="211">
        <v>0.25</v>
      </c>
      <c r="M21" s="211">
        <v>0.25</v>
      </c>
      <c r="N21" s="211">
        <v>0.25</v>
      </c>
      <c r="O21" s="211">
        <v>0.25</v>
      </c>
      <c r="P21" s="327" t="s">
        <v>897</v>
      </c>
      <c r="Q21" s="327" t="s">
        <v>685</v>
      </c>
    </row>
    <row r="22" spans="1:17" ht="60" x14ac:dyDescent="0.2">
      <c r="A22" s="522"/>
      <c r="B22" s="529"/>
      <c r="C22" s="532"/>
      <c r="D22" s="532"/>
      <c r="E22" s="542"/>
      <c r="F22" s="545"/>
      <c r="G22" s="532"/>
      <c r="H22" s="549"/>
      <c r="I22" s="145" t="s">
        <v>438</v>
      </c>
      <c r="J22" s="208"/>
      <c r="K22" s="211">
        <v>1</v>
      </c>
      <c r="L22" s="211">
        <v>0.25</v>
      </c>
      <c r="M22" s="211">
        <v>0.25</v>
      </c>
      <c r="N22" s="211">
        <v>0.25</v>
      </c>
      <c r="O22" s="211">
        <v>0.25</v>
      </c>
      <c r="P22" s="327" t="s">
        <v>898</v>
      </c>
      <c r="Q22" s="327" t="s">
        <v>685</v>
      </c>
    </row>
    <row r="23" spans="1:17" ht="75" x14ac:dyDescent="0.2">
      <c r="A23" s="522"/>
      <c r="B23" s="529"/>
      <c r="C23" s="532"/>
      <c r="D23" s="532"/>
      <c r="E23" s="542"/>
      <c r="F23" s="545"/>
      <c r="G23" s="532"/>
      <c r="H23" s="549"/>
      <c r="I23" s="145" t="s">
        <v>448</v>
      </c>
      <c r="J23" s="208"/>
      <c r="K23" s="211"/>
      <c r="L23" s="211"/>
      <c r="M23" s="211"/>
      <c r="N23" s="211"/>
      <c r="O23" s="211"/>
      <c r="P23" s="145"/>
      <c r="Q23" s="327" t="s">
        <v>896</v>
      </c>
    </row>
    <row r="24" spans="1:17" ht="60" x14ac:dyDescent="0.2">
      <c r="A24" s="522"/>
      <c r="B24" s="529"/>
      <c r="C24" s="532"/>
      <c r="D24" s="532"/>
      <c r="E24" s="542"/>
      <c r="F24" s="545"/>
      <c r="G24" s="532"/>
      <c r="H24" s="549"/>
      <c r="I24" s="145" t="s">
        <v>449</v>
      </c>
      <c r="J24" s="208"/>
      <c r="K24" s="211">
        <v>1</v>
      </c>
      <c r="L24" s="211">
        <v>0.25</v>
      </c>
      <c r="M24" s="211">
        <v>0.25</v>
      </c>
      <c r="N24" s="211">
        <v>0.25</v>
      </c>
      <c r="O24" s="211">
        <v>0.25</v>
      </c>
      <c r="P24" s="327" t="s">
        <v>892</v>
      </c>
      <c r="Q24" s="327" t="s">
        <v>685</v>
      </c>
    </row>
    <row r="25" spans="1:17" ht="60" x14ac:dyDescent="0.2">
      <c r="A25" s="522"/>
      <c r="B25" s="530"/>
      <c r="C25" s="533"/>
      <c r="D25" s="533"/>
      <c r="E25" s="543"/>
      <c r="F25" s="546"/>
      <c r="G25" s="533"/>
      <c r="H25" s="550"/>
      <c r="I25" s="145" t="s">
        <v>450</v>
      </c>
      <c r="J25" s="208"/>
      <c r="K25" s="211">
        <v>1</v>
      </c>
      <c r="L25" s="211">
        <v>0.25</v>
      </c>
      <c r="M25" s="211">
        <v>0.25</v>
      </c>
      <c r="N25" s="211">
        <v>0.25</v>
      </c>
      <c r="O25" s="211">
        <v>0.25</v>
      </c>
      <c r="P25" s="327" t="s">
        <v>892</v>
      </c>
      <c r="Q25" s="327" t="s">
        <v>685</v>
      </c>
    </row>
    <row r="26" spans="1:17" ht="60" x14ac:dyDescent="0.2">
      <c r="A26" s="522"/>
      <c r="B26" s="525" t="s">
        <v>230</v>
      </c>
      <c r="C26" s="475" t="s">
        <v>275</v>
      </c>
      <c r="D26" s="474" t="s">
        <v>778</v>
      </c>
      <c r="E26" s="481"/>
      <c r="F26" s="420">
        <v>1</v>
      </c>
      <c r="G26" s="474" t="s">
        <v>789</v>
      </c>
      <c r="H26" s="472">
        <v>0</v>
      </c>
      <c r="I26" s="145" t="s">
        <v>451</v>
      </c>
      <c r="J26" s="208"/>
      <c r="K26" s="211">
        <v>1</v>
      </c>
      <c r="L26" s="211">
        <v>0.25</v>
      </c>
      <c r="M26" s="211">
        <v>0.25</v>
      </c>
      <c r="N26" s="211">
        <v>0.25</v>
      </c>
      <c r="O26" s="211">
        <v>0.25</v>
      </c>
      <c r="P26" s="291" t="s">
        <v>779</v>
      </c>
      <c r="Q26" s="291" t="s">
        <v>770</v>
      </c>
    </row>
    <row r="27" spans="1:17" ht="90" x14ac:dyDescent="0.2">
      <c r="A27" s="522"/>
      <c r="B27" s="534"/>
      <c r="C27" s="527"/>
      <c r="D27" s="527"/>
      <c r="E27" s="538"/>
      <c r="F27" s="421"/>
      <c r="G27" s="527"/>
      <c r="H27" s="539"/>
      <c r="I27" s="145" t="s">
        <v>452</v>
      </c>
      <c r="J27" s="208"/>
      <c r="K27" s="211">
        <v>1</v>
      </c>
      <c r="L27" s="211">
        <v>0.25</v>
      </c>
      <c r="M27" s="211">
        <v>0.25</v>
      </c>
      <c r="N27" s="211">
        <v>0.25</v>
      </c>
      <c r="O27" s="211">
        <v>0.25</v>
      </c>
      <c r="P27" s="291" t="s">
        <v>780</v>
      </c>
      <c r="Q27" s="291" t="s">
        <v>770</v>
      </c>
    </row>
    <row r="28" spans="1:17" ht="90" x14ac:dyDescent="0.2">
      <c r="A28" s="522"/>
      <c r="B28" s="534"/>
      <c r="C28" s="527"/>
      <c r="D28" s="527"/>
      <c r="E28" s="538"/>
      <c r="F28" s="421"/>
      <c r="G28" s="527"/>
      <c r="H28" s="539"/>
      <c r="I28" s="145" t="s">
        <v>453</v>
      </c>
      <c r="J28" s="208"/>
      <c r="K28" s="211">
        <v>1</v>
      </c>
      <c r="L28" s="211">
        <v>0.25</v>
      </c>
      <c r="M28" s="211">
        <v>0.25</v>
      </c>
      <c r="N28" s="211">
        <v>0.25</v>
      </c>
      <c r="O28" s="211">
        <v>0.25</v>
      </c>
      <c r="P28" s="291" t="s">
        <v>781</v>
      </c>
      <c r="Q28" s="291" t="s">
        <v>770</v>
      </c>
    </row>
    <row r="29" spans="1:17" ht="45" x14ac:dyDescent="0.2">
      <c r="A29" s="522"/>
      <c r="B29" s="526"/>
      <c r="C29" s="471"/>
      <c r="D29" s="471"/>
      <c r="E29" s="482"/>
      <c r="F29" s="422"/>
      <c r="G29" s="471"/>
      <c r="H29" s="473"/>
      <c r="I29" s="145" t="s">
        <v>454</v>
      </c>
      <c r="J29" s="208"/>
      <c r="K29" s="211">
        <v>1</v>
      </c>
      <c r="L29" s="211">
        <v>0.25</v>
      </c>
      <c r="M29" s="211">
        <v>0.25</v>
      </c>
      <c r="N29" s="211">
        <v>0.25</v>
      </c>
      <c r="O29" s="211">
        <v>0.25</v>
      </c>
      <c r="P29" s="291" t="s">
        <v>782</v>
      </c>
      <c r="Q29" s="291" t="s">
        <v>770</v>
      </c>
    </row>
    <row r="30" spans="1:17" ht="90" x14ac:dyDescent="0.2">
      <c r="A30" s="522"/>
      <c r="B30" s="525" t="s">
        <v>229</v>
      </c>
      <c r="C30" s="475" t="s">
        <v>276</v>
      </c>
      <c r="D30" s="474" t="s">
        <v>778</v>
      </c>
      <c r="E30" s="481"/>
      <c r="F30" s="420">
        <v>1</v>
      </c>
      <c r="G30" s="474" t="s">
        <v>789</v>
      </c>
      <c r="H30" s="472">
        <v>0</v>
      </c>
      <c r="I30" s="145" t="s">
        <v>455</v>
      </c>
      <c r="J30" s="208"/>
      <c r="K30" s="211">
        <v>1</v>
      </c>
      <c r="L30" s="211">
        <v>0.25</v>
      </c>
      <c r="M30" s="211">
        <v>0.25</v>
      </c>
      <c r="N30" s="211">
        <v>0.25</v>
      </c>
      <c r="O30" s="211">
        <v>0.25</v>
      </c>
      <c r="P30" s="291" t="s">
        <v>779</v>
      </c>
      <c r="Q30" s="291" t="s">
        <v>770</v>
      </c>
    </row>
    <row r="31" spans="1:17" ht="45" x14ac:dyDescent="0.2">
      <c r="A31" s="522"/>
      <c r="B31" s="534"/>
      <c r="C31" s="527"/>
      <c r="D31" s="527"/>
      <c r="E31" s="538"/>
      <c r="F31" s="421"/>
      <c r="G31" s="527"/>
      <c r="H31" s="539"/>
      <c r="I31" s="145" t="s">
        <v>454</v>
      </c>
      <c r="J31" s="208"/>
      <c r="K31" s="211">
        <v>1</v>
      </c>
      <c r="L31" s="211">
        <v>0.25</v>
      </c>
      <c r="M31" s="211">
        <v>0.25</v>
      </c>
      <c r="N31" s="211">
        <v>0.25</v>
      </c>
      <c r="O31" s="211">
        <v>0.25</v>
      </c>
      <c r="P31" s="316" t="s">
        <v>780</v>
      </c>
      <c r="Q31" s="291" t="s">
        <v>770</v>
      </c>
    </row>
    <row r="32" spans="1:17" ht="45" x14ac:dyDescent="0.2">
      <c r="A32" s="522"/>
      <c r="B32" s="526"/>
      <c r="C32" s="471"/>
      <c r="D32" s="471"/>
      <c r="E32" s="482"/>
      <c r="F32" s="422"/>
      <c r="G32" s="471"/>
      <c r="H32" s="473"/>
      <c r="I32" s="145" t="s">
        <v>456</v>
      </c>
      <c r="J32" s="208"/>
      <c r="K32" s="211">
        <v>1</v>
      </c>
      <c r="L32" s="211">
        <v>0.25</v>
      </c>
      <c r="M32" s="211">
        <v>0.25</v>
      </c>
      <c r="N32" s="211">
        <v>0.25</v>
      </c>
      <c r="O32" s="211">
        <v>0.25</v>
      </c>
      <c r="P32" s="316" t="s">
        <v>869</v>
      </c>
      <c r="Q32" s="291" t="s">
        <v>770</v>
      </c>
    </row>
    <row r="33" spans="1:17" ht="74.25" customHeight="1" x14ac:dyDescent="0.2">
      <c r="A33" s="522"/>
      <c r="B33" s="528" t="s">
        <v>148</v>
      </c>
      <c r="C33" s="551" t="s">
        <v>281</v>
      </c>
      <c r="D33" s="555">
        <v>0.5</v>
      </c>
      <c r="E33" s="556"/>
      <c r="F33" s="420">
        <v>0.6</v>
      </c>
      <c r="G33" s="558" t="s">
        <v>789</v>
      </c>
      <c r="H33" s="559">
        <v>0</v>
      </c>
      <c r="I33" s="145" t="s">
        <v>457</v>
      </c>
      <c r="J33" s="208"/>
      <c r="K33" s="211">
        <v>1</v>
      </c>
      <c r="L33" s="211">
        <v>0.25</v>
      </c>
      <c r="M33" s="211">
        <v>0.25</v>
      </c>
      <c r="N33" s="211">
        <v>0.25</v>
      </c>
      <c r="O33" s="211">
        <v>0.25</v>
      </c>
      <c r="P33" s="316" t="s">
        <v>870</v>
      </c>
      <c r="Q33" s="291" t="s">
        <v>783</v>
      </c>
    </row>
    <row r="34" spans="1:17" ht="75.75" customHeight="1" x14ac:dyDescent="0.2">
      <c r="A34" s="522"/>
      <c r="B34" s="529"/>
      <c r="C34" s="552"/>
      <c r="D34" s="552"/>
      <c r="E34" s="561"/>
      <c r="F34" s="421"/>
      <c r="G34" s="552"/>
      <c r="H34" s="562"/>
      <c r="I34" s="145" t="s">
        <v>458</v>
      </c>
      <c r="J34" s="208"/>
      <c r="K34" s="211">
        <v>0.2</v>
      </c>
      <c r="L34" s="211">
        <v>0.25</v>
      </c>
      <c r="M34" s="211">
        <v>0.25</v>
      </c>
      <c r="N34" s="211">
        <v>0.25</v>
      </c>
      <c r="O34" s="211">
        <v>0.25</v>
      </c>
      <c r="P34" s="316" t="s">
        <v>870</v>
      </c>
      <c r="Q34" s="291" t="s">
        <v>769</v>
      </c>
    </row>
    <row r="35" spans="1:17" ht="85.5" customHeight="1" x14ac:dyDescent="0.2">
      <c r="A35" s="522"/>
      <c r="B35" s="529"/>
      <c r="C35" s="552"/>
      <c r="D35" s="552"/>
      <c r="E35" s="561"/>
      <c r="F35" s="421"/>
      <c r="G35" s="552"/>
      <c r="H35" s="562"/>
      <c r="I35" s="145" t="s">
        <v>459</v>
      </c>
      <c r="J35" s="208">
        <v>15</v>
      </c>
      <c r="K35" s="211"/>
      <c r="L35" s="211"/>
      <c r="M35" s="211">
        <v>0.25</v>
      </c>
      <c r="N35" s="211">
        <v>0.25</v>
      </c>
      <c r="O35" s="211">
        <v>0.5</v>
      </c>
      <c r="P35" s="73" t="s">
        <v>825</v>
      </c>
      <c r="Q35" s="302" t="s">
        <v>833</v>
      </c>
    </row>
    <row r="36" spans="1:17" ht="87.75" customHeight="1" x14ac:dyDescent="0.2">
      <c r="A36" s="522"/>
      <c r="B36" s="530"/>
      <c r="C36" s="553"/>
      <c r="D36" s="553"/>
      <c r="E36" s="557"/>
      <c r="F36" s="422"/>
      <c r="G36" s="553"/>
      <c r="H36" s="560"/>
      <c r="I36" s="145" t="s">
        <v>460</v>
      </c>
      <c r="J36" s="208">
        <v>2</v>
      </c>
      <c r="K36" s="211"/>
      <c r="L36" s="211"/>
      <c r="M36" s="211">
        <v>0.5</v>
      </c>
      <c r="N36" s="211"/>
      <c r="O36" s="211">
        <v>0.5</v>
      </c>
      <c r="P36" s="291" t="s">
        <v>784</v>
      </c>
      <c r="Q36" s="291" t="s">
        <v>785</v>
      </c>
    </row>
    <row r="37" spans="1:17" s="148" customFormat="1" ht="45" customHeight="1" x14ac:dyDescent="0.2">
      <c r="A37" s="522"/>
      <c r="B37" s="528" t="s">
        <v>278</v>
      </c>
      <c r="C37" s="551" t="s">
        <v>236</v>
      </c>
      <c r="D37" s="555">
        <v>0.5</v>
      </c>
      <c r="E37" s="556"/>
      <c r="F37" s="420">
        <v>0.5</v>
      </c>
      <c r="G37" s="558" t="s">
        <v>871</v>
      </c>
      <c r="H37" s="559">
        <v>0</v>
      </c>
      <c r="I37" s="147" t="s">
        <v>461</v>
      </c>
      <c r="J37" s="209"/>
      <c r="K37" s="211">
        <v>0.5</v>
      </c>
      <c r="L37" s="211">
        <v>0.25</v>
      </c>
      <c r="M37" s="211">
        <v>0.25</v>
      </c>
      <c r="N37" s="211">
        <v>0.25</v>
      </c>
      <c r="O37" s="297" t="s">
        <v>772</v>
      </c>
      <c r="P37" s="296" t="s">
        <v>771</v>
      </c>
      <c r="Q37" s="296" t="s">
        <v>769</v>
      </c>
    </row>
    <row r="38" spans="1:17" s="148" customFormat="1" ht="60" x14ac:dyDescent="0.2">
      <c r="A38" s="522"/>
      <c r="B38" s="530"/>
      <c r="C38" s="553"/>
      <c r="D38" s="553"/>
      <c r="E38" s="557"/>
      <c r="F38" s="422"/>
      <c r="G38" s="553"/>
      <c r="H38" s="560"/>
      <c r="I38" s="147" t="s">
        <v>462</v>
      </c>
      <c r="J38" s="209"/>
      <c r="K38" s="211">
        <v>0.5</v>
      </c>
      <c r="L38" s="211">
        <v>0.25</v>
      </c>
      <c r="M38" s="211">
        <v>0.25</v>
      </c>
      <c r="N38" s="211">
        <v>0.25</v>
      </c>
      <c r="O38" s="211">
        <v>0.25</v>
      </c>
      <c r="P38" s="296" t="s">
        <v>771</v>
      </c>
      <c r="Q38" s="296" t="s">
        <v>769</v>
      </c>
    </row>
    <row r="39" spans="1:17" s="148" customFormat="1" ht="75" x14ac:dyDescent="0.2">
      <c r="A39" s="522"/>
      <c r="B39" s="528" t="s">
        <v>283</v>
      </c>
      <c r="C39" s="551" t="s">
        <v>282</v>
      </c>
      <c r="D39" s="555">
        <v>1</v>
      </c>
      <c r="E39" s="556"/>
      <c r="F39" s="420">
        <v>1</v>
      </c>
      <c r="G39" s="563" t="s">
        <v>760</v>
      </c>
      <c r="H39" s="559">
        <v>0</v>
      </c>
      <c r="I39" s="147" t="s">
        <v>463</v>
      </c>
      <c r="J39" s="209"/>
      <c r="K39" s="211">
        <v>1</v>
      </c>
      <c r="L39" s="211">
        <v>0.25</v>
      </c>
      <c r="M39" s="211">
        <v>0.25</v>
      </c>
      <c r="N39" s="211">
        <v>0.25</v>
      </c>
      <c r="O39" s="211">
        <v>0.25</v>
      </c>
      <c r="P39" s="296" t="s">
        <v>786</v>
      </c>
      <c r="Q39" s="291" t="s">
        <v>783</v>
      </c>
    </row>
    <row r="40" spans="1:17" s="148" customFormat="1" ht="75" x14ac:dyDescent="0.2">
      <c r="A40" s="522"/>
      <c r="B40" s="529"/>
      <c r="C40" s="552"/>
      <c r="D40" s="552"/>
      <c r="E40" s="561"/>
      <c r="F40" s="421"/>
      <c r="G40" s="552"/>
      <c r="H40" s="562"/>
      <c r="I40" s="147" t="s">
        <v>464</v>
      </c>
      <c r="J40" s="209"/>
      <c r="K40" s="211">
        <v>1</v>
      </c>
      <c r="L40" s="211">
        <v>0.25</v>
      </c>
      <c r="M40" s="211">
        <v>0.25</v>
      </c>
      <c r="N40" s="211">
        <v>0.25</v>
      </c>
      <c r="O40" s="211">
        <v>0.25</v>
      </c>
      <c r="P40" s="296" t="s">
        <v>786</v>
      </c>
      <c r="Q40" s="291" t="s">
        <v>783</v>
      </c>
    </row>
    <row r="41" spans="1:17" s="148" customFormat="1" ht="60" x14ac:dyDescent="0.2">
      <c r="A41" s="522"/>
      <c r="B41" s="530"/>
      <c r="C41" s="553"/>
      <c r="D41" s="553"/>
      <c r="E41" s="557"/>
      <c r="F41" s="422"/>
      <c r="G41" s="553"/>
      <c r="H41" s="560"/>
      <c r="I41" s="147" t="s">
        <v>465</v>
      </c>
      <c r="J41" s="209"/>
      <c r="K41" s="211"/>
      <c r="L41" s="211">
        <v>0.25</v>
      </c>
      <c r="M41" s="211">
        <v>0.25</v>
      </c>
      <c r="N41" s="211">
        <v>0.25</v>
      </c>
      <c r="O41" s="211">
        <v>0.25</v>
      </c>
      <c r="P41" s="296" t="s">
        <v>786</v>
      </c>
      <c r="Q41" s="291" t="s">
        <v>783</v>
      </c>
    </row>
    <row r="42" spans="1:17" ht="47.25" x14ac:dyDescent="0.2">
      <c r="A42" s="522"/>
      <c r="B42" s="118" t="s">
        <v>147</v>
      </c>
      <c r="C42" s="127" t="s">
        <v>374</v>
      </c>
      <c r="D42" s="117"/>
      <c r="E42" s="210"/>
      <c r="F42" s="212"/>
      <c r="G42" s="117"/>
      <c r="H42" s="214">
        <v>0</v>
      </c>
      <c r="I42" s="117" t="s">
        <v>466</v>
      </c>
      <c r="J42" s="208"/>
      <c r="K42" s="211"/>
      <c r="L42" s="211"/>
      <c r="M42" s="211"/>
      <c r="N42" s="211"/>
      <c r="O42" s="211"/>
      <c r="P42" s="145"/>
      <c r="Q42" s="145"/>
    </row>
    <row r="43" spans="1:17" ht="60" x14ac:dyDescent="0.2">
      <c r="A43" s="522"/>
      <c r="B43" s="149" t="s">
        <v>237</v>
      </c>
      <c r="C43" s="149" t="s">
        <v>279</v>
      </c>
      <c r="D43" s="117"/>
      <c r="E43" s="210"/>
      <c r="F43" s="212"/>
      <c r="G43" s="117"/>
      <c r="H43" s="214">
        <v>0</v>
      </c>
      <c r="I43" s="117" t="s">
        <v>467</v>
      </c>
      <c r="J43" s="208"/>
      <c r="K43" s="211"/>
      <c r="L43" s="211"/>
      <c r="M43" s="211"/>
      <c r="N43" s="211"/>
      <c r="O43" s="211"/>
      <c r="P43" s="145"/>
      <c r="Q43" s="145"/>
    </row>
    <row r="44" spans="1:17" x14ac:dyDescent="0.2">
      <c r="B44" s="432" t="s">
        <v>131</v>
      </c>
      <c r="C44" s="435" t="s">
        <v>60</v>
      </c>
      <c r="D44" s="435" t="s">
        <v>59</v>
      </c>
      <c r="E44" s="434" t="s">
        <v>132</v>
      </c>
      <c r="F44" s="434"/>
      <c r="G44" s="434"/>
      <c r="H44" s="434"/>
      <c r="I44" s="428" t="s">
        <v>177</v>
      </c>
    </row>
    <row r="45" spans="1:17" x14ac:dyDescent="0.2">
      <c r="B45" s="433"/>
      <c r="C45" s="436"/>
      <c r="D45" s="436"/>
      <c r="E45" s="103" t="s">
        <v>133</v>
      </c>
      <c r="F45" s="103" t="s">
        <v>134</v>
      </c>
      <c r="G45" s="103" t="s">
        <v>135</v>
      </c>
      <c r="H45" s="103" t="s">
        <v>136</v>
      </c>
      <c r="I45" s="428"/>
    </row>
    <row r="46" spans="1:17" ht="60" x14ac:dyDescent="0.2">
      <c r="B46" s="295" t="s">
        <v>773</v>
      </c>
      <c r="C46" s="292" t="s">
        <v>774</v>
      </c>
      <c r="D46" s="282">
        <v>0.8</v>
      </c>
      <c r="E46" s="107">
        <v>0.25</v>
      </c>
      <c r="F46" s="107">
        <v>0.25</v>
      </c>
      <c r="G46" s="107">
        <v>0.25</v>
      </c>
      <c r="H46" s="107">
        <v>0.25</v>
      </c>
      <c r="I46" s="108">
        <f>SUM(E46:H46)</f>
        <v>1</v>
      </c>
    </row>
    <row r="47" spans="1:17" ht="45" x14ac:dyDescent="0.2">
      <c r="B47" s="295" t="s">
        <v>787</v>
      </c>
      <c r="C47" s="292" t="s">
        <v>788</v>
      </c>
      <c r="D47" s="282">
        <v>1</v>
      </c>
      <c r="E47" s="107">
        <v>0.25</v>
      </c>
      <c r="F47" s="107">
        <v>0.25</v>
      </c>
      <c r="G47" s="107">
        <v>0.25</v>
      </c>
      <c r="H47" s="107">
        <v>0.25</v>
      </c>
      <c r="I47" s="108">
        <f>SUM(E47:H47)</f>
        <v>1</v>
      </c>
    </row>
    <row r="48" spans="1:17" x14ac:dyDescent="0.2">
      <c r="B48" s="64" t="e">
        <f>#REF!</f>
        <v>#REF!</v>
      </c>
      <c r="C48" s="73"/>
      <c r="D48" s="73"/>
      <c r="E48" s="107"/>
      <c r="F48" s="107"/>
      <c r="G48" s="107"/>
      <c r="H48" s="107"/>
      <c r="I48" s="108">
        <f>SUM(E48:H48)</f>
        <v>0</v>
      </c>
    </row>
    <row r="49" spans="3:8" ht="37.5" x14ac:dyDescent="0.2">
      <c r="H49" s="109" t="s">
        <v>346</v>
      </c>
    </row>
    <row r="50" spans="3:8" ht="55.5" customHeight="1" x14ac:dyDescent="0.2">
      <c r="H50" s="110"/>
    </row>
    <row r="51" spans="3:8" x14ac:dyDescent="0.2">
      <c r="C51" s="104"/>
      <c r="D51" s="104"/>
    </row>
  </sheetData>
  <mergeCells count="85">
    <mergeCell ref="D39:D41"/>
    <mergeCell ref="E39:E41"/>
    <mergeCell ref="F39:F41"/>
    <mergeCell ref="G39:G41"/>
    <mergeCell ref="H39:H41"/>
    <mergeCell ref="D33:D36"/>
    <mergeCell ref="E33:E36"/>
    <mergeCell ref="F33:F36"/>
    <mergeCell ref="G33:G36"/>
    <mergeCell ref="H33:H36"/>
    <mergeCell ref="D37:D38"/>
    <mergeCell ref="E37:E38"/>
    <mergeCell ref="F37:F38"/>
    <mergeCell ref="G37:G38"/>
    <mergeCell ref="H37:H38"/>
    <mergeCell ref="D26:D29"/>
    <mergeCell ref="E26:E29"/>
    <mergeCell ref="F26:F29"/>
    <mergeCell ref="G26:G29"/>
    <mergeCell ref="H26:H29"/>
    <mergeCell ref="D30:D32"/>
    <mergeCell ref="E30:E32"/>
    <mergeCell ref="F30:F32"/>
    <mergeCell ref="G30:G32"/>
    <mergeCell ref="H30:H32"/>
    <mergeCell ref="C3:G3"/>
    <mergeCell ref="D7:D8"/>
    <mergeCell ref="E7:E8"/>
    <mergeCell ref="F7:F8"/>
    <mergeCell ref="G7:G8"/>
    <mergeCell ref="B39:B41"/>
    <mergeCell ref="C39:C41"/>
    <mergeCell ref="B30:B32"/>
    <mergeCell ref="C30:C32"/>
    <mergeCell ref="C33:C36"/>
    <mergeCell ref="B33:B36"/>
    <mergeCell ref="C37:C38"/>
    <mergeCell ref="B37:B38"/>
    <mergeCell ref="B44:B45"/>
    <mergeCell ref="C44:C45"/>
    <mergeCell ref="D44:D45"/>
    <mergeCell ref="E44:H44"/>
    <mergeCell ref="I44:I45"/>
    <mergeCell ref="C26:C29"/>
    <mergeCell ref="M5:M6"/>
    <mergeCell ref="G4:G6"/>
    <mergeCell ref="H4:H6"/>
    <mergeCell ref="I4:I6"/>
    <mergeCell ref="J4:K4"/>
    <mergeCell ref="H7:H8"/>
    <mergeCell ref="F5:F6"/>
    <mergeCell ref="J5:J6"/>
    <mergeCell ref="K5:K6"/>
    <mergeCell ref="L5:L6"/>
    <mergeCell ref="D15:D25"/>
    <mergeCell ref="E15:E25"/>
    <mergeCell ref="F15:F25"/>
    <mergeCell ref="G15:G25"/>
    <mergeCell ref="H15:H25"/>
    <mergeCell ref="P4:P6"/>
    <mergeCell ref="Q4:Q6"/>
    <mergeCell ref="N5:N6"/>
    <mergeCell ref="O5:O6"/>
    <mergeCell ref="B9:B14"/>
    <mergeCell ref="D9:D13"/>
    <mergeCell ref="E9:E13"/>
    <mergeCell ref="F9:F13"/>
    <mergeCell ref="G9:G13"/>
    <mergeCell ref="H9:H13"/>
    <mergeCell ref="A7:A43"/>
    <mergeCell ref="A1:K1"/>
    <mergeCell ref="A4:A6"/>
    <mergeCell ref="B4:B6"/>
    <mergeCell ref="C4:C6"/>
    <mergeCell ref="A2:B2"/>
    <mergeCell ref="A3:B3"/>
    <mergeCell ref="D4:D6"/>
    <mergeCell ref="E4:F4"/>
    <mergeCell ref="E5:E6"/>
    <mergeCell ref="C7:C8"/>
    <mergeCell ref="B7:B8"/>
    <mergeCell ref="C9:C13"/>
    <mergeCell ref="B15:B25"/>
    <mergeCell ref="C15:C25"/>
    <mergeCell ref="B26:B29"/>
  </mergeCells>
  <pageMargins left="0.7" right="0.7" top="0.75" bottom="0.75" header="0.3" footer="0.3"/>
  <pageSetup orientation="portrait" horizontalDpi="4294967293"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7"/>
  <sheetViews>
    <sheetView showGridLines="0" topLeftCell="C43" zoomScale="60" zoomScaleNormal="60" workbookViewId="0">
      <selection activeCell="D25" sqref="D25"/>
    </sheetView>
  </sheetViews>
  <sheetFormatPr baseColWidth="10" defaultColWidth="11.42578125" defaultRowHeight="15" x14ac:dyDescent="0.2"/>
  <cols>
    <col min="1" max="1" width="28.85546875" style="141" customWidth="1"/>
    <col min="2" max="2" width="34.140625" style="141" customWidth="1"/>
    <col min="3" max="3" width="20.7109375" style="141" customWidth="1"/>
    <col min="4" max="4" width="13.7109375" style="141" customWidth="1"/>
    <col min="5" max="5" width="15.140625" style="141" customWidth="1"/>
    <col min="6" max="6" width="13.7109375" style="141" customWidth="1"/>
    <col min="7" max="7" width="29.28515625" style="141" customWidth="1"/>
    <col min="8" max="8" width="34.140625" style="143" customWidth="1"/>
    <col min="9" max="9" width="29.7109375" style="141" customWidth="1"/>
    <col min="10" max="10" width="16.140625" style="141" customWidth="1"/>
    <col min="11" max="11" width="15.140625" style="141" customWidth="1"/>
    <col min="12" max="12" width="17.140625" style="141" customWidth="1"/>
    <col min="13" max="15" width="11.42578125" style="141" customWidth="1"/>
    <col min="16" max="16" width="41.28515625" style="141" customWidth="1"/>
    <col min="17" max="17" width="27.7109375" style="141" customWidth="1"/>
    <col min="18" max="16384" width="11.42578125" style="141"/>
  </cols>
  <sheetData>
    <row r="1" spans="1:17" ht="21" x14ac:dyDescent="0.2">
      <c r="A1" s="372" t="s">
        <v>125</v>
      </c>
      <c r="B1" s="373"/>
      <c r="C1" s="373"/>
      <c r="D1" s="373"/>
      <c r="E1" s="373"/>
      <c r="F1" s="373"/>
      <c r="G1" s="373"/>
      <c r="H1" s="373"/>
      <c r="I1" s="373"/>
      <c r="J1" s="373"/>
      <c r="K1" s="373"/>
    </row>
    <row r="2" spans="1:17" s="104" customFormat="1" ht="39" customHeight="1" x14ac:dyDescent="0.2">
      <c r="A2" s="523" t="str">
        <f>Serv.Salud!A2</f>
        <v>Herramienta número 3: Programación para el Nivel Local</v>
      </c>
      <c r="B2" s="524"/>
      <c r="C2" s="102"/>
      <c r="D2" s="102"/>
      <c r="E2" s="102"/>
      <c r="F2" s="102"/>
      <c r="G2" s="102"/>
      <c r="H2" s="102"/>
    </row>
    <row r="3" spans="1:17" s="104" customFormat="1" ht="48" customHeight="1" x14ac:dyDescent="0.2">
      <c r="A3" s="382" t="s">
        <v>344</v>
      </c>
      <c r="B3" s="382"/>
      <c r="C3" s="377" t="s">
        <v>647</v>
      </c>
      <c r="D3" s="377"/>
      <c r="E3" s="377"/>
      <c r="F3" s="377"/>
      <c r="G3" s="377"/>
      <c r="H3" s="279">
        <f>SUM(H7:H47,H54)</f>
        <v>0</v>
      </c>
    </row>
    <row r="4" spans="1:17" s="104" customFormat="1" ht="31.5" customHeight="1" x14ac:dyDescent="0.2">
      <c r="A4" s="374" t="s">
        <v>206</v>
      </c>
      <c r="B4" s="383" t="s">
        <v>205</v>
      </c>
      <c r="C4" s="383" t="s">
        <v>204</v>
      </c>
      <c r="D4" s="383" t="s">
        <v>216</v>
      </c>
      <c r="E4" s="447" t="s">
        <v>202</v>
      </c>
      <c r="F4" s="448"/>
      <c r="G4" s="383" t="s">
        <v>201</v>
      </c>
      <c r="H4" s="374" t="s">
        <v>328</v>
      </c>
      <c r="I4" s="390" t="s">
        <v>326</v>
      </c>
      <c r="J4" s="392" t="s">
        <v>327</v>
      </c>
      <c r="K4" s="393"/>
      <c r="L4" s="105" t="s">
        <v>338</v>
      </c>
      <c r="M4" s="105" t="s">
        <v>339</v>
      </c>
      <c r="N4" s="105" t="s">
        <v>340</v>
      </c>
      <c r="O4" s="106" t="s">
        <v>341</v>
      </c>
      <c r="P4" s="378" t="s">
        <v>342</v>
      </c>
      <c r="Q4" s="378" t="s">
        <v>343</v>
      </c>
    </row>
    <row r="5" spans="1:17" s="104" customFormat="1" ht="31.5" customHeight="1" x14ac:dyDescent="0.2">
      <c r="A5" s="375"/>
      <c r="B5" s="384"/>
      <c r="C5" s="384"/>
      <c r="D5" s="384"/>
      <c r="E5" s="386" t="s">
        <v>126</v>
      </c>
      <c r="F5" s="386" t="s">
        <v>127</v>
      </c>
      <c r="G5" s="384"/>
      <c r="H5" s="375"/>
      <c r="I5" s="429"/>
      <c r="J5" s="390" t="s">
        <v>200</v>
      </c>
      <c r="K5" s="390" t="s">
        <v>127</v>
      </c>
      <c r="L5" s="378" t="s">
        <v>127</v>
      </c>
      <c r="M5" s="378" t="s">
        <v>127</v>
      </c>
      <c r="N5" s="378" t="s">
        <v>127</v>
      </c>
      <c r="O5" s="378" t="s">
        <v>127</v>
      </c>
      <c r="P5" s="379"/>
      <c r="Q5" s="379"/>
    </row>
    <row r="6" spans="1:17" s="104" customFormat="1" ht="31.5" customHeight="1" x14ac:dyDescent="0.2">
      <c r="A6" s="376"/>
      <c r="B6" s="385"/>
      <c r="C6" s="385"/>
      <c r="D6" s="385"/>
      <c r="E6" s="387"/>
      <c r="F6" s="387" t="s">
        <v>128</v>
      </c>
      <c r="G6" s="385"/>
      <c r="H6" s="376"/>
      <c r="I6" s="389"/>
      <c r="J6" s="391"/>
      <c r="K6" s="391"/>
      <c r="L6" s="389"/>
      <c r="M6" s="380"/>
      <c r="N6" s="389"/>
      <c r="O6" s="389"/>
      <c r="P6" s="380"/>
      <c r="Q6" s="380"/>
    </row>
    <row r="7" spans="1:17" s="142" customFormat="1" ht="53.25" customHeight="1" x14ac:dyDescent="0.2">
      <c r="A7" s="478" t="s">
        <v>332</v>
      </c>
      <c r="B7" s="507" t="s">
        <v>286</v>
      </c>
      <c r="C7" s="568" t="s">
        <v>158</v>
      </c>
      <c r="D7" s="568">
        <v>1</v>
      </c>
      <c r="E7" s="577"/>
      <c r="F7" s="544">
        <v>1</v>
      </c>
      <c r="G7" s="568" t="s">
        <v>648</v>
      </c>
      <c r="H7" s="565">
        <v>0</v>
      </c>
      <c r="I7" s="138" t="s">
        <v>481</v>
      </c>
      <c r="J7" s="216"/>
      <c r="K7" s="219">
        <v>0.8</v>
      </c>
      <c r="L7" s="219"/>
      <c r="M7" s="219"/>
      <c r="N7" s="219">
        <v>0.5</v>
      </c>
      <c r="O7" s="219">
        <v>0.5</v>
      </c>
      <c r="P7" s="138" t="s">
        <v>649</v>
      </c>
      <c r="Q7" s="138" t="s">
        <v>651</v>
      </c>
    </row>
    <row r="8" spans="1:17" s="142" customFormat="1" ht="47.25" customHeight="1" x14ac:dyDescent="0.2">
      <c r="A8" s="478"/>
      <c r="B8" s="564"/>
      <c r="C8" s="569"/>
      <c r="D8" s="569"/>
      <c r="E8" s="578"/>
      <c r="F8" s="545"/>
      <c r="G8" s="569"/>
      <c r="H8" s="566"/>
      <c r="I8" s="138" t="s">
        <v>403</v>
      </c>
      <c r="J8" s="216"/>
      <c r="K8" s="219">
        <v>1</v>
      </c>
      <c r="L8" s="219"/>
      <c r="M8" s="219"/>
      <c r="N8" s="219">
        <v>0.5</v>
      </c>
      <c r="O8" s="219">
        <v>0.5</v>
      </c>
      <c r="P8" s="138" t="s">
        <v>649</v>
      </c>
      <c r="Q8" s="138" t="s">
        <v>651</v>
      </c>
    </row>
    <row r="9" spans="1:17" s="142" customFormat="1" ht="47.25" customHeight="1" x14ac:dyDescent="0.2">
      <c r="A9" s="478"/>
      <c r="B9" s="564"/>
      <c r="C9" s="569"/>
      <c r="D9" s="569"/>
      <c r="E9" s="578"/>
      <c r="F9" s="545"/>
      <c r="G9" s="569"/>
      <c r="H9" s="566"/>
      <c r="I9" s="138" t="s">
        <v>482</v>
      </c>
      <c r="J9" s="216">
        <v>1</v>
      </c>
      <c r="K9" s="219"/>
      <c r="L9" s="219"/>
      <c r="M9" s="219"/>
      <c r="N9" s="219">
        <v>0.5</v>
      </c>
      <c r="O9" s="219">
        <v>0.5</v>
      </c>
      <c r="P9" s="138" t="s">
        <v>650</v>
      </c>
      <c r="Q9" s="138" t="s">
        <v>651</v>
      </c>
    </row>
    <row r="10" spans="1:17" s="142" customFormat="1" ht="75.75" customHeight="1" x14ac:dyDescent="0.2">
      <c r="A10" s="478"/>
      <c r="B10" s="508"/>
      <c r="C10" s="570"/>
      <c r="D10" s="570"/>
      <c r="E10" s="579"/>
      <c r="F10" s="546"/>
      <c r="G10" s="570"/>
      <c r="H10" s="567"/>
      <c r="I10" s="138" t="s">
        <v>483</v>
      </c>
      <c r="J10" s="216">
        <v>1</v>
      </c>
      <c r="K10" s="219"/>
      <c r="L10" s="219"/>
      <c r="M10" s="219"/>
      <c r="N10" s="219">
        <v>0.5</v>
      </c>
      <c r="O10" s="219">
        <v>0.5</v>
      </c>
      <c r="P10" s="138" t="s">
        <v>650</v>
      </c>
      <c r="Q10" s="138" t="s">
        <v>651</v>
      </c>
    </row>
    <row r="11" spans="1:17" s="142" customFormat="1" ht="51" customHeight="1" x14ac:dyDescent="0.2">
      <c r="A11" s="478"/>
      <c r="B11" s="507" t="s">
        <v>375</v>
      </c>
      <c r="C11" s="475" t="s">
        <v>287</v>
      </c>
      <c r="D11" s="475">
        <v>1</v>
      </c>
      <c r="E11" s="481"/>
      <c r="F11" s="420">
        <v>1</v>
      </c>
      <c r="G11" s="475" t="s">
        <v>652</v>
      </c>
      <c r="H11" s="472">
        <v>0</v>
      </c>
      <c r="I11" s="138" t="s">
        <v>405</v>
      </c>
      <c r="J11" s="216"/>
      <c r="K11" s="219">
        <v>1</v>
      </c>
      <c r="L11" s="219">
        <v>0.25</v>
      </c>
      <c r="M11" s="219">
        <v>0.25</v>
      </c>
      <c r="N11" s="219">
        <v>0.25</v>
      </c>
      <c r="O11" s="219">
        <v>0.25</v>
      </c>
      <c r="P11" s="138" t="s">
        <v>653</v>
      </c>
      <c r="Q11" s="138" t="s">
        <v>651</v>
      </c>
    </row>
    <row r="12" spans="1:17" s="142" customFormat="1" ht="52.5" customHeight="1" x14ac:dyDescent="0.2">
      <c r="A12" s="478"/>
      <c r="B12" s="564"/>
      <c r="C12" s="527"/>
      <c r="D12" s="527"/>
      <c r="E12" s="538"/>
      <c r="F12" s="421"/>
      <c r="G12" s="527"/>
      <c r="H12" s="539"/>
      <c r="I12" s="138" t="s">
        <v>404</v>
      </c>
      <c r="J12" s="217"/>
      <c r="K12" s="219">
        <v>1</v>
      </c>
      <c r="L12" s="219">
        <v>0.25</v>
      </c>
      <c r="M12" s="219">
        <v>0.25</v>
      </c>
      <c r="N12" s="219">
        <v>0.25</v>
      </c>
      <c r="O12" s="219">
        <v>0.25</v>
      </c>
      <c r="P12" s="138" t="s">
        <v>654</v>
      </c>
      <c r="Q12" s="138" t="s">
        <v>651</v>
      </c>
    </row>
    <row r="13" spans="1:17" s="142" customFormat="1" ht="52.5" customHeight="1" x14ac:dyDescent="0.2">
      <c r="A13" s="478"/>
      <c r="B13" s="564"/>
      <c r="C13" s="527"/>
      <c r="D13" s="527"/>
      <c r="E13" s="538"/>
      <c r="F13" s="421"/>
      <c r="G13" s="527"/>
      <c r="H13" s="539"/>
      <c r="I13" s="138" t="s">
        <v>484</v>
      </c>
      <c r="J13" s="217"/>
      <c r="K13" s="219">
        <v>1</v>
      </c>
      <c r="L13" s="219">
        <v>0.25</v>
      </c>
      <c r="M13" s="219">
        <v>0.25</v>
      </c>
      <c r="N13" s="219">
        <v>0.25</v>
      </c>
      <c r="O13" s="219">
        <v>0.25</v>
      </c>
      <c r="P13" s="138" t="s">
        <v>655</v>
      </c>
      <c r="Q13" s="138" t="s">
        <v>651</v>
      </c>
    </row>
    <row r="14" spans="1:17" s="142" customFormat="1" ht="39" customHeight="1" x14ac:dyDescent="0.2">
      <c r="A14" s="478"/>
      <c r="B14" s="508"/>
      <c r="C14" s="471"/>
      <c r="D14" s="471"/>
      <c r="E14" s="482"/>
      <c r="F14" s="422"/>
      <c r="G14" s="471"/>
      <c r="H14" s="473"/>
      <c r="I14" s="138" t="s">
        <v>402</v>
      </c>
      <c r="J14" s="217">
        <v>4</v>
      </c>
      <c r="K14" s="219"/>
      <c r="L14" s="219">
        <v>0.25</v>
      </c>
      <c r="M14" s="219">
        <v>0.25</v>
      </c>
      <c r="N14" s="219">
        <v>0.25</v>
      </c>
      <c r="O14" s="219">
        <v>0.25</v>
      </c>
      <c r="P14" s="138" t="s">
        <v>656</v>
      </c>
      <c r="Q14" s="138" t="s">
        <v>651</v>
      </c>
    </row>
    <row r="15" spans="1:17" s="142" customFormat="1" ht="92.25" customHeight="1" x14ac:dyDescent="0.2">
      <c r="A15" s="478"/>
      <c r="B15" s="572" t="s">
        <v>157</v>
      </c>
      <c r="C15" s="551" t="s">
        <v>376</v>
      </c>
      <c r="D15" s="571" t="s">
        <v>872</v>
      </c>
      <c r="E15" s="556"/>
      <c r="F15" s="420">
        <v>1</v>
      </c>
      <c r="G15" s="571" t="s">
        <v>873</v>
      </c>
      <c r="H15" s="559">
        <v>0</v>
      </c>
      <c r="I15" s="138" t="s">
        <v>406</v>
      </c>
      <c r="J15" s="217"/>
      <c r="K15" s="219"/>
      <c r="L15" s="219"/>
      <c r="M15" s="219"/>
      <c r="N15" s="219"/>
      <c r="O15" s="219"/>
      <c r="P15" s="138"/>
      <c r="Q15" s="138"/>
    </row>
    <row r="16" spans="1:17" s="142" customFormat="1" ht="92.25" customHeight="1" x14ac:dyDescent="0.2">
      <c r="A16" s="478"/>
      <c r="B16" s="573"/>
      <c r="C16" s="552"/>
      <c r="D16" s="552"/>
      <c r="E16" s="561"/>
      <c r="F16" s="421"/>
      <c r="G16" s="552"/>
      <c r="H16" s="562"/>
      <c r="I16" s="138" t="s">
        <v>485</v>
      </c>
      <c r="J16" s="217"/>
      <c r="K16" s="219">
        <v>0.8</v>
      </c>
      <c r="L16" s="219">
        <v>0.25</v>
      </c>
      <c r="M16" s="219">
        <v>0.25</v>
      </c>
      <c r="N16" s="219">
        <v>0.25</v>
      </c>
      <c r="O16" s="219">
        <v>0.25</v>
      </c>
      <c r="P16" s="319" t="s">
        <v>750</v>
      </c>
      <c r="Q16" s="138" t="s">
        <v>651</v>
      </c>
    </row>
    <row r="17" spans="1:17" s="142" customFormat="1" ht="92.25" customHeight="1" x14ac:dyDescent="0.2">
      <c r="A17" s="478"/>
      <c r="B17" s="573"/>
      <c r="C17" s="553"/>
      <c r="D17" s="553"/>
      <c r="E17" s="557"/>
      <c r="F17" s="422"/>
      <c r="G17" s="553"/>
      <c r="H17" s="560"/>
      <c r="I17" s="138" t="s">
        <v>486</v>
      </c>
      <c r="J17" s="217"/>
      <c r="K17" s="219">
        <v>1</v>
      </c>
      <c r="L17" s="219">
        <v>0.25</v>
      </c>
      <c r="M17" s="219">
        <v>0.25</v>
      </c>
      <c r="N17" s="219">
        <v>0.25</v>
      </c>
      <c r="O17" s="219">
        <v>0.25</v>
      </c>
      <c r="P17" s="319" t="s">
        <v>874</v>
      </c>
      <c r="Q17" s="138" t="s">
        <v>651</v>
      </c>
    </row>
    <row r="18" spans="1:17" s="142" customFormat="1" ht="92.25" customHeight="1" x14ac:dyDescent="0.2">
      <c r="A18" s="478"/>
      <c r="B18" s="573"/>
      <c r="C18" s="551" t="s">
        <v>238</v>
      </c>
      <c r="D18" s="551">
        <v>1</v>
      </c>
      <c r="E18" s="556"/>
      <c r="F18" s="420">
        <v>1</v>
      </c>
      <c r="G18" s="551" t="s">
        <v>657</v>
      </c>
      <c r="H18" s="559">
        <v>0</v>
      </c>
      <c r="I18" s="138" t="s">
        <v>407</v>
      </c>
      <c r="J18" s="217"/>
      <c r="K18" s="219">
        <v>1</v>
      </c>
      <c r="L18" s="219"/>
      <c r="M18" s="219">
        <v>0.5</v>
      </c>
      <c r="N18" s="219">
        <v>0.5</v>
      </c>
      <c r="O18" s="219"/>
      <c r="P18" s="138" t="s">
        <v>658</v>
      </c>
      <c r="Q18" s="138" t="s">
        <v>651</v>
      </c>
    </row>
    <row r="19" spans="1:17" s="142" customFormat="1" ht="92.25" customHeight="1" x14ac:dyDescent="0.2">
      <c r="A19" s="478"/>
      <c r="B19" s="573"/>
      <c r="C19" s="552"/>
      <c r="D19" s="552"/>
      <c r="E19" s="561"/>
      <c r="F19" s="421"/>
      <c r="G19" s="552"/>
      <c r="H19" s="562"/>
      <c r="I19" s="138" t="s">
        <v>408</v>
      </c>
      <c r="J19" s="217"/>
      <c r="K19" s="219"/>
      <c r="L19" s="219"/>
      <c r="M19" s="219"/>
      <c r="N19" s="219"/>
      <c r="O19" s="219"/>
      <c r="P19" s="138"/>
      <c r="Q19" s="138"/>
    </row>
    <row r="20" spans="1:17" s="142" customFormat="1" ht="83.25" customHeight="1" x14ac:dyDescent="0.2">
      <c r="A20" s="478"/>
      <c r="B20" s="574"/>
      <c r="C20" s="553"/>
      <c r="D20" s="553"/>
      <c r="E20" s="557"/>
      <c r="F20" s="422"/>
      <c r="G20" s="553"/>
      <c r="H20" s="560"/>
      <c r="I20" s="64" t="s">
        <v>487</v>
      </c>
      <c r="J20" s="217"/>
      <c r="K20" s="219">
        <v>1</v>
      </c>
      <c r="L20" s="219">
        <v>0.25</v>
      </c>
      <c r="M20" s="219">
        <v>0.25</v>
      </c>
      <c r="N20" s="219">
        <v>0.25</v>
      </c>
      <c r="O20" s="219">
        <v>0.25</v>
      </c>
      <c r="P20" s="138" t="s">
        <v>659</v>
      </c>
      <c r="Q20" s="138" t="s">
        <v>651</v>
      </c>
    </row>
    <row r="21" spans="1:17" s="142" customFormat="1" ht="71.25" customHeight="1" x14ac:dyDescent="0.2">
      <c r="A21" s="478"/>
      <c r="B21" s="572" t="s">
        <v>156</v>
      </c>
      <c r="C21" s="551" t="s">
        <v>239</v>
      </c>
      <c r="D21" s="551">
        <v>2</v>
      </c>
      <c r="E21" s="556"/>
      <c r="F21" s="420">
        <v>1</v>
      </c>
      <c r="G21" s="551" t="s">
        <v>657</v>
      </c>
      <c r="H21" s="559">
        <v>0</v>
      </c>
      <c r="I21" s="138" t="s">
        <v>409</v>
      </c>
      <c r="J21" s="217"/>
      <c r="K21" s="219">
        <v>1</v>
      </c>
      <c r="L21" s="219">
        <v>0.25</v>
      </c>
      <c r="M21" s="219">
        <v>0.25</v>
      </c>
      <c r="N21" s="219">
        <v>0.25</v>
      </c>
      <c r="O21" s="219">
        <v>0.25</v>
      </c>
      <c r="P21" s="138" t="s">
        <v>660</v>
      </c>
      <c r="Q21" s="138" t="s">
        <v>651</v>
      </c>
    </row>
    <row r="22" spans="1:17" s="142" customFormat="1" ht="71.25" customHeight="1" x14ac:dyDescent="0.2">
      <c r="A22" s="478"/>
      <c r="B22" s="573"/>
      <c r="C22" s="552"/>
      <c r="D22" s="552"/>
      <c r="E22" s="561"/>
      <c r="F22" s="421"/>
      <c r="G22" s="552"/>
      <c r="H22" s="562"/>
      <c r="I22" s="138" t="s">
        <v>410</v>
      </c>
      <c r="J22" s="217"/>
      <c r="K22" s="219">
        <v>1</v>
      </c>
      <c r="L22" s="219">
        <v>0.25</v>
      </c>
      <c r="M22" s="219">
        <v>0.25</v>
      </c>
      <c r="N22" s="219">
        <v>0.25</v>
      </c>
      <c r="O22" s="219">
        <v>0.25</v>
      </c>
      <c r="P22" s="138" t="s">
        <v>660</v>
      </c>
      <c r="Q22" s="138" t="s">
        <v>651</v>
      </c>
    </row>
    <row r="23" spans="1:17" s="142" customFormat="1" ht="71.25" customHeight="1" x14ac:dyDescent="0.2">
      <c r="A23" s="478"/>
      <c r="B23" s="573"/>
      <c r="C23" s="552"/>
      <c r="D23" s="552"/>
      <c r="E23" s="561"/>
      <c r="F23" s="421"/>
      <c r="G23" s="552"/>
      <c r="H23" s="562"/>
      <c r="I23" s="138" t="s">
        <v>411</v>
      </c>
      <c r="J23" s="217"/>
      <c r="K23" s="219">
        <v>1</v>
      </c>
      <c r="L23" s="219">
        <v>0.25</v>
      </c>
      <c r="M23" s="219">
        <v>0.25</v>
      </c>
      <c r="N23" s="219">
        <v>0.25</v>
      </c>
      <c r="O23" s="219">
        <v>0.25</v>
      </c>
      <c r="P23" s="138" t="s">
        <v>660</v>
      </c>
      <c r="Q23" s="138" t="s">
        <v>651</v>
      </c>
    </row>
    <row r="24" spans="1:17" s="142" customFormat="1" ht="71.25" customHeight="1" x14ac:dyDescent="0.2">
      <c r="A24" s="478"/>
      <c r="B24" s="573"/>
      <c r="C24" s="553"/>
      <c r="D24" s="553"/>
      <c r="E24" s="557"/>
      <c r="F24" s="422"/>
      <c r="G24" s="553"/>
      <c r="H24" s="560"/>
      <c r="I24" s="138" t="s">
        <v>412</v>
      </c>
      <c r="J24" s="217"/>
      <c r="K24" s="219">
        <v>1</v>
      </c>
      <c r="L24" s="219">
        <v>0.25</v>
      </c>
      <c r="M24" s="219">
        <v>0.25</v>
      </c>
      <c r="N24" s="219">
        <v>0.25</v>
      </c>
      <c r="O24" s="219">
        <v>0.25</v>
      </c>
      <c r="P24" s="138" t="s">
        <v>661</v>
      </c>
      <c r="Q24" s="138" t="s">
        <v>651</v>
      </c>
    </row>
    <row r="25" spans="1:17" s="142" customFormat="1" ht="132" customHeight="1" x14ac:dyDescent="0.2">
      <c r="A25" s="478"/>
      <c r="B25" s="574"/>
      <c r="C25" s="87" t="s">
        <v>240</v>
      </c>
      <c r="D25" s="315">
        <v>2</v>
      </c>
      <c r="E25" s="192"/>
      <c r="F25" s="225">
        <v>1</v>
      </c>
      <c r="G25" s="139" t="s">
        <v>657</v>
      </c>
      <c r="H25" s="220">
        <v>0</v>
      </c>
      <c r="I25" s="138" t="s">
        <v>413</v>
      </c>
      <c r="J25" s="217"/>
      <c r="K25" s="219">
        <v>1</v>
      </c>
      <c r="L25" s="219">
        <v>0.25</v>
      </c>
      <c r="M25" s="219">
        <v>0.25</v>
      </c>
      <c r="N25" s="219">
        <v>0.25</v>
      </c>
      <c r="O25" s="219">
        <v>0.25</v>
      </c>
      <c r="P25" s="138" t="s">
        <v>662</v>
      </c>
      <c r="Q25" s="138" t="s">
        <v>651</v>
      </c>
    </row>
    <row r="26" spans="1:17" s="142" customFormat="1" ht="62.25" customHeight="1" x14ac:dyDescent="0.2">
      <c r="A26" s="478"/>
      <c r="B26" s="507" t="s">
        <v>155</v>
      </c>
      <c r="C26" s="575" t="s">
        <v>378</v>
      </c>
      <c r="D26" s="575">
        <v>4</v>
      </c>
      <c r="E26" s="581"/>
      <c r="F26" s="583">
        <v>1</v>
      </c>
      <c r="G26" s="575" t="s">
        <v>677</v>
      </c>
      <c r="H26" s="585">
        <v>0</v>
      </c>
      <c r="I26" s="138" t="s">
        <v>414</v>
      </c>
      <c r="J26" s="217"/>
      <c r="K26" s="219">
        <v>1</v>
      </c>
      <c r="L26" s="219">
        <v>0.25</v>
      </c>
      <c r="M26" s="219">
        <v>0.25</v>
      </c>
      <c r="N26" s="219">
        <v>0.25</v>
      </c>
      <c r="O26" s="219">
        <v>0.25</v>
      </c>
      <c r="P26" s="138" t="s">
        <v>664</v>
      </c>
      <c r="Q26" s="138" t="s">
        <v>663</v>
      </c>
    </row>
    <row r="27" spans="1:17" s="142" customFormat="1" ht="62.25" customHeight="1" x14ac:dyDescent="0.2">
      <c r="A27" s="478"/>
      <c r="B27" s="564"/>
      <c r="C27" s="576"/>
      <c r="D27" s="576"/>
      <c r="E27" s="582"/>
      <c r="F27" s="584"/>
      <c r="G27" s="576"/>
      <c r="H27" s="586"/>
      <c r="I27" s="138" t="s">
        <v>415</v>
      </c>
      <c r="J27" s="217"/>
      <c r="K27" s="219">
        <v>1</v>
      </c>
      <c r="L27" s="219">
        <v>0.25</v>
      </c>
      <c r="M27" s="219">
        <v>0.25</v>
      </c>
      <c r="N27" s="219">
        <v>0.25</v>
      </c>
      <c r="O27" s="219">
        <v>0.25</v>
      </c>
      <c r="P27" s="138" t="s">
        <v>665</v>
      </c>
      <c r="Q27" s="138" t="s">
        <v>663</v>
      </c>
    </row>
    <row r="28" spans="1:17" s="142" customFormat="1" ht="95.25" customHeight="1" x14ac:dyDescent="0.2">
      <c r="A28" s="478"/>
      <c r="B28" s="564"/>
      <c r="C28" s="576"/>
      <c r="D28" s="576"/>
      <c r="E28" s="582"/>
      <c r="F28" s="584"/>
      <c r="G28" s="576"/>
      <c r="H28" s="586"/>
      <c r="I28" s="138" t="s">
        <v>416</v>
      </c>
      <c r="J28" s="217"/>
      <c r="K28" s="219">
        <v>1</v>
      </c>
      <c r="L28" s="219">
        <v>0.25</v>
      </c>
      <c r="M28" s="219">
        <v>0.25</v>
      </c>
      <c r="N28" s="219">
        <v>0.25</v>
      </c>
      <c r="O28" s="219">
        <v>0.25</v>
      </c>
      <c r="P28" s="138" t="s">
        <v>666</v>
      </c>
      <c r="Q28" s="138" t="s">
        <v>663</v>
      </c>
    </row>
    <row r="29" spans="1:17" s="142" customFormat="1" ht="58.5" customHeight="1" x14ac:dyDescent="0.2">
      <c r="A29" s="478"/>
      <c r="B29" s="564"/>
      <c r="C29" s="576"/>
      <c r="D29" s="576"/>
      <c r="E29" s="582"/>
      <c r="F29" s="584"/>
      <c r="G29" s="576"/>
      <c r="H29" s="586"/>
      <c r="I29" s="138" t="s">
        <v>428</v>
      </c>
      <c r="J29" s="217"/>
      <c r="K29" s="219">
        <v>1</v>
      </c>
      <c r="L29" s="219">
        <v>0.25</v>
      </c>
      <c r="M29" s="219">
        <v>0.25</v>
      </c>
      <c r="N29" s="219">
        <v>0.25</v>
      </c>
      <c r="O29" s="219">
        <v>0.25</v>
      </c>
      <c r="P29" s="138" t="s">
        <v>667</v>
      </c>
      <c r="Q29" s="138" t="s">
        <v>663</v>
      </c>
    </row>
    <row r="30" spans="1:17" s="142" customFormat="1" ht="58.5" customHeight="1" x14ac:dyDescent="0.2">
      <c r="A30" s="478"/>
      <c r="B30" s="564"/>
      <c r="C30" s="576"/>
      <c r="D30" s="576"/>
      <c r="E30" s="582"/>
      <c r="F30" s="584"/>
      <c r="G30" s="576"/>
      <c r="H30" s="586"/>
      <c r="I30" s="138" t="s">
        <v>417</v>
      </c>
      <c r="J30" s="217"/>
      <c r="K30" s="219">
        <v>1</v>
      </c>
      <c r="L30" s="219">
        <v>0.25</v>
      </c>
      <c r="M30" s="219">
        <v>0.25</v>
      </c>
      <c r="N30" s="219">
        <v>0.25</v>
      </c>
      <c r="O30" s="219">
        <v>0.25</v>
      </c>
      <c r="P30" s="138" t="s">
        <v>668</v>
      </c>
      <c r="Q30" s="138" t="s">
        <v>651</v>
      </c>
    </row>
    <row r="31" spans="1:17" s="142" customFormat="1" ht="81.75" customHeight="1" x14ac:dyDescent="0.2">
      <c r="A31" s="478"/>
      <c r="B31" s="564"/>
      <c r="C31" s="576"/>
      <c r="D31" s="576"/>
      <c r="E31" s="582"/>
      <c r="F31" s="584"/>
      <c r="G31" s="576"/>
      <c r="H31" s="586"/>
      <c r="I31" s="138" t="s">
        <v>418</v>
      </c>
      <c r="J31" s="217"/>
      <c r="K31" s="219">
        <v>1</v>
      </c>
      <c r="L31" s="219">
        <v>0.25</v>
      </c>
      <c r="M31" s="219">
        <v>0.25</v>
      </c>
      <c r="N31" s="219">
        <v>0.25</v>
      </c>
      <c r="O31" s="219">
        <v>0.25</v>
      </c>
      <c r="P31" s="138" t="s">
        <v>669</v>
      </c>
      <c r="Q31" s="138" t="s">
        <v>651</v>
      </c>
    </row>
    <row r="32" spans="1:17" s="142" customFormat="1" ht="58.5" customHeight="1" x14ac:dyDescent="0.2">
      <c r="A32" s="478"/>
      <c r="B32" s="564"/>
      <c r="C32" s="576"/>
      <c r="D32" s="576"/>
      <c r="E32" s="582"/>
      <c r="F32" s="584"/>
      <c r="G32" s="576"/>
      <c r="H32" s="586"/>
      <c r="I32" s="138" t="s">
        <v>419</v>
      </c>
      <c r="J32" s="217"/>
      <c r="K32" s="219">
        <v>1</v>
      </c>
      <c r="L32" s="219">
        <v>0.25</v>
      </c>
      <c r="M32" s="219">
        <v>0.25</v>
      </c>
      <c r="N32" s="219">
        <v>0.25</v>
      </c>
      <c r="O32" s="219">
        <v>0.25</v>
      </c>
      <c r="P32" s="138" t="s">
        <v>670</v>
      </c>
      <c r="Q32" s="138" t="s">
        <v>663</v>
      </c>
    </row>
    <row r="33" spans="1:17" s="142" customFormat="1" ht="58.5" customHeight="1" x14ac:dyDescent="0.2">
      <c r="A33" s="478"/>
      <c r="B33" s="564"/>
      <c r="C33" s="576"/>
      <c r="D33" s="576"/>
      <c r="E33" s="582"/>
      <c r="F33" s="584"/>
      <c r="G33" s="576"/>
      <c r="H33" s="586"/>
      <c r="I33" s="138" t="s">
        <v>420</v>
      </c>
      <c r="J33" s="217"/>
      <c r="K33" s="219">
        <v>1</v>
      </c>
      <c r="L33" s="219">
        <v>0.25</v>
      </c>
      <c r="M33" s="219">
        <v>0.25</v>
      </c>
      <c r="N33" s="219">
        <v>0.25</v>
      </c>
      <c r="O33" s="219">
        <v>0.25</v>
      </c>
      <c r="P33" s="138" t="s">
        <v>671</v>
      </c>
      <c r="Q33" s="138" t="s">
        <v>663</v>
      </c>
    </row>
    <row r="34" spans="1:17" s="142" customFormat="1" ht="58.5" customHeight="1" x14ac:dyDescent="0.2">
      <c r="A34" s="478"/>
      <c r="B34" s="564"/>
      <c r="C34" s="576"/>
      <c r="D34" s="576"/>
      <c r="E34" s="582"/>
      <c r="F34" s="584"/>
      <c r="G34" s="576"/>
      <c r="H34" s="586"/>
      <c r="I34" s="138" t="s">
        <v>421</v>
      </c>
      <c r="J34" s="217"/>
      <c r="K34" s="219">
        <v>1</v>
      </c>
      <c r="L34" s="219">
        <v>0.25</v>
      </c>
      <c r="M34" s="219">
        <v>0.25</v>
      </c>
      <c r="N34" s="219">
        <v>0.25</v>
      </c>
      <c r="O34" s="219">
        <v>0.25</v>
      </c>
      <c r="P34" s="138" t="s">
        <v>672</v>
      </c>
      <c r="Q34" s="138" t="s">
        <v>651</v>
      </c>
    </row>
    <row r="35" spans="1:17" s="142" customFormat="1" ht="58.5" customHeight="1" x14ac:dyDescent="0.2">
      <c r="A35" s="478"/>
      <c r="B35" s="564"/>
      <c r="C35" s="576"/>
      <c r="D35" s="576"/>
      <c r="E35" s="582"/>
      <c r="F35" s="584"/>
      <c r="G35" s="576"/>
      <c r="H35" s="586"/>
      <c r="I35" s="138" t="s">
        <v>422</v>
      </c>
      <c r="J35" s="217"/>
      <c r="K35" s="219">
        <v>1</v>
      </c>
      <c r="L35" s="219">
        <v>0.25</v>
      </c>
      <c r="M35" s="219">
        <v>0.25</v>
      </c>
      <c r="N35" s="219">
        <v>0.25</v>
      </c>
      <c r="O35" s="219">
        <v>0.25</v>
      </c>
      <c r="P35" s="138" t="s">
        <v>673</v>
      </c>
      <c r="Q35" s="138" t="s">
        <v>651</v>
      </c>
    </row>
    <row r="36" spans="1:17" s="142" customFormat="1" ht="58.5" customHeight="1" x14ac:dyDescent="0.2">
      <c r="A36" s="478"/>
      <c r="B36" s="564"/>
      <c r="C36" s="576"/>
      <c r="D36" s="576"/>
      <c r="E36" s="582"/>
      <c r="F36" s="584"/>
      <c r="G36" s="576"/>
      <c r="H36" s="586"/>
      <c r="I36" s="138" t="s">
        <v>423</v>
      </c>
      <c r="J36" s="217"/>
      <c r="K36" s="219">
        <v>1</v>
      </c>
      <c r="L36" s="219">
        <v>0.25</v>
      </c>
      <c r="M36" s="219">
        <v>0.25</v>
      </c>
      <c r="N36" s="219">
        <v>0.25</v>
      </c>
      <c r="O36" s="219">
        <v>0.25</v>
      </c>
      <c r="P36" s="138" t="s">
        <v>674</v>
      </c>
      <c r="Q36" s="138" t="s">
        <v>651</v>
      </c>
    </row>
    <row r="37" spans="1:17" s="142" customFormat="1" ht="110.25" customHeight="1" x14ac:dyDescent="0.2">
      <c r="A37" s="478"/>
      <c r="B37" s="572" t="s">
        <v>154</v>
      </c>
      <c r="C37" s="551" t="s">
        <v>153</v>
      </c>
      <c r="D37" s="555">
        <v>0.85</v>
      </c>
      <c r="E37" s="556"/>
      <c r="F37" s="420">
        <v>0.95</v>
      </c>
      <c r="G37" s="580" t="s">
        <v>678</v>
      </c>
      <c r="H37" s="559">
        <v>0</v>
      </c>
      <c r="I37" s="138" t="s">
        <v>424</v>
      </c>
      <c r="J37" s="217"/>
      <c r="K37" s="219">
        <v>1</v>
      </c>
      <c r="L37" s="219">
        <v>0.25</v>
      </c>
      <c r="M37" s="219">
        <v>0.25</v>
      </c>
      <c r="N37" s="219">
        <v>0.25</v>
      </c>
      <c r="O37" s="219">
        <v>0.25</v>
      </c>
      <c r="P37" s="138" t="s">
        <v>675</v>
      </c>
      <c r="Q37" s="138" t="s">
        <v>651</v>
      </c>
    </row>
    <row r="38" spans="1:17" s="142" customFormat="1" ht="110.25" customHeight="1" x14ac:dyDescent="0.2">
      <c r="A38" s="478"/>
      <c r="B38" s="573"/>
      <c r="C38" s="552"/>
      <c r="D38" s="552"/>
      <c r="E38" s="561"/>
      <c r="F38" s="421"/>
      <c r="G38" s="552"/>
      <c r="H38" s="562"/>
      <c r="I38" s="138" t="s">
        <v>425</v>
      </c>
      <c r="J38" s="217"/>
      <c r="K38" s="219">
        <v>1</v>
      </c>
      <c r="L38" s="219">
        <v>0.25</v>
      </c>
      <c r="M38" s="219">
        <v>0.25</v>
      </c>
      <c r="N38" s="219">
        <v>0.25</v>
      </c>
      <c r="O38" s="219">
        <v>0.25</v>
      </c>
      <c r="P38" s="138" t="s">
        <v>676</v>
      </c>
      <c r="Q38" s="138" t="s">
        <v>651</v>
      </c>
    </row>
    <row r="39" spans="1:17" s="142" customFormat="1" ht="75" customHeight="1" x14ac:dyDescent="0.2">
      <c r="A39" s="478"/>
      <c r="B39" s="573"/>
      <c r="C39" s="551" t="s">
        <v>285</v>
      </c>
      <c r="D39" s="551">
        <v>3</v>
      </c>
      <c r="E39" s="556">
        <v>4</v>
      </c>
      <c r="F39" s="420"/>
      <c r="G39" s="551" t="s">
        <v>678</v>
      </c>
      <c r="H39" s="559">
        <v>0</v>
      </c>
      <c r="I39" s="138" t="s">
        <v>488</v>
      </c>
      <c r="J39" s="217"/>
      <c r="K39" s="219">
        <v>1</v>
      </c>
      <c r="L39" s="219">
        <v>0.25</v>
      </c>
      <c r="M39" s="219">
        <v>0.25</v>
      </c>
      <c r="N39" s="219">
        <v>0.25</v>
      </c>
      <c r="O39" s="219">
        <v>0.25</v>
      </c>
      <c r="P39" s="138" t="s">
        <v>679</v>
      </c>
      <c r="Q39" s="138" t="s">
        <v>651</v>
      </c>
    </row>
    <row r="40" spans="1:17" s="142" customFormat="1" ht="75" x14ac:dyDescent="0.2">
      <c r="A40" s="478"/>
      <c r="B40" s="573"/>
      <c r="C40" s="552"/>
      <c r="D40" s="552"/>
      <c r="E40" s="561"/>
      <c r="F40" s="421"/>
      <c r="G40" s="552"/>
      <c r="H40" s="562"/>
      <c r="I40" s="138" t="s">
        <v>489</v>
      </c>
      <c r="J40" s="217"/>
      <c r="K40" s="219">
        <v>1</v>
      </c>
      <c r="L40" s="219">
        <v>0.25</v>
      </c>
      <c r="M40" s="219">
        <v>0.25</v>
      </c>
      <c r="N40" s="219">
        <v>0.25</v>
      </c>
      <c r="O40" s="219">
        <v>0.25</v>
      </c>
      <c r="P40" s="138" t="s">
        <v>680</v>
      </c>
      <c r="Q40" s="138" t="s">
        <v>651</v>
      </c>
    </row>
    <row r="41" spans="1:17" s="142" customFormat="1" ht="75" x14ac:dyDescent="0.2">
      <c r="A41" s="478"/>
      <c r="B41" s="573"/>
      <c r="C41" s="552"/>
      <c r="D41" s="552"/>
      <c r="E41" s="561"/>
      <c r="F41" s="421"/>
      <c r="G41" s="552"/>
      <c r="H41" s="562"/>
      <c r="I41" s="138" t="s">
        <v>490</v>
      </c>
      <c r="J41" s="217"/>
      <c r="K41" s="219">
        <v>1</v>
      </c>
      <c r="L41" s="219">
        <v>0.25</v>
      </c>
      <c r="M41" s="219">
        <v>0.25</v>
      </c>
      <c r="N41" s="219">
        <v>0.25</v>
      </c>
      <c r="O41" s="219">
        <v>0.25</v>
      </c>
      <c r="P41" s="138" t="s">
        <v>681</v>
      </c>
      <c r="Q41" s="138" t="s">
        <v>651</v>
      </c>
    </row>
    <row r="42" spans="1:17" s="142" customFormat="1" ht="45" x14ac:dyDescent="0.2">
      <c r="A42" s="478"/>
      <c r="B42" s="573"/>
      <c r="C42" s="552"/>
      <c r="D42" s="552"/>
      <c r="E42" s="561"/>
      <c r="F42" s="421"/>
      <c r="G42" s="552"/>
      <c r="H42" s="562"/>
      <c r="I42" s="138" t="s">
        <v>430</v>
      </c>
      <c r="J42" s="217"/>
      <c r="K42" s="219">
        <v>1</v>
      </c>
      <c r="L42" s="219">
        <v>0.25</v>
      </c>
      <c r="M42" s="219">
        <v>0.25</v>
      </c>
      <c r="N42" s="219">
        <v>0.25</v>
      </c>
      <c r="O42" s="219">
        <v>0.25</v>
      </c>
      <c r="P42" s="138" t="s">
        <v>682</v>
      </c>
      <c r="Q42" s="138" t="s">
        <v>685</v>
      </c>
    </row>
    <row r="43" spans="1:17" s="142" customFormat="1" ht="75" x14ac:dyDescent="0.2">
      <c r="A43" s="478"/>
      <c r="B43" s="573"/>
      <c r="C43" s="552"/>
      <c r="D43" s="552"/>
      <c r="E43" s="561"/>
      <c r="F43" s="421"/>
      <c r="G43" s="552"/>
      <c r="H43" s="562"/>
      <c r="I43" s="138" t="s">
        <v>429</v>
      </c>
      <c r="J43" s="217"/>
      <c r="K43" s="219">
        <v>1</v>
      </c>
      <c r="L43" s="219">
        <v>0.25</v>
      </c>
      <c r="M43" s="219">
        <v>0.25</v>
      </c>
      <c r="N43" s="219">
        <v>0.25</v>
      </c>
      <c r="O43" s="219">
        <v>0.25</v>
      </c>
      <c r="P43" s="138" t="s">
        <v>683</v>
      </c>
      <c r="Q43" s="138" t="s">
        <v>651</v>
      </c>
    </row>
    <row r="44" spans="1:17" s="142" customFormat="1" ht="45" x14ac:dyDescent="0.2">
      <c r="A44" s="478"/>
      <c r="B44" s="573"/>
      <c r="C44" s="552"/>
      <c r="D44" s="552"/>
      <c r="E44" s="561"/>
      <c r="F44" s="421"/>
      <c r="G44" s="552"/>
      <c r="H44" s="562"/>
      <c r="I44" s="138" t="s">
        <v>431</v>
      </c>
      <c r="J44" s="217">
        <v>4</v>
      </c>
      <c r="K44" s="219"/>
      <c r="L44" s="219">
        <v>0.25</v>
      </c>
      <c r="M44" s="219">
        <v>0.25</v>
      </c>
      <c r="N44" s="219">
        <v>0.25</v>
      </c>
      <c r="O44" s="219">
        <v>0.25</v>
      </c>
      <c r="P44" s="138" t="s">
        <v>684</v>
      </c>
      <c r="Q44" s="138" t="s">
        <v>651</v>
      </c>
    </row>
    <row r="45" spans="1:17" s="142" customFormat="1" ht="45" x14ac:dyDescent="0.2">
      <c r="A45" s="478"/>
      <c r="B45" s="573"/>
      <c r="C45" s="552"/>
      <c r="D45" s="552"/>
      <c r="E45" s="561"/>
      <c r="F45" s="421"/>
      <c r="G45" s="552"/>
      <c r="H45" s="562"/>
      <c r="I45" s="138" t="s">
        <v>491</v>
      </c>
      <c r="J45" s="217"/>
      <c r="K45" s="219">
        <v>1</v>
      </c>
      <c r="L45" s="219">
        <v>0.25</v>
      </c>
      <c r="M45" s="219">
        <v>0.25</v>
      </c>
      <c r="N45" s="219">
        <v>0.25</v>
      </c>
      <c r="O45" s="219">
        <v>0.25</v>
      </c>
      <c r="P45" s="138" t="s">
        <v>667</v>
      </c>
      <c r="Q45" s="138" t="s">
        <v>651</v>
      </c>
    </row>
    <row r="46" spans="1:17" s="142" customFormat="1" ht="75" x14ac:dyDescent="0.2">
      <c r="A46" s="478"/>
      <c r="B46" s="574"/>
      <c r="C46" s="139" t="s">
        <v>284</v>
      </c>
      <c r="D46" s="281">
        <v>4</v>
      </c>
      <c r="E46" s="215">
        <v>4</v>
      </c>
      <c r="F46" s="218"/>
      <c r="G46" s="64" t="s">
        <v>689</v>
      </c>
      <c r="H46" s="220">
        <v>0</v>
      </c>
      <c r="I46" s="138" t="s">
        <v>426</v>
      </c>
      <c r="J46" s="217">
        <v>4</v>
      </c>
      <c r="K46" s="219"/>
      <c r="L46" s="219">
        <v>0.25</v>
      </c>
      <c r="M46" s="219">
        <v>0.25</v>
      </c>
      <c r="N46" s="219">
        <v>0.25</v>
      </c>
      <c r="O46" s="219">
        <v>0.25</v>
      </c>
      <c r="P46" s="138" t="s">
        <v>687</v>
      </c>
      <c r="Q46" s="138" t="s">
        <v>651</v>
      </c>
    </row>
    <row r="47" spans="1:17" s="142" customFormat="1" ht="60" x14ac:dyDescent="0.2">
      <c r="A47" s="478"/>
      <c r="B47" s="140" t="s">
        <v>152</v>
      </c>
      <c r="C47" s="139" t="s">
        <v>151</v>
      </c>
      <c r="D47" s="139">
        <v>2</v>
      </c>
      <c r="E47" s="215"/>
      <c r="F47" s="218">
        <v>1</v>
      </c>
      <c r="G47" s="64" t="s">
        <v>688</v>
      </c>
      <c r="H47" s="220">
        <v>0</v>
      </c>
      <c r="I47" s="138" t="s">
        <v>427</v>
      </c>
      <c r="J47" s="217"/>
      <c r="K47" s="219">
        <v>1</v>
      </c>
      <c r="L47" s="219">
        <v>0.25</v>
      </c>
      <c r="M47" s="219">
        <v>0.25</v>
      </c>
      <c r="N47" s="219">
        <v>0.25</v>
      </c>
      <c r="O47" s="219">
        <v>0.25</v>
      </c>
      <c r="P47" s="138" t="s">
        <v>686</v>
      </c>
      <c r="Q47" s="138" t="s">
        <v>651</v>
      </c>
    </row>
    <row r="48" spans="1:17" ht="21.75" customHeight="1" x14ac:dyDescent="0.2">
      <c r="B48" s="432" t="s">
        <v>131</v>
      </c>
      <c r="C48" s="435" t="s">
        <v>60</v>
      </c>
      <c r="D48" s="435" t="s">
        <v>59</v>
      </c>
      <c r="E48" s="434" t="s">
        <v>132</v>
      </c>
      <c r="F48" s="434"/>
      <c r="G48" s="434"/>
      <c r="H48" s="434"/>
      <c r="I48" s="428" t="s">
        <v>177</v>
      </c>
    </row>
    <row r="49" spans="2:9" ht="27" customHeight="1" x14ac:dyDescent="0.2">
      <c r="B49" s="433"/>
      <c r="C49" s="436"/>
      <c r="D49" s="436"/>
      <c r="E49" s="103" t="s">
        <v>133</v>
      </c>
      <c r="F49" s="103" t="s">
        <v>134</v>
      </c>
      <c r="G49" s="103" t="s">
        <v>135</v>
      </c>
      <c r="H49" s="103" t="s">
        <v>136</v>
      </c>
      <c r="I49" s="428"/>
    </row>
    <row r="50" spans="2:9" ht="60" x14ac:dyDescent="0.2">
      <c r="B50" s="64" t="s">
        <v>690</v>
      </c>
      <c r="C50" s="73" t="s">
        <v>691</v>
      </c>
      <c r="D50" s="282">
        <v>1</v>
      </c>
      <c r="E50" s="107">
        <v>0.25</v>
      </c>
      <c r="F50" s="107">
        <v>0.25</v>
      </c>
      <c r="G50" s="107">
        <v>0.25</v>
      </c>
      <c r="H50" s="107">
        <v>0.25</v>
      </c>
      <c r="I50" s="108">
        <f>SUM(E50:H50)</f>
        <v>1</v>
      </c>
    </row>
    <row r="51" spans="2:9" ht="30" x14ac:dyDescent="0.2">
      <c r="B51" s="64" t="s">
        <v>692</v>
      </c>
      <c r="C51" s="73" t="s">
        <v>691</v>
      </c>
      <c r="D51" s="282">
        <v>1</v>
      </c>
      <c r="E51" s="107">
        <v>0.25</v>
      </c>
      <c r="F51" s="107">
        <v>0.25</v>
      </c>
      <c r="G51" s="107">
        <v>0.25</v>
      </c>
      <c r="H51" s="107">
        <v>0.25</v>
      </c>
      <c r="I51" s="108">
        <f>SUM(E51:H51)</f>
        <v>1</v>
      </c>
    </row>
    <row r="52" spans="2:9" ht="30" x14ac:dyDescent="0.2">
      <c r="B52" s="64" t="s">
        <v>693</v>
      </c>
      <c r="C52" s="73" t="s">
        <v>694</v>
      </c>
      <c r="D52" s="282">
        <v>0.8</v>
      </c>
      <c r="E52" s="107">
        <v>0.25</v>
      </c>
      <c r="F52" s="107">
        <v>0.25</v>
      </c>
      <c r="G52" s="107">
        <v>0.25</v>
      </c>
      <c r="H52" s="107">
        <v>0.25</v>
      </c>
      <c r="I52" s="108">
        <f>SUM(E52:H52)</f>
        <v>1</v>
      </c>
    </row>
    <row r="53" spans="2:9" ht="37.5" x14ac:dyDescent="0.2">
      <c r="H53" s="109" t="s">
        <v>346</v>
      </c>
    </row>
    <row r="54" spans="2:9" ht="62.25" customHeight="1" x14ac:dyDescent="0.2">
      <c r="H54" s="110"/>
    </row>
    <row r="55" spans="2:9" x14ac:dyDescent="0.2">
      <c r="B55" s="104"/>
    </row>
    <row r="56" spans="2:9" x14ac:dyDescent="0.2">
      <c r="B56" s="104"/>
    </row>
    <row r="57" spans="2:9" x14ac:dyDescent="0.2">
      <c r="B57" s="104"/>
    </row>
  </sheetData>
  <mergeCells count="83">
    <mergeCell ref="D39:D45"/>
    <mergeCell ref="E39:E45"/>
    <mergeCell ref="F39:F45"/>
    <mergeCell ref="G39:G45"/>
    <mergeCell ref="H39:H45"/>
    <mergeCell ref="D26:D36"/>
    <mergeCell ref="E26:E36"/>
    <mergeCell ref="F26:F36"/>
    <mergeCell ref="G26:G36"/>
    <mergeCell ref="H26:H36"/>
    <mergeCell ref="D37:D38"/>
    <mergeCell ref="E37:E38"/>
    <mergeCell ref="F37:F38"/>
    <mergeCell ref="G37:G38"/>
    <mergeCell ref="H37:H38"/>
    <mergeCell ref="E15:E17"/>
    <mergeCell ref="G15:G17"/>
    <mergeCell ref="H15:H17"/>
    <mergeCell ref="F15:F17"/>
    <mergeCell ref="D18:D20"/>
    <mergeCell ref="E18:E20"/>
    <mergeCell ref="F18:F20"/>
    <mergeCell ref="G18:G20"/>
    <mergeCell ref="H18:H20"/>
    <mergeCell ref="P4:P6"/>
    <mergeCell ref="Q4:Q6"/>
    <mergeCell ref="E5:E6"/>
    <mergeCell ref="F5:F6"/>
    <mergeCell ref="J5:J6"/>
    <mergeCell ref="K5:K6"/>
    <mergeCell ref="L5:L6"/>
    <mergeCell ref="O5:O6"/>
    <mergeCell ref="M5:M6"/>
    <mergeCell ref="N5:N6"/>
    <mergeCell ref="A1:K1"/>
    <mergeCell ref="A4:A6"/>
    <mergeCell ref="B4:B6"/>
    <mergeCell ref="C4:C6"/>
    <mergeCell ref="A2:B2"/>
    <mergeCell ref="G4:G6"/>
    <mergeCell ref="I4:I6"/>
    <mergeCell ref="A3:B3"/>
    <mergeCell ref="E4:F4"/>
    <mergeCell ref="C3:G3"/>
    <mergeCell ref="E48:H48"/>
    <mergeCell ref="I48:I49"/>
    <mergeCell ref="J4:K4"/>
    <mergeCell ref="C15:C17"/>
    <mergeCell ref="B26:B36"/>
    <mergeCell ref="B48:B49"/>
    <mergeCell ref="B37:B46"/>
    <mergeCell ref="C18:C20"/>
    <mergeCell ref="H4:H6"/>
    <mergeCell ref="C48:C49"/>
    <mergeCell ref="D48:D49"/>
    <mergeCell ref="C39:C45"/>
    <mergeCell ref="D7:D10"/>
    <mergeCell ref="E7:E10"/>
    <mergeCell ref="F7:F10"/>
    <mergeCell ref="D4:D6"/>
    <mergeCell ref="C37:C38"/>
    <mergeCell ref="A7:A47"/>
    <mergeCell ref="B15:B20"/>
    <mergeCell ref="B21:B25"/>
    <mergeCell ref="B7:B10"/>
    <mergeCell ref="C7:C10"/>
    <mergeCell ref="C26:C36"/>
    <mergeCell ref="D21:D24"/>
    <mergeCell ref="B11:B14"/>
    <mergeCell ref="C11:C14"/>
    <mergeCell ref="F11:F14"/>
    <mergeCell ref="H7:H10"/>
    <mergeCell ref="E11:E14"/>
    <mergeCell ref="G7:G10"/>
    <mergeCell ref="D11:D14"/>
    <mergeCell ref="E21:E24"/>
    <mergeCell ref="F21:F24"/>
    <mergeCell ref="G21:G24"/>
    <mergeCell ref="H21:H24"/>
    <mergeCell ref="C21:C24"/>
    <mergeCell ref="G11:G14"/>
    <mergeCell ref="H11:H14"/>
    <mergeCell ref="D15:D17"/>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5"/>
  <sheetViews>
    <sheetView showGridLines="0" topLeftCell="D10" zoomScale="60" zoomScaleNormal="60" workbookViewId="0">
      <selection activeCell="D9" sqref="D9"/>
    </sheetView>
  </sheetViews>
  <sheetFormatPr baseColWidth="10" defaultColWidth="11.42578125" defaultRowHeight="15" x14ac:dyDescent="0.2"/>
  <cols>
    <col min="1" max="1" width="31.7109375" style="141" customWidth="1"/>
    <col min="2" max="2" width="35.7109375" style="141" customWidth="1"/>
    <col min="3" max="3" width="20.7109375" style="141" customWidth="1"/>
    <col min="4" max="4" width="13.7109375" style="141" customWidth="1"/>
    <col min="5" max="5" width="26.140625" style="141" customWidth="1"/>
    <col min="6" max="6" width="13.7109375" style="141" customWidth="1"/>
    <col min="7" max="7" width="30.42578125" style="141" customWidth="1"/>
    <col min="8" max="8" width="28" style="143" customWidth="1"/>
    <col min="9" max="9" width="53" style="141" customWidth="1"/>
    <col min="10" max="10" width="27.85546875" style="141" customWidth="1"/>
    <col min="11" max="11" width="20.5703125" style="141" customWidth="1"/>
    <col min="12" max="12" width="18.85546875" style="141" customWidth="1"/>
    <col min="13" max="13" width="9.5703125" style="141" customWidth="1"/>
    <col min="14" max="15" width="11.42578125" style="141" customWidth="1"/>
    <col min="16" max="16" width="30.42578125" style="141" customWidth="1"/>
    <col min="17" max="17" width="35.28515625" style="141" customWidth="1"/>
    <col min="18" max="16384" width="11.42578125" style="141"/>
  </cols>
  <sheetData>
    <row r="1" spans="1:17" ht="21" x14ac:dyDescent="0.2">
      <c r="A1" s="372" t="s">
        <v>125</v>
      </c>
      <c r="B1" s="373"/>
      <c r="C1" s="373"/>
      <c r="D1" s="373"/>
      <c r="E1" s="373"/>
      <c r="F1" s="373"/>
      <c r="G1" s="373"/>
      <c r="H1" s="373"/>
      <c r="I1" s="373"/>
      <c r="J1" s="373"/>
      <c r="K1" s="373"/>
    </row>
    <row r="2" spans="1:17" s="104" customFormat="1" ht="39" customHeight="1" x14ac:dyDescent="0.2">
      <c r="A2" s="523" t="str">
        <f>Serv.Salud!A2</f>
        <v>Herramienta número 3: Programación para el Nivel Local</v>
      </c>
      <c r="B2" s="524"/>
      <c r="C2" s="102"/>
      <c r="D2" s="102"/>
      <c r="E2" s="102"/>
      <c r="F2" s="102"/>
      <c r="G2" s="102"/>
      <c r="H2" s="102"/>
    </row>
    <row r="3" spans="1:17" s="104" customFormat="1" ht="48" customHeight="1" x14ac:dyDescent="0.2">
      <c r="A3" s="382" t="s">
        <v>344</v>
      </c>
      <c r="B3" s="382"/>
      <c r="C3" s="377" t="s">
        <v>695</v>
      </c>
      <c r="D3" s="377"/>
      <c r="E3" s="377"/>
      <c r="F3" s="377"/>
      <c r="G3" s="377"/>
      <c r="H3" s="279">
        <f>SUM(H7:H18,H24)</f>
        <v>0</v>
      </c>
    </row>
    <row r="4" spans="1:17" s="104" customFormat="1" ht="31.5" customHeight="1" x14ac:dyDescent="0.2">
      <c r="A4" s="374" t="s">
        <v>206</v>
      </c>
      <c r="B4" s="383" t="s">
        <v>205</v>
      </c>
      <c r="C4" s="383" t="s">
        <v>204</v>
      </c>
      <c r="D4" s="383" t="s">
        <v>216</v>
      </c>
      <c r="E4" s="447" t="s">
        <v>202</v>
      </c>
      <c r="F4" s="448"/>
      <c r="G4" s="383" t="s">
        <v>201</v>
      </c>
      <c r="H4" s="374" t="s">
        <v>328</v>
      </c>
      <c r="I4" s="390" t="s">
        <v>326</v>
      </c>
      <c r="J4" s="392" t="s">
        <v>327</v>
      </c>
      <c r="K4" s="393"/>
      <c r="L4" s="105" t="s">
        <v>338</v>
      </c>
      <c r="M4" s="105" t="s">
        <v>339</v>
      </c>
      <c r="N4" s="105" t="s">
        <v>340</v>
      </c>
      <c r="O4" s="106" t="s">
        <v>341</v>
      </c>
      <c r="P4" s="378" t="s">
        <v>342</v>
      </c>
      <c r="Q4" s="378" t="s">
        <v>343</v>
      </c>
    </row>
    <row r="5" spans="1:17" s="104" customFormat="1" ht="31.5" customHeight="1" x14ac:dyDescent="0.2">
      <c r="A5" s="375"/>
      <c r="B5" s="384"/>
      <c r="C5" s="384"/>
      <c r="D5" s="384"/>
      <c r="E5" s="386" t="s">
        <v>126</v>
      </c>
      <c r="F5" s="386" t="s">
        <v>127</v>
      </c>
      <c r="G5" s="384"/>
      <c r="H5" s="375"/>
      <c r="I5" s="429"/>
      <c r="J5" s="390" t="s">
        <v>200</v>
      </c>
      <c r="K5" s="390" t="s">
        <v>127</v>
      </c>
      <c r="L5" s="378" t="s">
        <v>127</v>
      </c>
      <c r="M5" s="378" t="s">
        <v>127</v>
      </c>
      <c r="N5" s="378" t="s">
        <v>127</v>
      </c>
      <c r="O5" s="378" t="s">
        <v>127</v>
      </c>
      <c r="P5" s="379"/>
      <c r="Q5" s="379"/>
    </row>
    <row r="6" spans="1:17" s="104" customFormat="1" ht="31.5" customHeight="1" x14ac:dyDescent="0.2">
      <c r="A6" s="376"/>
      <c r="B6" s="385"/>
      <c r="C6" s="385"/>
      <c r="D6" s="385"/>
      <c r="E6" s="387"/>
      <c r="F6" s="387" t="s">
        <v>128</v>
      </c>
      <c r="G6" s="385"/>
      <c r="H6" s="376"/>
      <c r="I6" s="389"/>
      <c r="J6" s="391"/>
      <c r="K6" s="391"/>
      <c r="L6" s="389"/>
      <c r="M6" s="380"/>
      <c r="N6" s="389"/>
      <c r="O6" s="389"/>
      <c r="P6" s="380"/>
      <c r="Q6" s="380"/>
    </row>
    <row r="7" spans="1:17" ht="83.25" customHeight="1" x14ac:dyDescent="0.2">
      <c r="A7" s="590" t="s">
        <v>334</v>
      </c>
      <c r="B7" s="483" t="s">
        <v>231</v>
      </c>
      <c r="C7" s="423" t="s">
        <v>150</v>
      </c>
      <c r="D7" s="593">
        <v>1</v>
      </c>
      <c r="E7" s="411"/>
      <c r="F7" s="414" t="s">
        <v>834</v>
      </c>
      <c r="G7" s="423" t="s">
        <v>817</v>
      </c>
      <c r="H7" s="467">
        <v>0</v>
      </c>
      <c r="I7" s="145" t="s">
        <v>513</v>
      </c>
      <c r="J7" s="208"/>
      <c r="K7" s="211">
        <v>1</v>
      </c>
      <c r="L7" s="211">
        <v>0.25</v>
      </c>
      <c r="M7" s="211">
        <v>0.25</v>
      </c>
      <c r="N7" s="211">
        <v>0.25</v>
      </c>
      <c r="O7" s="211">
        <v>0.25</v>
      </c>
      <c r="P7" s="300" t="s">
        <v>818</v>
      </c>
      <c r="Q7" s="300" t="s">
        <v>815</v>
      </c>
    </row>
    <row r="8" spans="1:17" ht="83.25" customHeight="1" x14ac:dyDescent="0.2">
      <c r="A8" s="591"/>
      <c r="B8" s="485"/>
      <c r="C8" s="410"/>
      <c r="D8" s="594"/>
      <c r="E8" s="413"/>
      <c r="F8" s="416"/>
      <c r="G8" s="410"/>
      <c r="H8" s="469"/>
      <c r="I8" s="145" t="s">
        <v>514</v>
      </c>
      <c r="J8" s="208"/>
      <c r="K8" s="211">
        <v>1</v>
      </c>
      <c r="L8" s="211"/>
      <c r="M8" s="211"/>
      <c r="N8" s="211">
        <v>0.5</v>
      </c>
      <c r="O8" s="211">
        <v>0.5</v>
      </c>
      <c r="P8" s="300" t="s">
        <v>819</v>
      </c>
      <c r="Q8" s="300" t="s">
        <v>815</v>
      </c>
    </row>
    <row r="9" spans="1:17" ht="81.75" customHeight="1" x14ac:dyDescent="0.2">
      <c r="A9" s="591"/>
      <c r="B9" s="587" t="s">
        <v>290</v>
      </c>
      <c r="C9" s="153" t="s">
        <v>241</v>
      </c>
      <c r="D9" s="154"/>
      <c r="E9" s="221"/>
      <c r="F9" s="224"/>
      <c r="G9" s="153"/>
      <c r="H9" s="226">
        <v>0</v>
      </c>
      <c r="I9" s="155" t="s">
        <v>515</v>
      </c>
      <c r="J9" s="208"/>
      <c r="K9" s="211"/>
      <c r="L9" s="211"/>
      <c r="M9" s="211"/>
      <c r="N9" s="211"/>
      <c r="O9" s="211"/>
      <c r="P9" s="145"/>
      <c r="Q9" s="145"/>
    </row>
    <row r="10" spans="1:17" ht="86.25" customHeight="1" x14ac:dyDescent="0.2">
      <c r="A10" s="591"/>
      <c r="B10" s="588"/>
      <c r="C10" s="153" t="s">
        <v>288</v>
      </c>
      <c r="D10" s="154"/>
      <c r="E10" s="222"/>
      <c r="F10" s="224"/>
      <c r="G10" s="153"/>
      <c r="H10" s="226">
        <v>0</v>
      </c>
      <c r="I10" s="155" t="s">
        <v>515</v>
      </c>
      <c r="J10" s="208"/>
      <c r="K10" s="211"/>
      <c r="L10" s="211"/>
      <c r="M10" s="211"/>
      <c r="N10" s="211"/>
      <c r="O10" s="211"/>
      <c r="P10" s="145"/>
      <c r="Q10" s="145"/>
    </row>
    <row r="11" spans="1:17" ht="86.25" customHeight="1" x14ac:dyDescent="0.2">
      <c r="A11" s="591"/>
      <c r="B11" s="588"/>
      <c r="C11" s="423" t="s">
        <v>161</v>
      </c>
      <c r="D11" s="408">
        <v>1</v>
      </c>
      <c r="E11" s="411"/>
      <c r="F11" s="414">
        <v>1</v>
      </c>
      <c r="G11" s="423" t="s">
        <v>810</v>
      </c>
      <c r="H11" s="467">
        <v>0</v>
      </c>
      <c r="I11" s="73" t="s">
        <v>517</v>
      </c>
      <c r="J11" s="208"/>
      <c r="K11" s="211">
        <v>1</v>
      </c>
      <c r="L11" s="211">
        <v>0.25</v>
      </c>
      <c r="M11" s="211">
        <v>0.25</v>
      </c>
      <c r="N11" s="211">
        <v>0.25</v>
      </c>
      <c r="O11" s="211">
        <v>0.25</v>
      </c>
      <c r="P11" s="300" t="s">
        <v>812</v>
      </c>
      <c r="Q11" s="300" t="s">
        <v>815</v>
      </c>
    </row>
    <row r="12" spans="1:17" ht="62.25" customHeight="1" x14ac:dyDescent="0.2">
      <c r="A12" s="591"/>
      <c r="B12" s="588"/>
      <c r="C12" s="409"/>
      <c r="D12" s="409"/>
      <c r="E12" s="412"/>
      <c r="F12" s="415"/>
      <c r="G12" s="409"/>
      <c r="H12" s="468"/>
      <c r="I12" s="145" t="s">
        <v>516</v>
      </c>
      <c r="J12" s="208"/>
      <c r="K12" s="211">
        <v>1</v>
      </c>
      <c r="L12" s="211"/>
      <c r="M12" s="211"/>
      <c r="N12" s="211">
        <v>0.5</v>
      </c>
      <c r="O12" s="211">
        <v>0.5</v>
      </c>
      <c r="P12" s="300" t="s">
        <v>813</v>
      </c>
      <c r="Q12" s="300" t="s">
        <v>815</v>
      </c>
    </row>
    <row r="13" spans="1:17" ht="62.25" customHeight="1" x14ac:dyDescent="0.2">
      <c r="A13" s="591"/>
      <c r="B13" s="588"/>
      <c r="C13" s="410"/>
      <c r="D13" s="410"/>
      <c r="E13" s="413"/>
      <c r="F13" s="416"/>
      <c r="G13" s="410"/>
      <c r="H13" s="469"/>
      <c r="I13" s="145" t="s">
        <v>518</v>
      </c>
      <c r="J13" s="208"/>
      <c r="K13" s="211">
        <v>1</v>
      </c>
      <c r="L13" s="211"/>
      <c r="M13" s="211"/>
      <c r="N13" s="211"/>
      <c r="O13" s="211">
        <v>1</v>
      </c>
      <c r="P13" s="300" t="s">
        <v>814</v>
      </c>
      <c r="Q13" s="300" t="s">
        <v>815</v>
      </c>
    </row>
    <row r="14" spans="1:17" ht="45" x14ac:dyDescent="0.2">
      <c r="A14" s="591"/>
      <c r="B14" s="588"/>
      <c r="C14" s="61" t="s">
        <v>289</v>
      </c>
      <c r="D14" s="68">
        <v>1</v>
      </c>
      <c r="E14" s="192"/>
      <c r="F14" s="225">
        <v>1</v>
      </c>
      <c r="G14" s="61" t="s">
        <v>810</v>
      </c>
      <c r="H14" s="227">
        <v>0</v>
      </c>
      <c r="I14" s="145" t="s">
        <v>519</v>
      </c>
      <c r="J14" s="208"/>
      <c r="K14" s="211">
        <v>1</v>
      </c>
      <c r="L14" s="211">
        <v>0.25</v>
      </c>
      <c r="M14" s="211">
        <v>0.25</v>
      </c>
      <c r="N14" s="211">
        <v>0.25</v>
      </c>
      <c r="O14" s="211">
        <v>0.25</v>
      </c>
      <c r="P14" s="300" t="s">
        <v>811</v>
      </c>
      <c r="Q14" s="300" t="s">
        <v>815</v>
      </c>
    </row>
    <row r="15" spans="1:17" ht="105" x14ac:dyDescent="0.2">
      <c r="A15" s="591"/>
      <c r="B15" s="588"/>
      <c r="C15" s="153" t="s">
        <v>242</v>
      </c>
      <c r="D15" s="156"/>
      <c r="E15" s="223"/>
      <c r="F15" s="224"/>
      <c r="G15" s="153"/>
      <c r="H15" s="228">
        <v>0</v>
      </c>
      <c r="I15" s="155" t="s">
        <v>515</v>
      </c>
      <c r="J15" s="208"/>
      <c r="K15" s="211"/>
      <c r="L15" s="211"/>
      <c r="M15" s="211"/>
      <c r="N15" s="211"/>
      <c r="O15" s="211"/>
      <c r="P15" s="145"/>
      <c r="Q15" s="145"/>
    </row>
    <row r="16" spans="1:17" ht="75" x14ac:dyDescent="0.2">
      <c r="A16" s="591"/>
      <c r="B16" s="589"/>
      <c r="C16" s="153" t="s">
        <v>160</v>
      </c>
      <c r="D16" s="156"/>
      <c r="E16" s="223"/>
      <c r="F16" s="224"/>
      <c r="G16" s="153"/>
      <c r="H16" s="226">
        <v>0</v>
      </c>
      <c r="I16" s="155" t="s">
        <v>515</v>
      </c>
      <c r="J16" s="208"/>
      <c r="K16" s="211"/>
      <c r="L16" s="211"/>
      <c r="M16" s="211"/>
      <c r="N16" s="211"/>
      <c r="O16" s="211"/>
      <c r="P16" s="145"/>
      <c r="Q16" s="145"/>
    </row>
    <row r="17" spans="1:17" ht="45" x14ac:dyDescent="0.2">
      <c r="A17" s="591"/>
      <c r="B17" s="587" t="s">
        <v>159</v>
      </c>
      <c r="C17" s="152" t="s">
        <v>261</v>
      </c>
      <c r="D17" s="68">
        <v>0</v>
      </c>
      <c r="E17" s="192"/>
      <c r="F17" s="225">
        <v>1</v>
      </c>
      <c r="G17" s="61" t="s">
        <v>817</v>
      </c>
      <c r="H17" s="227">
        <v>0</v>
      </c>
      <c r="I17" s="145" t="s">
        <v>520</v>
      </c>
      <c r="J17" s="208"/>
      <c r="K17" s="211">
        <v>1</v>
      </c>
      <c r="L17" s="211">
        <v>0.25</v>
      </c>
      <c r="M17" s="211">
        <v>0.25</v>
      </c>
      <c r="N17" s="211">
        <v>0.25</v>
      </c>
      <c r="O17" s="211">
        <v>0.25</v>
      </c>
      <c r="P17" s="300" t="s">
        <v>816</v>
      </c>
      <c r="Q17" s="300" t="s">
        <v>815</v>
      </c>
    </row>
    <row r="18" spans="1:17" ht="45" x14ac:dyDescent="0.2">
      <c r="A18" s="592"/>
      <c r="B18" s="589"/>
      <c r="C18" s="153" t="s">
        <v>169</v>
      </c>
      <c r="D18" s="154"/>
      <c r="E18" s="223"/>
      <c r="F18" s="224"/>
      <c r="G18" s="153"/>
      <c r="H18" s="226">
        <v>0</v>
      </c>
      <c r="I18" s="155" t="s">
        <v>515</v>
      </c>
      <c r="J18" s="208"/>
      <c r="K18" s="211"/>
      <c r="L18" s="211"/>
      <c r="M18" s="211"/>
      <c r="N18" s="211"/>
      <c r="O18" s="211"/>
      <c r="P18" s="145"/>
      <c r="Q18" s="145"/>
    </row>
    <row r="19" spans="1:17" x14ac:dyDescent="0.2">
      <c r="B19" s="432" t="s">
        <v>131</v>
      </c>
      <c r="C19" s="435" t="s">
        <v>60</v>
      </c>
      <c r="D19" s="435" t="s">
        <v>59</v>
      </c>
      <c r="E19" s="434" t="s">
        <v>132</v>
      </c>
      <c r="F19" s="434"/>
      <c r="G19" s="434"/>
      <c r="H19" s="434"/>
      <c r="I19" s="428" t="s">
        <v>177</v>
      </c>
    </row>
    <row r="20" spans="1:17" x14ac:dyDescent="0.2">
      <c r="B20" s="433"/>
      <c r="C20" s="436"/>
      <c r="D20" s="436"/>
      <c r="E20" s="103" t="s">
        <v>133</v>
      </c>
      <c r="F20" s="103" t="s">
        <v>134</v>
      </c>
      <c r="G20" s="103" t="s">
        <v>135</v>
      </c>
      <c r="H20" s="103" t="s">
        <v>136</v>
      </c>
      <c r="I20" s="428"/>
    </row>
    <row r="21" spans="1:17" ht="30" x14ac:dyDescent="0.2">
      <c r="B21" s="64" t="s">
        <v>693</v>
      </c>
      <c r="C21" s="73" t="s">
        <v>694</v>
      </c>
      <c r="D21" s="282">
        <v>0.5</v>
      </c>
      <c r="E21" s="107">
        <v>0.25</v>
      </c>
      <c r="F21" s="107">
        <v>0.25</v>
      </c>
      <c r="G21" s="107">
        <v>0.25</v>
      </c>
      <c r="H21" s="107">
        <v>0.25</v>
      </c>
      <c r="I21" s="290">
        <f>SUM(E21:H21)</f>
        <v>1</v>
      </c>
    </row>
    <row r="22" spans="1:17" ht="60" x14ac:dyDescent="0.2">
      <c r="B22" s="64" t="s">
        <v>690</v>
      </c>
      <c r="C22" s="73" t="s">
        <v>691</v>
      </c>
      <c r="D22" s="282">
        <v>1</v>
      </c>
      <c r="E22" s="107">
        <v>0.25</v>
      </c>
      <c r="F22" s="107">
        <v>0.25</v>
      </c>
      <c r="G22" s="107">
        <v>0.25</v>
      </c>
      <c r="H22" s="107">
        <v>0.25</v>
      </c>
      <c r="I22" s="290">
        <f>SUM(E22:H22)</f>
        <v>1</v>
      </c>
    </row>
    <row r="23" spans="1:17" ht="37.5" x14ac:dyDescent="0.2">
      <c r="H23" s="109" t="s">
        <v>346</v>
      </c>
    </row>
    <row r="24" spans="1:17" x14ac:dyDescent="0.2">
      <c r="H24" s="110"/>
    </row>
    <row r="25" spans="1:17" ht="75" customHeight="1" x14ac:dyDescent="0.2"/>
  </sheetData>
  <mergeCells count="44">
    <mergeCell ref="H4:H6"/>
    <mergeCell ref="C3:G3"/>
    <mergeCell ref="D7:D8"/>
    <mergeCell ref="E7:E8"/>
    <mergeCell ref="F7:F8"/>
    <mergeCell ref="G7:G8"/>
    <mergeCell ref="E4:F4"/>
    <mergeCell ref="G4:G6"/>
    <mergeCell ref="E5:E6"/>
    <mergeCell ref="E11:E13"/>
    <mergeCell ref="F11:F13"/>
    <mergeCell ref="G11:G13"/>
    <mergeCell ref="H11:H13"/>
    <mergeCell ref="H7:H8"/>
    <mergeCell ref="P4:P6"/>
    <mergeCell ref="Q4:Q6"/>
    <mergeCell ref="J5:J6"/>
    <mergeCell ref="K5:K6"/>
    <mergeCell ref="L5:L6"/>
    <mergeCell ref="M5:M6"/>
    <mergeCell ref="N5:N6"/>
    <mergeCell ref="O5:O6"/>
    <mergeCell ref="J4:K4"/>
    <mergeCell ref="B19:B20"/>
    <mergeCell ref="C19:C20"/>
    <mergeCell ref="D19:D20"/>
    <mergeCell ref="E19:H19"/>
    <mergeCell ref="I19:I20"/>
    <mergeCell ref="A1:K1"/>
    <mergeCell ref="A4:A6"/>
    <mergeCell ref="B4:B6"/>
    <mergeCell ref="C4:C6"/>
    <mergeCell ref="B9:B16"/>
    <mergeCell ref="A2:B2"/>
    <mergeCell ref="F5:F6"/>
    <mergeCell ref="A3:B3"/>
    <mergeCell ref="D4:D6"/>
    <mergeCell ref="A7:A18"/>
    <mergeCell ref="B7:B8"/>
    <mergeCell ref="C7:C8"/>
    <mergeCell ref="C11:C13"/>
    <mergeCell ref="D11:D13"/>
    <mergeCell ref="B17:B18"/>
    <mergeCell ref="I4:I6"/>
  </mergeCells>
  <pageMargins left="0.7" right="0.7" top="0.75" bottom="0.75" header="0.3" footer="0.3"/>
  <pageSetup orientation="portrait" horizontalDpi="0" verticalDpi="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zoomScale="60" zoomScaleNormal="60" workbookViewId="0">
      <pane xSplit="1" ySplit="6" topLeftCell="F10" activePane="bottomRight" state="frozen"/>
      <selection pane="topRight" activeCell="B1" sqref="B1"/>
      <selection pane="bottomLeft" activeCell="A7" sqref="A7"/>
      <selection pane="bottomRight" activeCell="H11" sqref="H11:H16"/>
    </sheetView>
  </sheetViews>
  <sheetFormatPr baseColWidth="10" defaultColWidth="11.42578125" defaultRowHeight="15" x14ac:dyDescent="0.25"/>
  <cols>
    <col min="1" max="1" width="27.42578125" style="65" customWidth="1"/>
    <col min="2" max="2" width="35.85546875" style="65" customWidth="1"/>
    <col min="3" max="3" width="20.7109375" style="65" customWidth="1"/>
    <col min="4" max="4" width="17" style="65" customWidth="1"/>
    <col min="5" max="5" width="19.7109375" style="65" customWidth="1"/>
    <col min="6" max="6" width="14" style="65" customWidth="1"/>
    <col min="7" max="7" width="29.42578125" style="65" customWidth="1"/>
    <col min="8" max="8" width="41.28515625" style="65" customWidth="1"/>
    <col min="9" max="9" width="35.85546875" style="65" customWidth="1"/>
    <col min="10" max="10" width="30.7109375" style="65" customWidth="1"/>
    <col min="11" max="11" width="23.28515625" style="65" customWidth="1"/>
    <col min="12" max="15" width="17.140625" style="70" customWidth="1"/>
    <col min="16" max="16" width="27.28515625" style="70" customWidth="1"/>
    <col min="17" max="17" width="25.7109375" style="70" customWidth="1"/>
    <col min="18" max="16384" width="11.42578125" style="70"/>
  </cols>
  <sheetData>
    <row r="1" spans="1:17" ht="21" x14ac:dyDescent="0.25">
      <c r="A1" s="597" t="s">
        <v>125</v>
      </c>
      <c r="B1" s="598"/>
      <c r="C1" s="598"/>
      <c r="D1" s="598"/>
      <c r="E1" s="598"/>
      <c r="F1" s="598"/>
      <c r="G1" s="598"/>
      <c r="H1" s="598"/>
      <c r="I1" s="598"/>
      <c r="J1" s="598"/>
      <c r="K1" s="598"/>
    </row>
    <row r="2" spans="1:17" s="65" customFormat="1" ht="39" customHeight="1" x14ac:dyDescent="0.25">
      <c r="A2" s="523" t="str">
        <f>Serv.Salud!A2</f>
        <v>Herramienta número 3: Programación para el Nivel Local</v>
      </c>
      <c r="B2" s="524"/>
      <c r="C2" s="95"/>
      <c r="D2" s="95"/>
      <c r="E2" s="95"/>
      <c r="F2" s="95"/>
      <c r="G2" s="95"/>
      <c r="H2" s="95"/>
    </row>
    <row r="3" spans="1:17" s="65" customFormat="1" ht="48" customHeight="1" x14ac:dyDescent="0.35">
      <c r="A3" s="607" t="s">
        <v>344</v>
      </c>
      <c r="B3" s="607"/>
      <c r="C3" s="624" t="s">
        <v>695</v>
      </c>
      <c r="D3" s="624"/>
      <c r="E3" s="624"/>
      <c r="F3" s="624"/>
      <c r="G3" s="624"/>
      <c r="H3" s="280">
        <f>SUM(H7:H20,H27)</f>
        <v>0</v>
      </c>
    </row>
    <row r="4" spans="1:17" s="65" customFormat="1" ht="31.5" customHeight="1" x14ac:dyDescent="0.25">
      <c r="A4" s="599" t="s">
        <v>206</v>
      </c>
      <c r="B4" s="602" t="s">
        <v>205</v>
      </c>
      <c r="C4" s="602" t="s">
        <v>204</v>
      </c>
      <c r="D4" s="383" t="s">
        <v>216</v>
      </c>
      <c r="E4" s="608" t="s">
        <v>202</v>
      </c>
      <c r="F4" s="609"/>
      <c r="G4" s="383" t="s">
        <v>201</v>
      </c>
      <c r="H4" s="374" t="s">
        <v>328</v>
      </c>
      <c r="I4" s="620" t="s">
        <v>326</v>
      </c>
      <c r="J4" s="392" t="s">
        <v>327</v>
      </c>
      <c r="K4" s="393"/>
      <c r="L4" s="96" t="s">
        <v>338</v>
      </c>
      <c r="M4" s="96" t="s">
        <v>339</v>
      </c>
      <c r="N4" s="96" t="s">
        <v>340</v>
      </c>
      <c r="O4" s="94" t="s">
        <v>341</v>
      </c>
      <c r="P4" s="378" t="s">
        <v>342</v>
      </c>
      <c r="Q4" s="378" t="s">
        <v>343</v>
      </c>
    </row>
    <row r="5" spans="1:17" s="65" customFormat="1" ht="31.5" customHeight="1" x14ac:dyDescent="0.25">
      <c r="A5" s="600"/>
      <c r="B5" s="603"/>
      <c r="C5" s="603"/>
      <c r="D5" s="384"/>
      <c r="E5" s="605" t="s">
        <v>126</v>
      </c>
      <c r="F5" s="605" t="s">
        <v>127</v>
      </c>
      <c r="G5" s="384"/>
      <c r="H5" s="375"/>
      <c r="I5" s="621"/>
      <c r="J5" s="617" t="s">
        <v>200</v>
      </c>
      <c r="K5" s="617" t="s">
        <v>127</v>
      </c>
      <c r="L5" s="615" t="s">
        <v>127</v>
      </c>
      <c r="M5" s="615" t="s">
        <v>127</v>
      </c>
      <c r="N5" s="615" t="s">
        <v>127</v>
      </c>
      <c r="O5" s="615" t="s">
        <v>127</v>
      </c>
      <c r="P5" s="379"/>
      <c r="Q5" s="379"/>
    </row>
    <row r="6" spans="1:17" s="65" customFormat="1" ht="31.5" customHeight="1" x14ac:dyDescent="0.25">
      <c r="A6" s="601"/>
      <c r="B6" s="604"/>
      <c r="C6" s="604"/>
      <c r="D6" s="385"/>
      <c r="E6" s="606"/>
      <c r="F6" s="606" t="s">
        <v>128</v>
      </c>
      <c r="G6" s="385"/>
      <c r="H6" s="376"/>
      <c r="I6" s="622"/>
      <c r="J6" s="618"/>
      <c r="K6" s="618"/>
      <c r="L6" s="616"/>
      <c r="M6" s="619"/>
      <c r="N6" s="616"/>
      <c r="O6" s="616"/>
      <c r="P6" s="380"/>
      <c r="Q6" s="380"/>
    </row>
    <row r="7" spans="1:17" ht="57" customHeight="1" x14ac:dyDescent="0.25">
      <c r="A7" s="595" t="s">
        <v>243</v>
      </c>
      <c r="B7" s="610" t="s">
        <v>163</v>
      </c>
      <c r="C7" s="403" t="s">
        <v>291</v>
      </c>
      <c r="D7" s="431" t="s">
        <v>809</v>
      </c>
      <c r="E7" s="417"/>
      <c r="F7" s="420">
        <v>1</v>
      </c>
      <c r="G7" s="431" t="s">
        <v>803</v>
      </c>
      <c r="H7" s="425">
        <v>0</v>
      </c>
      <c r="I7" s="62" t="s">
        <v>492</v>
      </c>
      <c r="J7" s="192"/>
      <c r="K7" s="232">
        <v>1</v>
      </c>
      <c r="L7" s="233">
        <v>0.25</v>
      </c>
      <c r="M7" s="233">
        <v>0.25</v>
      </c>
      <c r="N7" s="233">
        <v>0.25</v>
      </c>
      <c r="O7" s="233">
        <v>0.25</v>
      </c>
      <c r="P7" s="303" t="s">
        <v>804</v>
      </c>
      <c r="Q7" s="303" t="s">
        <v>807</v>
      </c>
    </row>
    <row r="8" spans="1:17" ht="57" customHeight="1" x14ac:dyDescent="0.25">
      <c r="A8" s="596"/>
      <c r="B8" s="610"/>
      <c r="C8" s="404"/>
      <c r="D8" s="404"/>
      <c r="E8" s="418"/>
      <c r="F8" s="421"/>
      <c r="G8" s="404"/>
      <c r="H8" s="426"/>
      <c r="I8" s="62" t="s">
        <v>493</v>
      </c>
      <c r="J8" s="192"/>
      <c r="K8" s="232">
        <v>1</v>
      </c>
      <c r="L8" s="233">
        <v>0.25</v>
      </c>
      <c r="M8" s="233">
        <v>0.25</v>
      </c>
      <c r="N8" s="233">
        <v>0.25</v>
      </c>
      <c r="O8" s="233">
        <v>0.25</v>
      </c>
      <c r="P8" s="303" t="s">
        <v>805</v>
      </c>
      <c r="Q8" s="303" t="s">
        <v>807</v>
      </c>
    </row>
    <row r="9" spans="1:17" ht="57" customHeight="1" x14ac:dyDescent="0.25">
      <c r="A9" s="596"/>
      <c r="B9" s="610"/>
      <c r="C9" s="405"/>
      <c r="D9" s="405"/>
      <c r="E9" s="419"/>
      <c r="F9" s="422"/>
      <c r="G9" s="405"/>
      <c r="H9" s="427"/>
      <c r="I9" s="62" t="s">
        <v>494</v>
      </c>
      <c r="J9" s="192"/>
      <c r="K9" s="232">
        <v>1</v>
      </c>
      <c r="L9" s="233"/>
      <c r="M9" s="233">
        <v>0.25</v>
      </c>
      <c r="N9" s="233">
        <v>0.25</v>
      </c>
      <c r="O9" s="233">
        <v>0.5</v>
      </c>
      <c r="P9" s="303" t="s">
        <v>806</v>
      </c>
      <c r="Q9" s="303" t="s">
        <v>807</v>
      </c>
    </row>
    <row r="10" spans="1:17" ht="85.5" customHeight="1" x14ac:dyDescent="0.25">
      <c r="A10" s="596"/>
      <c r="B10" s="610"/>
      <c r="C10" s="73" t="s">
        <v>162</v>
      </c>
      <c r="D10" s="285">
        <v>0</v>
      </c>
      <c r="E10" s="229"/>
      <c r="F10" s="225">
        <v>1</v>
      </c>
      <c r="G10" s="62" t="s">
        <v>730</v>
      </c>
      <c r="H10" s="235">
        <v>0</v>
      </c>
      <c r="I10" s="62" t="s">
        <v>495</v>
      </c>
      <c r="J10" s="192"/>
      <c r="K10" s="232">
        <v>1</v>
      </c>
      <c r="L10" s="233"/>
      <c r="M10" s="233"/>
      <c r="N10" s="233">
        <v>0.5</v>
      </c>
      <c r="O10" s="233">
        <v>0.5</v>
      </c>
      <c r="P10" s="77" t="s">
        <v>715</v>
      </c>
      <c r="Q10" s="283" t="s">
        <v>722</v>
      </c>
    </row>
    <row r="11" spans="1:17" ht="85.5" customHeight="1" x14ac:dyDescent="0.25">
      <c r="A11" s="596"/>
      <c r="B11" s="610"/>
      <c r="C11" s="431" t="s">
        <v>793</v>
      </c>
      <c r="D11" s="431" t="s">
        <v>794</v>
      </c>
      <c r="E11" s="417"/>
      <c r="F11" s="420">
        <v>1</v>
      </c>
      <c r="G11" s="623" t="s">
        <v>875</v>
      </c>
      <c r="H11" s="425">
        <v>0</v>
      </c>
      <c r="I11" s="62" t="s">
        <v>396</v>
      </c>
      <c r="J11" s="192" t="s">
        <v>799</v>
      </c>
      <c r="K11" s="232"/>
      <c r="L11" s="233">
        <v>0.25</v>
      </c>
      <c r="M11" s="233">
        <v>0.25</v>
      </c>
      <c r="N11" s="233">
        <v>0.25</v>
      </c>
      <c r="O11" s="233">
        <v>0.25</v>
      </c>
      <c r="P11" s="303" t="s">
        <v>802</v>
      </c>
      <c r="Q11" s="298" t="s">
        <v>795</v>
      </c>
    </row>
    <row r="12" spans="1:17" ht="85.5" customHeight="1" x14ac:dyDescent="0.25">
      <c r="A12" s="596"/>
      <c r="B12" s="610"/>
      <c r="C12" s="404"/>
      <c r="D12" s="404"/>
      <c r="E12" s="418"/>
      <c r="F12" s="421"/>
      <c r="G12" s="404"/>
      <c r="H12" s="426"/>
      <c r="I12" s="62" t="s">
        <v>395</v>
      </c>
      <c r="J12" s="192" t="s">
        <v>800</v>
      </c>
      <c r="K12" s="232"/>
      <c r="L12" s="233"/>
      <c r="M12" s="233">
        <v>0.25</v>
      </c>
      <c r="N12" s="233">
        <v>0.25</v>
      </c>
      <c r="O12" s="233">
        <v>0.5</v>
      </c>
      <c r="P12" s="303" t="s">
        <v>802</v>
      </c>
      <c r="Q12" s="298" t="s">
        <v>795</v>
      </c>
    </row>
    <row r="13" spans="1:17" ht="85.5" customHeight="1" x14ac:dyDescent="0.25">
      <c r="A13" s="596"/>
      <c r="B13" s="610"/>
      <c r="C13" s="404"/>
      <c r="D13" s="404"/>
      <c r="E13" s="418"/>
      <c r="F13" s="421"/>
      <c r="G13" s="404"/>
      <c r="H13" s="426"/>
      <c r="I13" s="62" t="s">
        <v>400</v>
      </c>
      <c r="J13" s="192" t="s">
        <v>801</v>
      </c>
      <c r="K13" s="232"/>
      <c r="L13" s="233"/>
      <c r="M13" s="233"/>
      <c r="N13" s="233">
        <v>0.5</v>
      </c>
      <c r="O13" s="233">
        <v>0.5</v>
      </c>
      <c r="P13" s="303" t="s">
        <v>802</v>
      </c>
      <c r="Q13" s="298" t="s">
        <v>795</v>
      </c>
    </row>
    <row r="14" spans="1:17" ht="57" customHeight="1" x14ac:dyDescent="0.25">
      <c r="A14" s="596"/>
      <c r="B14" s="610"/>
      <c r="C14" s="404"/>
      <c r="D14" s="404"/>
      <c r="E14" s="418"/>
      <c r="F14" s="421"/>
      <c r="G14" s="404"/>
      <c r="H14" s="426"/>
      <c r="I14" s="62" t="s">
        <v>496</v>
      </c>
      <c r="J14" s="192"/>
      <c r="K14" s="232">
        <v>1</v>
      </c>
      <c r="L14" s="233">
        <v>0.25</v>
      </c>
      <c r="M14" s="233">
        <v>0.25</v>
      </c>
      <c r="N14" s="233">
        <v>0.25</v>
      </c>
      <c r="O14" s="233">
        <v>0.25</v>
      </c>
      <c r="P14" s="303" t="s">
        <v>796</v>
      </c>
      <c r="Q14" s="298" t="s">
        <v>795</v>
      </c>
    </row>
    <row r="15" spans="1:17" ht="57" customHeight="1" x14ac:dyDescent="0.25">
      <c r="A15" s="596"/>
      <c r="B15" s="610"/>
      <c r="C15" s="404"/>
      <c r="D15" s="404"/>
      <c r="E15" s="418"/>
      <c r="F15" s="421"/>
      <c r="G15" s="404"/>
      <c r="H15" s="426"/>
      <c r="I15" s="62" t="s">
        <v>497</v>
      </c>
      <c r="J15" s="192"/>
      <c r="K15" s="232">
        <v>1</v>
      </c>
      <c r="L15" s="233">
        <v>0.25</v>
      </c>
      <c r="M15" s="233">
        <v>0.25</v>
      </c>
      <c r="N15" s="233">
        <v>0.25</v>
      </c>
      <c r="O15" s="233">
        <v>0.25</v>
      </c>
      <c r="P15" s="303" t="s">
        <v>797</v>
      </c>
      <c r="Q15" s="298" t="s">
        <v>795</v>
      </c>
    </row>
    <row r="16" spans="1:17" ht="57" customHeight="1" x14ac:dyDescent="0.25">
      <c r="A16" s="596"/>
      <c r="B16" s="610"/>
      <c r="C16" s="405"/>
      <c r="D16" s="405"/>
      <c r="E16" s="419"/>
      <c r="F16" s="422"/>
      <c r="G16" s="405"/>
      <c r="H16" s="427"/>
      <c r="I16" s="62" t="s">
        <v>521</v>
      </c>
      <c r="J16" s="192"/>
      <c r="K16" s="232">
        <v>1</v>
      </c>
      <c r="L16" s="233">
        <v>0.25</v>
      </c>
      <c r="M16" s="233">
        <v>0.25</v>
      </c>
      <c r="N16" s="233">
        <v>0.25</v>
      </c>
      <c r="O16" s="233">
        <v>0.25</v>
      </c>
      <c r="P16" s="303" t="s">
        <v>798</v>
      </c>
      <c r="Q16" s="298" t="s">
        <v>795</v>
      </c>
    </row>
    <row r="17" spans="1:17" ht="57" customHeight="1" x14ac:dyDescent="0.25">
      <c r="A17" s="596"/>
      <c r="B17" s="610"/>
      <c r="C17" s="117" t="s">
        <v>207</v>
      </c>
      <c r="D17" s="118"/>
      <c r="E17" s="230"/>
      <c r="F17" s="231"/>
      <c r="G17" s="119"/>
      <c r="H17" s="236">
        <v>0</v>
      </c>
      <c r="I17" s="119" t="s">
        <v>384</v>
      </c>
      <c r="J17" s="192"/>
      <c r="K17" s="232"/>
      <c r="L17" s="233"/>
      <c r="M17" s="233"/>
      <c r="N17" s="233"/>
      <c r="O17" s="233"/>
      <c r="P17" s="71"/>
      <c r="Q17" s="71"/>
    </row>
    <row r="18" spans="1:17" ht="99.75" customHeight="1" x14ac:dyDescent="0.25">
      <c r="A18" s="596"/>
      <c r="B18" s="611" t="s">
        <v>294</v>
      </c>
      <c r="C18" s="120" t="s">
        <v>377</v>
      </c>
      <c r="D18" s="121"/>
      <c r="E18" s="230"/>
      <c r="F18" s="231"/>
      <c r="G18" s="119"/>
      <c r="H18" s="236">
        <v>0</v>
      </c>
      <c r="I18" s="119" t="s">
        <v>385</v>
      </c>
      <c r="J18" s="192"/>
      <c r="K18" s="234"/>
      <c r="L18" s="233"/>
      <c r="M18" s="233"/>
      <c r="N18" s="233"/>
      <c r="O18" s="233"/>
      <c r="P18" s="71"/>
      <c r="Q18" s="71"/>
    </row>
    <row r="19" spans="1:17" ht="110.25" customHeight="1" x14ac:dyDescent="0.25">
      <c r="A19" s="596"/>
      <c r="B19" s="612"/>
      <c r="C19" s="120" t="s">
        <v>293</v>
      </c>
      <c r="D19" s="121"/>
      <c r="E19" s="230"/>
      <c r="F19" s="231"/>
      <c r="G19" s="119"/>
      <c r="H19" s="236">
        <v>0</v>
      </c>
      <c r="I19" s="119" t="s">
        <v>386</v>
      </c>
      <c r="J19" s="192"/>
      <c r="K19" s="234"/>
      <c r="L19" s="233"/>
      <c r="M19" s="233"/>
      <c r="N19" s="233"/>
      <c r="O19" s="233"/>
      <c r="P19" s="71"/>
      <c r="Q19" s="71"/>
    </row>
    <row r="20" spans="1:17" ht="57" customHeight="1" x14ac:dyDescent="0.25">
      <c r="A20" s="596"/>
      <c r="B20" s="613"/>
      <c r="C20" s="120" t="s">
        <v>295</v>
      </c>
      <c r="D20" s="121"/>
      <c r="E20" s="230"/>
      <c r="F20" s="231"/>
      <c r="G20" s="119"/>
      <c r="H20" s="236">
        <v>0</v>
      </c>
      <c r="I20" s="119" t="s">
        <v>386</v>
      </c>
      <c r="J20" s="192"/>
      <c r="K20" s="234"/>
      <c r="L20" s="233"/>
      <c r="M20" s="233"/>
      <c r="N20" s="233"/>
      <c r="O20" s="233"/>
      <c r="P20" s="71"/>
      <c r="Q20" s="71"/>
    </row>
    <row r="21" spans="1:17" x14ac:dyDescent="0.25">
      <c r="B21" s="432" t="s">
        <v>131</v>
      </c>
      <c r="C21" s="435" t="s">
        <v>60</v>
      </c>
      <c r="D21" s="435" t="s">
        <v>59</v>
      </c>
      <c r="E21" s="614" t="s">
        <v>132</v>
      </c>
      <c r="F21" s="614"/>
      <c r="G21" s="614"/>
      <c r="H21" s="614"/>
      <c r="I21" s="428" t="s">
        <v>177</v>
      </c>
    </row>
    <row r="22" spans="1:17" x14ac:dyDescent="0.25">
      <c r="B22" s="433"/>
      <c r="C22" s="436"/>
      <c r="D22" s="436"/>
      <c r="E22" s="66" t="s">
        <v>133</v>
      </c>
      <c r="F22" s="66" t="s">
        <v>134</v>
      </c>
      <c r="G22" s="66" t="s">
        <v>135</v>
      </c>
      <c r="H22" s="66" t="s">
        <v>136</v>
      </c>
      <c r="I22" s="428"/>
    </row>
    <row r="23" spans="1:17" ht="30" x14ac:dyDescent="0.25">
      <c r="B23" s="299" t="s">
        <v>808</v>
      </c>
      <c r="C23" s="73" t="s">
        <v>691</v>
      </c>
      <c r="D23" s="282">
        <v>1</v>
      </c>
      <c r="E23" s="107">
        <v>0.25</v>
      </c>
      <c r="F23" s="107">
        <v>0.25</v>
      </c>
      <c r="G23" s="107">
        <v>0.25</v>
      </c>
      <c r="H23" s="107">
        <v>0.25</v>
      </c>
      <c r="I23" s="290">
        <f>SUM(E23:H23)</f>
        <v>1</v>
      </c>
    </row>
    <row r="24" spans="1:17" ht="43.9" customHeight="1" x14ac:dyDescent="0.25">
      <c r="B24" s="64" t="s">
        <v>693</v>
      </c>
      <c r="C24" s="73" t="s">
        <v>694</v>
      </c>
      <c r="D24" s="282">
        <v>0.5</v>
      </c>
      <c r="E24" s="107">
        <v>0.25</v>
      </c>
      <c r="F24" s="107">
        <v>0.25</v>
      </c>
      <c r="G24" s="107">
        <v>0.25</v>
      </c>
      <c r="H24" s="107">
        <v>0.25</v>
      </c>
      <c r="I24" s="290">
        <f>SUM(E24:H24)</f>
        <v>1</v>
      </c>
    </row>
    <row r="25" spans="1:17" ht="39" customHeight="1" x14ac:dyDescent="0.25"/>
    <row r="26" spans="1:17" ht="37.5" x14ac:dyDescent="0.3">
      <c r="H26" s="97" t="s">
        <v>346</v>
      </c>
    </row>
    <row r="27" spans="1:17" ht="69.75" customHeight="1" x14ac:dyDescent="0.25">
      <c r="H27" s="98"/>
    </row>
  </sheetData>
  <mergeCells count="43">
    <mergeCell ref="D11:D16"/>
    <mergeCell ref="C3:G3"/>
    <mergeCell ref="D7:D9"/>
    <mergeCell ref="E7:E9"/>
    <mergeCell ref="F7:F9"/>
    <mergeCell ref="G7:G9"/>
    <mergeCell ref="G4:G6"/>
    <mergeCell ref="I4:I6"/>
    <mergeCell ref="E5:E6"/>
    <mergeCell ref="N5:N6"/>
    <mergeCell ref="E11:E16"/>
    <mergeCell ref="F11:F16"/>
    <mergeCell ref="G11:G16"/>
    <mergeCell ref="H11:H16"/>
    <mergeCell ref="O5:O6"/>
    <mergeCell ref="P4:P6"/>
    <mergeCell ref="J4:K4"/>
    <mergeCell ref="Q4:Q6"/>
    <mergeCell ref="J5:J6"/>
    <mergeCell ref="K5:K6"/>
    <mergeCell ref="L5:L6"/>
    <mergeCell ref="M5:M6"/>
    <mergeCell ref="B21:B22"/>
    <mergeCell ref="C21:C22"/>
    <mergeCell ref="D21:D22"/>
    <mergeCell ref="E21:H21"/>
    <mergeCell ref="I21:I22"/>
    <mergeCell ref="A7:A20"/>
    <mergeCell ref="A1:K1"/>
    <mergeCell ref="A4:A6"/>
    <mergeCell ref="B4:B6"/>
    <mergeCell ref="C4:C6"/>
    <mergeCell ref="A2:B2"/>
    <mergeCell ref="F5:F6"/>
    <mergeCell ref="A3:B3"/>
    <mergeCell ref="D4:D6"/>
    <mergeCell ref="E4:F4"/>
    <mergeCell ref="B7:B17"/>
    <mergeCell ref="B18:B20"/>
    <mergeCell ref="C7:C9"/>
    <mergeCell ref="C11:C16"/>
    <mergeCell ref="H7:H9"/>
    <mergeCell ref="H4:H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6"/>
  <sheetViews>
    <sheetView showGridLines="0" topLeftCell="A10" zoomScale="60" zoomScaleNormal="60" workbookViewId="0">
      <selection activeCell="I20" sqref="I20"/>
    </sheetView>
  </sheetViews>
  <sheetFormatPr baseColWidth="10" defaultColWidth="11.42578125" defaultRowHeight="15" x14ac:dyDescent="0.2"/>
  <cols>
    <col min="1" max="1" width="30.140625" style="141" customWidth="1"/>
    <col min="2" max="2" width="32.5703125" style="142" customWidth="1"/>
    <col min="3" max="3" width="20.7109375" style="141" customWidth="1"/>
    <col min="4" max="4" width="13.5703125" style="141" customWidth="1"/>
    <col min="5" max="5" width="15" style="141" customWidth="1"/>
    <col min="6" max="6" width="17.42578125" style="141" customWidth="1"/>
    <col min="7" max="7" width="35.42578125" style="141" customWidth="1"/>
    <col min="8" max="8" width="28.140625" style="143" customWidth="1"/>
    <col min="9" max="9" width="35.5703125" style="143" customWidth="1"/>
    <col min="10" max="10" width="22.140625" style="141" customWidth="1"/>
    <col min="11" max="11" width="21.42578125" style="141" customWidth="1"/>
    <col min="12" max="12" width="47.7109375" style="141" customWidth="1"/>
    <col min="13" max="15" width="21" style="141" customWidth="1"/>
    <col min="16" max="17" width="31.42578125" style="141" customWidth="1"/>
    <col min="18" max="16384" width="11.42578125" style="141"/>
  </cols>
  <sheetData>
    <row r="1" spans="1:17" ht="21" x14ac:dyDescent="0.2">
      <c r="A1" s="372" t="s">
        <v>125</v>
      </c>
      <c r="B1" s="373"/>
      <c r="C1" s="373"/>
      <c r="D1" s="373"/>
      <c r="E1" s="373"/>
      <c r="F1" s="373"/>
      <c r="G1" s="373"/>
      <c r="H1" s="373"/>
      <c r="I1" s="373"/>
      <c r="J1" s="373"/>
      <c r="K1" s="373"/>
    </row>
    <row r="2" spans="1:17" s="104" customFormat="1" ht="39" customHeight="1" x14ac:dyDescent="0.2">
      <c r="A2" s="523" t="str">
        <f>Serv.Salud!A2</f>
        <v>Herramienta número 3: Programación para el Nivel Local</v>
      </c>
      <c r="B2" s="524"/>
      <c r="C2" s="102"/>
      <c r="D2" s="102"/>
      <c r="E2" s="102"/>
      <c r="F2" s="102"/>
      <c r="G2" s="102"/>
      <c r="H2" s="102"/>
    </row>
    <row r="3" spans="1:17" s="104" customFormat="1" ht="48" customHeight="1" x14ac:dyDescent="0.2">
      <c r="A3" s="382" t="s">
        <v>344</v>
      </c>
      <c r="B3" s="382"/>
      <c r="C3" s="377" t="s">
        <v>695</v>
      </c>
      <c r="D3" s="377"/>
      <c r="E3" s="377"/>
      <c r="F3" s="377"/>
      <c r="G3" s="377"/>
      <c r="H3" s="279">
        <f>SUM(H7:H29,H36)</f>
        <v>0</v>
      </c>
    </row>
    <row r="4" spans="1:17" s="104" customFormat="1" ht="31.5" customHeight="1" x14ac:dyDescent="0.2">
      <c r="A4" s="374" t="s">
        <v>206</v>
      </c>
      <c r="B4" s="383" t="s">
        <v>205</v>
      </c>
      <c r="C4" s="383" t="s">
        <v>204</v>
      </c>
      <c r="D4" s="383" t="s">
        <v>216</v>
      </c>
      <c r="E4" s="447" t="s">
        <v>202</v>
      </c>
      <c r="F4" s="448"/>
      <c r="G4" s="383" t="s">
        <v>201</v>
      </c>
      <c r="H4" s="374" t="s">
        <v>328</v>
      </c>
      <c r="I4" s="390" t="s">
        <v>326</v>
      </c>
      <c r="J4" s="392" t="s">
        <v>327</v>
      </c>
      <c r="K4" s="393"/>
      <c r="L4" s="105" t="s">
        <v>338</v>
      </c>
      <c r="M4" s="105" t="s">
        <v>339</v>
      </c>
      <c r="N4" s="105" t="s">
        <v>340</v>
      </c>
      <c r="O4" s="106" t="s">
        <v>341</v>
      </c>
      <c r="P4" s="378" t="s">
        <v>342</v>
      </c>
      <c r="Q4" s="378" t="s">
        <v>343</v>
      </c>
    </row>
    <row r="5" spans="1:17" s="104" customFormat="1" ht="31.5" customHeight="1" x14ac:dyDescent="0.2">
      <c r="A5" s="375"/>
      <c r="B5" s="384"/>
      <c r="C5" s="384"/>
      <c r="D5" s="384"/>
      <c r="E5" s="386" t="s">
        <v>126</v>
      </c>
      <c r="F5" s="386" t="s">
        <v>127</v>
      </c>
      <c r="G5" s="384"/>
      <c r="H5" s="375"/>
      <c r="I5" s="429"/>
      <c r="J5" s="390" t="s">
        <v>200</v>
      </c>
      <c r="K5" s="390" t="s">
        <v>127</v>
      </c>
      <c r="L5" s="378" t="s">
        <v>127</v>
      </c>
      <c r="M5" s="378" t="s">
        <v>127</v>
      </c>
      <c r="N5" s="378" t="s">
        <v>127</v>
      </c>
      <c r="O5" s="378" t="s">
        <v>127</v>
      </c>
      <c r="P5" s="379"/>
      <c r="Q5" s="379"/>
    </row>
    <row r="6" spans="1:17" s="104" customFormat="1" ht="31.5" customHeight="1" x14ac:dyDescent="0.2">
      <c r="A6" s="376"/>
      <c r="B6" s="385"/>
      <c r="C6" s="385"/>
      <c r="D6" s="385"/>
      <c r="E6" s="387"/>
      <c r="F6" s="387" t="s">
        <v>128</v>
      </c>
      <c r="G6" s="385"/>
      <c r="H6" s="376"/>
      <c r="I6" s="389"/>
      <c r="J6" s="391"/>
      <c r="K6" s="391"/>
      <c r="L6" s="389"/>
      <c r="M6" s="380"/>
      <c r="N6" s="389"/>
      <c r="O6" s="389"/>
      <c r="P6" s="380"/>
      <c r="Q6" s="380"/>
    </row>
    <row r="7" spans="1:17" ht="84.75" customHeight="1" x14ac:dyDescent="0.2">
      <c r="A7" s="625" t="s">
        <v>335</v>
      </c>
      <c r="B7" s="475" t="s">
        <v>232</v>
      </c>
      <c r="C7" s="475" t="s">
        <v>296</v>
      </c>
      <c r="D7" s="630">
        <v>0</v>
      </c>
      <c r="E7" s="481"/>
      <c r="F7" s="420">
        <v>0.5</v>
      </c>
      <c r="G7" s="474" t="s">
        <v>790</v>
      </c>
      <c r="H7" s="472">
        <v>0</v>
      </c>
      <c r="I7" s="144" t="s">
        <v>526</v>
      </c>
      <c r="J7" s="208"/>
      <c r="K7" s="211">
        <v>0.5</v>
      </c>
      <c r="L7" s="211">
        <v>0.25</v>
      </c>
      <c r="M7" s="211">
        <v>0.25</v>
      </c>
      <c r="N7" s="211">
        <v>0.25</v>
      </c>
      <c r="O7" s="211">
        <v>0.25</v>
      </c>
      <c r="P7" s="291" t="s">
        <v>792</v>
      </c>
      <c r="Q7" s="291" t="s">
        <v>738</v>
      </c>
    </row>
    <row r="8" spans="1:17" ht="84.75" customHeight="1" x14ac:dyDescent="0.2">
      <c r="A8" s="626"/>
      <c r="B8" s="527"/>
      <c r="C8" s="527"/>
      <c r="D8" s="630"/>
      <c r="E8" s="538"/>
      <c r="F8" s="421"/>
      <c r="G8" s="527"/>
      <c r="H8" s="539"/>
      <c r="I8" s="144" t="s">
        <v>527</v>
      </c>
      <c r="J8" s="208"/>
      <c r="K8" s="211">
        <v>0.5</v>
      </c>
      <c r="L8" s="211">
        <v>0.25</v>
      </c>
      <c r="M8" s="211">
        <v>0.25</v>
      </c>
      <c r="N8" s="211">
        <v>0.25</v>
      </c>
      <c r="O8" s="211">
        <v>0.25</v>
      </c>
      <c r="P8" s="291" t="s">
        <v>792</v>
      </c>
      <c r="Q8" s="291" t="s">
        <v>738</v>
      </c>
    </row>
    <row r="9" spans="1:17" ht="84.75" customHeight="1" x14ac:dyDescent="0.2">
      <c r="A9" s="626"/>
      <c r="B9" s="527"/>
      <c r="C9" s="527"/>
      <c r="D9" s="630"/>
      <c r="E9" s="538"/>
      <c r="F9" s="421"/>
      <c r="G9" s="527"/>
      <c r="H9" s="539"/>
      <c r="I9" s="144" t="s">
        <v>528</v>
      </c>
      <c r="J9" s="208"/>
      <c r="K9" s="211">
        <v>0.5</v>
      </c>
      <c r="L9" s="211">
        <v>0.25</v>
      </c>
      <c r="M9" s="211">
        <v>0.25</v>
      </c>
      <c r="N9" s="211">
        <v>0.25</v>
      </c>
      <c r="O9" s="211">
        <v>0.25</v>
      </c>
      <c r="P9" s="291" t="s">
        <v>792</v>
      </c>
      <c r="Q9" s="291" t="s">
        <v>738</v>
      </c>
    </row>
    <row r="10" spans="1:17" ht="84.75" customHeight="1" x14ac:dyDescent="0.2">
      <c r="A10" s="626"/>
      <c r="B10" s="475" t="s">
        <v>299</v>
      </c>
      <c r="C10" s="159" t="s">
        <v>233</v>
      </c>
      <c r="D10" s="150">
        <v>0</v>
      </c>
      <c r="E10" s="242">
        <v>1</v>
      </c>
      <c r="F10" s="252"/>
      <c r="G10" s="74" t="s">
        <v>790</v>
      </c>
      <c r="H10" s="213">
        <v>0</v>
      </c>
      <c r="I10" s="144" t="s">
        <v>529</v>
      </c>
      <c r="J10" s="208">
        <v>1</v>
      </c>
      <c r="K10" s="211"/>
      <c r="L10" s="211"/>
      <c r="M10" s="211"/>
      <c r="N10" s="211"/>
      <c r="O10" s="211">
        <v>1</v>
      </c>
      <c r="P10" s="302" t="s">
        <v>835</v>
      </c>
      <c r="Q10" s="291" t="s">
        <v>738</v>
      </c>
    </row>
    <row r="11" spans="1:17" ht="84.75" customHeight="1" x14ac:dyDescent="0.2">
      <c r="A11" s="626"/>
      <c r="B11" s="527"/>
      <c r="C11" s="159" t="s">
        <v>297</v>
      </c>
      <c r="D11" s="150">
        <v>0</v>
      </c>
      <c r="E11" s="242"/>
      <c r="F11" s="252">
        <v>0.5</v>
      </c>
      <c r="G11" s="74" t="s">
        <v>790</v>
      </c>
      <c r="H11" s="213">
        <v>0</v>
      </c>
      <c r="I11" s="144" t="s">
        <v>530</v>
      </c>
      <c r="J11" s="208"/>
      <c r="K11" s="211">
        <v>0.5</v>
      </c>
      <c r="L11" s="211">
        <v>0.25</v>
      </c>
      <c r="M11" s="211">
        <v>0.25</v>
      </c>
      <c r="N11" s="211">
        <v>0.25</v>
      </c>
      <c r="O11" s="211">
        <v>0.25</v>
      </c>
      <c r="P11" s="291" t="s">
        <v>792</v>
      </c>
      <c r="Q11" s="291" t="s">
        <v>738</v>
      </c>
    </row>
    <row r="12" spans="1:17" ht="84.75" customHeight="1" x14ac:dyDescent="0.2">
      <c r="A12" s="626"/>
      <c r="B12" s="527"/>
      <c r="C12" s="159" t="s">
        <v>298</v>
      </c>
      <c r="D12" s="150">
        <v>0</v>
      </c>
      <c r="E12" s="242"/>
      <c r="F12" s="252">
        <v>0.5</v>
      </c>
      <c r="G12" s="74" t="s">
        <v>790</v>
      </c>
      <c r="H12" s="213">
        <v>0</v>
      </c>
      <c r="I12" s="144" t="s">
        <v>531</v>
      </c>
      <c r="J12" s="208"/>
      <c r="K12" s="211">
        <v>0.5</v>
      </c>
      <c r="L12" s="211">
        <v>0.25</v>
      </c>
      <c r="M12" s="211">
        <v>0.25</v>
      </c>
      <c r="N12" s="211">
        <v>0.25</v>
      </c>
      <c r="O12" s="211">
        <v>0.25</v>
      </c>
      <c r="P12" s="291" t="s">
        <v>792</v>
      </c>
      <c r="Q12" s="291" t="s">
        <v>738</v>
      </c>
    </row>
    <row r="13" spans="1:17" ht="84.75" customHeight="1" x14ac:dyDescent="0.2">
      <c r="A13" s="626"/>
      <c r="B13" s="527"/>
      <c r="C13" s="159" t="s">
        <v>300</v>
      </c>
      <c r="D13" s="150">
        <v>0</v>
      </c>
      <c r="E13" s="242"/>
      <c r="F13" s="252">
        <v>0.5</v>
      </c>
      <c r="G13" s="74" t="s">
        <v>790</v>
      </c>
      <c r="H13" s="213">
        <v>0</v>
      </c>
      <c r="I13" s="144" t="s">
        <v>532</v>
      </c>
      <c r="J13" s="208"/>
      <c r="K13" s="211">
        <v>0.5</v>
      </c>
      <c r="L13" s="211">
        <v>0.25</v>
      </c>
      <c r="M13" s="211">
        <v>0.25</v>
      </c>
      <c r="N13" s="211">
        <v>0.25</v>
      </c>
      <c r="O13" s="211">
        <v>0.25</v>
      </c>
      <c r="P13" s="291" t="s">
        <v>792</v>
      </c>
      <c r="Q13" s="291" t="s">
        <v>738</v>
      </c>
    </row>
    <row r="14" spans="1:17" ht="84.75" customHeight="1" x14ac:dyDescent="0.2">
      <c r="A14" s="626"/>
      <c r="B14" s="527"/>
      <c r="C14" s="159" t="s">
        <v>301</v>
      </c>
      <c r="D14" s="150">
        <v>0</v>
      </c>
      <c r="E14" s="242"/>
      <c r="F14" s="252">
        <v>0.5</v>
      </c>
      <c r="G14" s="74" t="s">
        <v>790</v>
      </c>
      <c r="H14" s="213">
        <v>0</v>
      </c>
      <c r="I14" s="144" t="s">
        <v>533</v>
      </c>
      <c r="J14" s="208"/>
      <c r="K14" s="211">
        <v>0.5</v>
      </c>
      <c r="L14" s="211">
        <v>0.25</v>
      </c>
      <c r="M14" s="211">
        <v>0.25</v>
      </c>
      <c r="N14" s="211">
        <v>0.25</v>
      </c>
      <c r="O14" s="211">
        <v>0.25</v>
      </c>
      <c r="P14" s="291" t="s">
        <v>792</v>
      </c>
      <c r="Q14" s="291" t="s">
        <v>738</v>
      </c>
    </row>
    <row r="15" spans="1:17" ht="84.75" customHeight="1" x14ac:dyDescent="0.2">
      <c r="A15" s="626"/>
      <c r="B15" s="527"/>
      <c r="C15" s="158" t="s">
        <v>262</v>
      </c>
      <c r="D15" s="150">
        <v>0</v>
      </c>
      <c r="E15" s="288">
        <v>1</v>
      </c>
      <c r="F15" s="218"/>
      <c r="G15" s="292" t="s">
        <v>791</v>
      </c>
      <c r="H15" s="213">
        <v>0</v>
      </c>
      <c r="I15" s="144" t="s">
        <v>534</v>
      </c>
      <c r="J15" s="304">
        <v>1</v>
      </c>
      <c r="K15" s="211"/>
      <c r="L15" s="211"/>
      <c r="M15" s="211"/>
      <c r="N15" s="211"/>
      <c r="O15" s="211">
        <v>1</v>
      </c>
      <c r="P15" s="302" t="s">
        <v>835</v>
      </c>
      <c r="Q15" s="291" t="s">
        <v>738</v>
      </c>
    </row>
    <row r="16" spans="1:17" s="148" customFormat="1" ht="84.75" customHeight="1" x14ac:dyDescent="0.2">
      <c r="A16" s="626"/>
      <c r="B16" s="527"/>
      <c r="C16" s="161" t="s">
        <v>263</v>
      </c>
      <c r="D16" s="89">
        <v>0</v>
      </c>
      <c r="E16" s="243">
        <v>1</v>
      </c>
      <c r="F16" s="253"/>
      <c r="G16" s="292" t="s">
        <v>791</v>
      </c>
      <c r="H16" s="263">
        <v>0</v>
      </c>
      <c r="I16" s="89" t="s">
        <v>535</v>
      </c>
      <c r="J16" s="250">
        <v>1</v>
      </c>
      <c r="K16" s="211"/>
      <c r="L16" s="211"/>
      <c r="M16" s="211"/>
      <c r="N16" s="211"/>
      <c r="O16" s="211">
        <v>1</v>
      </c>
      <c r="P16" s="302" t="s">
        <v>835</v>
      </c>
      <c r="Q16" s="291" t="s">
        <v>738</v>
      </c>
    </row>
    <row r="17" spans="1:17" ht="84.75" customHeight="1" x14ac:dyDescent="0.2">
      <c r="A17" s="626"/>
      <c r="B17" s="527"/>
      <c r="C17" s="167" t="s">
        <v>167</v>
      </c>
      <c r="D17" s="167"/>
      <c r="E17" s="244"/>
      <c r="F17" s="254"/>
      <c r="G17" s="168"/>
      <c r="H17" s="226">
        <v>0</v>
      </c>
      <c r="I17" s="169" t="s">
        <v>536</v>
      </c>
      <c r="J17" s="208"/>
      <c r="K17" s="211"/>
      <c r="L17" s="211"/>
      <c r="M17" s="211"/>
      <c r="N17" s="211"/>
      <c r="O17" s="211"/>
      <c r="P17" s="145"/>
      <c r="Q17" s="145"/>
    </row>
    <row r="18" spans="1:17" ht="111.75" customHeight="1" x14ac:dyDescent="0.2">
      <c r="A18" s="626"/>
      <c r="B18" s="507" t="s">
        <v>166</v>
      </c>
      <c r="C18" s="159" t="s">
        <v>244</v>
      </c>
      <c r="D18" s="151">
        <v>0</v>
      </c>
      <c r="E18" s="245"/>
      <c r="F18" s="255">
        <v>1</v>
      </c>
      <c r="G18" s="283" t="s">
        <v>730</v>
      </c>
      <c r="H18" s="213">
        <v>0</v>
      </c>
      <c r="I18" s="144" t="s">
        <v>524</v>
      </c>
      <c r="J18" s="208"/>
      <c r="K18" s="211">
        <v>1</v>
      </c>
      <c r="L18" s="211"/>
      <c r="M18" s="211"/>
      <c r="N18" s="211">
        <v>0.5</v>
      </c>
      <c r="O18" s="211">
        <v>0.5</v>
      </c>
      <c r="P18" s="284" t="s">
        <v>721</v>
      </c>
      <c r="Q18" s="284" t="s">
        <v>722</v>
      </c>
    </row>
    <row r="19" spans="1:17" ht="84.75" customHeight="1" x14ac:dyDescent="0.2">
      <c r="A19" s="626"/>
      <c r="B19" s="564"/>
      <c r="C19" s="170" t="s">
        <v>292</v>
      </c>
      <c r="D19" s="167"/>
      <c r="E19" s="244"/>
      <c r="F19" s="254"/>
      <c r="G19" s="168"/>
      <c r="H19" s="226">
        <v>0</v>
      </c>
      <c r="I19" s="169" t="s">
        <v>536</v>
      </c>
      <c r="J19" s="208"/>
      <c r="K19" s="211"/>
      <c r="L19" s="211"/>
      <c r="M19" s="211"/>
      <c r="N19" s="211"/>
      <c r="O19" s="211"/>
      <c r="P19" s="145"/>
      <c r="Q19" s="145"/>
    </row>
    <row r="20" spans="1:17" ht="84.75" customHeight="1" x14ac:dyDescent="0.2">
      <c r="A20" s="626"/>
      <c r="B20" s="564"/>
      <c r="C20" s="475" t="s">
        <v>302</v>
      </c>
      <c r="D20" s="629">
        <v>1</v>
      </c>
      <c r="E20" s="631"/>
      <c r="F20" s="632">
        <v>1</v>
      </c>
      <c r="G20" s="633" t="s">
        <v>837</v>
      </c>
      <c r="H20" s="634">
        <v>0</v>
      </c>
      <c r="I20" s="144" t="s">
        <v>522</v>
      </c>
      <c r="J20" s="208"/>
      <c r="K20" s="211">
        <v>1</v>
      </c>
      <c r="L20" s="211">
        <v>0.25</v>
      </c>
      <c r="M20" s="211">
        <v>0.25</v>
      </c>
      <c r="N20" s="211">
        <v>0.25</v>
      </c>
      <c r="O20" s="211">
        <v>0.25</v>
      </c>
      <c r="P20" s="302" t="s">
        <v>840</v>
      </c>
      <c r="Q20" s="302" t="s">
        <v>838</v>
      </c>
    </row>
    <row r="21" spans="1:17" ht="84.75" customHeight="1" x14ac:dyDescent="0.2">
      <c r="A21" s="626"/>
      <c r="B21" s="564"/>
      <c r="C21" s="527"/>
      <c r="D21" s="630"/>
      <c r="E21" s="631"/>
      <c r="F21" s="632"/>
      <c r="G21" s="630"/>
      <c r="H21" s="634"/>
      <c r="I21" s="157" t="s">
        <v>523</v>
      </c>
      <c r="J21" s="251">
        <v>2</v>
      </c>
      <c r="K21" s="261"/>
      <c r="L21" s="211"/>
      <c r="M21" s="211">
        <v>0.5</v>
      </c>
      <c r="N21" s="211"/>
      <c r="O21" s="211">
        <v>0.5</v>
      </c>
      <c r="P21" s="302" t="s">
        <v>839</v>
      </c>
      <c r="Q21" s="302" t="s">
        <v>838</v>
      </c>
    </row>
    <row r="22" spans="1:17" ht="100.5" customHeight="1" x14ac:dyDescent="0.2">
      <c r="A22" s="626"/>
      <c r="B22" s="564"/>
      <c r="C22" s="159" t="s">
        <v>303</v>
      </c>
      <c r="D22" s="164">
        <v>0</v>
      </c>
      <c r="E22" s="246"/>
      <c r="F22" s="256">
        <v>1</v>
      </c>
      <c r="G22" s="305" t="s">
        <v>836</v>
      </c>
      <c r="H22" s="264">
        <v>0</v>
      </c>
      <c r="I22" s="157" t="s">
        <v>525</v>
      </c>
      <c r="J22" s="251"/>
      <c r="K22" s="261">
        <v>1</v>
      </c>
      <c r="L22" s="211">
        <v>0.25</v>
      </c>
      <c r="M22" s="211">
        <v>0.25</v>
      </c>
      <c r="N22" s="211">
        <v>0.25</v>
      </c>
      <c r="O22" s="211">
        <v>0.25</v>
      </c>
      <c r="P22" s="284" t="s">
        <v>724</v>
      </c>
      <c r="Q22" s="284" t="s">
        <v>722</v>
      </c>
    </row>
    <row r="23" spans="1:17" s="148" customFormat="1" ht="84.75" customHeight="1" x14ac:dyDescent="0.2">
      <c r="A23" s="626"/>
      <c r="B23" s="628" t="s">
        <v>245</v>
      </c>
      <c r="C23" s="171" t="s">
        <v>246</v>
      </c>
      <c r="D23" s="182"/>
      <c r="E23" s="247"/>
      <c r="F23" s="257"/>
      <c r="G23" s="237"/>
      <c r="H23" s="265">
        <v>0</v>
      </c>
      <c r="I23" s="169" t="s">
        <v>536</v>
      </c>
      <c r="J23" s="250"/>
      <c r="K23" s="260"/>
      <c r="L23" s="211"/>
      <c r="M23" s="211"/>
      <c r="N23" s="211"/>
      <c r="O23" s="211"/>
      <c r="P23" s="147"/>
      <c r="Q23" s="147"/>
    </row>
    <row r="24" spans="1:17" s="148" customFormat="1" ht="84.75" customHeight="1" x14ac:dyDescent="0.2">
      <c r="A24" s="626"/>
      <c r="B24" s="628"/>
      <c r="C24" s="171" t="s">
        <v>247</v>
      </c>
      <c r="D24" s="182"/>
      <c r="E24" s="247"/>
      <c r="F24" s="257"/>
      <c r="G24" s="237"/>
      <c r="H24" s="265">
        <v>0</v>
      </c>
      <c r="I24" s="169" t="s">
        <v>536</v>
      </c>
      <c r="J24" s="250"/>
      <c r="K24" s="260"/>
      <c r="L24" s="211"/>
      <c r="M24" s="211"/>
      <c r="N24" s="211"/>
      <c r="O24" s="211"/>
      <c r="P24" s="147"/>
      <c r="Q24" s="147"/>
    </row>
    <row r="25" spans="1:17" s="148" customFormat="1" ht="84.75" customHeight="1" x14ac:dyDescent="0.2">
      <c r="A25" s="626"/>
      <c r="B25" s="628"/>
      <c r="C25" s="171" t="s">
        <v>304</v>
      </c>
      <c r="D25" s="182"/>
      <c r="E25" s="247"/>
      <c r="F25" s="257"/>
      <c r="G25" s="237"/>
      <c r="H25" s="265">
        <v>0</v>
      </c>
      <c r="I25" s="169" t="s">
        <v>536</v>
      </c>
      <c r="J25" s="250"/>
      <c r="K25" s="260"/>
      <c r="L25" s="211"/>
      <c r="M25" s="211"/>
      <c r="N25" s="211"/>
      <c r="O25" s="211"/>
      <c r="P25" s="147"/>
      <c r="Q25" s="147"/>
    </row>
    <row r="26" spans="1:17" s="104" customFormat="1" ht="84.75" customHeight="1" x14ac:dyDescent="0.2">
      <c r="A26" s="626"/>
      <c r="B26" s="627" t="s">
        <v>165</v>
      </c>
      <c r="C26" s="172" t="s">
        <v>164</v>
      </c>
      <c r="D26" s="238"/>
      <c r="E26" s="248"/>
      <c r="F26" s="258"/>
      <c r="G26" s="168"/>
      <c r="H26" s="228">
        <v>0</v>
      </c>
      <c r="I26" s="169" t="s">
        <v>536</v>
      </c>
      <c r="J26" s="189"/>
      <c r="K26" s="262"/>
      <c r="L26" s="262"/>
      <c r="M26" s="262"/>
      <c r="N26" s="107"/>
      <c r="O26" s="107"/>
      <c r="P26" s="73"/>
      <c r="Q26" s="73"/>
    </row>
    <row r="27" spans="1:17" s="104" customFormat="1" ht="84.75" customHeight="1" x14ac:dyDescent="0.2">
      <c r="A27" s="626"/>
      <c r="B27" s="627"/>
      <c r="C27" s="173" t="s">
        <v>305</v>
      </c>
      <c r="D27" s="172"/>
      <c r="E27" s="248"/>
      <c r="F27" s="258"/>
      <c r="G27" s="239"/>
      <c r="H27" s="228">
        <v>0</v>
      </c>
      <c r="I27" s="169" t="s">
        <v>536</v>
      </c>
      <c r="J27" s="189"/>
      <c r="K27" s="107"/>
      <c r="L27" s="107"/>
      <c r="M27" s="107"/>
      <c r="N27" s="107"/>
      <c r="O27" s="107"/>
      <c r="P27" s="73"/>
      <c r="Q27" s="73"/>
    </row>
    <row r="28" spans="1:17" s="104" customFormat="1" ht="84.75" customHeight="1" x14ac:dyDescent="0.2">
      <c r="A28" s="626"/>
      <c r="B28" s="627"/>
      <c r="C28" s="173" t="s">
        <v>306</v>
      </c>
      <c r="D28" s="172"/>
      <c r="E28" s="249"/>
      <c r="F28" s="259"/>
      <c r="G28" s="241"/>
      <c r="H28" s="228">
        <v>0</v>
      </c>
      <c r="I28" s="169" t="s">
        <v>536</v>
      </c>
      <c r="J28" s="189"/>
      <c r="K28" s="107"/>
      <c r="L28" s="107"/>
      <c r="M28" s="107"/>
      <c r="N28" s="107"/>
      <c r="O28" s="107"/>
      <c r="P28" s="73"/>
      <c r="Q28" s="73"/>
    </row>
    <row r="29" spans="1:17" s="104" customFormat="1" ht="84.75" customHeight="1" x14ac:dyDescent="0.2">
      <c r="A29" s="626"/>
      <c r="B29" s="627"/>
      <c r="C29" s="173" t="s">
        <v>307</v>
      </c>
      <c r="D29" s="240"/>
      <c r="E29" s="249"/>
      <c r="F29" s="259"/>
      <c r="G29" s="241"/>
      <c r="H29" s="228">
        <v>0</v>
      </c>
      <c r="I29" s="169" t="s">
        <v>536</v>
      </c>
      <c r="J29" s="189"/>
      <c r="K29" s="107"/>
      <c r="L29" s="107"/>
      <c r="M29" s="107"/>
      <c r="N29" s="107"/>
      <c r="O29" s="107"/>
      <c r="P29" s="73"/>
      <c r="Q29" s="73"/>
    </row>
    <row r="30" spans="1:17" x14ac:dyDescent="0.2">
      <c r="B30" s="432" t="s">
        <v>131</v>
      </c>
      <c r="C30" s="435" t="s">
        <v>60</v>
      </c>
      <c r="D30" s="435" t="s">
        <v>59</v>
      </c>
      <c r="E30" s="434" t="s">
        <v>132</v>
      </c>
      <c r="F30" s="434"/>
      <c r="G30" s="434"/>
      <c r="H30" s="434"/>
      <c r="I30" s="428" t="s">
        <v>177</v>
      </c>
    </row>
    <row r="31" spans="1:17" x14ac:dyDescent="0.2">
      <c r="B31" s="433"/>
      <c r="C31" s="436"/>
      <c r="D31" s="436"/>
      <c r="E31" s="103" t="s">
        <v>133</v>
      </c>
      <c r="F31" s="103" t="s">
        <v>134</v>
      </c>
      <c r="G31" s="103" t="s">
        <v>135</v>
      </c>
      <c r="H31" s="103" t="s">
        <v>136</v>
      </c>
      <c r="I31" s="428"/>
    </row>
    <row r="32" spans="1:17" ht="60" x14ac:dyDescent="0.2">
      <c r="B32" s="306" t="s">
        <v>841</v>
      </c>
      <c r="C32" s="307" t="s">
        <v>691</v>
      </c>
      <c r="D32" s="282">
        <v>1</v>
      </c>
      <c r="E32" s="107">
        <v>0.25</v>
      </c>
      <c r="F32" s="107">
        <v>0.25</v>
      </c>
      <c r="G32" s="107">
        <v>0.25</v>
      </c>
      <c r="H32" s="107">
        <v>0.25</v>
      </c>
      <c r="I32" s="108">
        <f>SUM(E32:H32)</f>
        <v>1</v>
      </c>
    </row>
    <row r="33" spans="2:9" ht="45" x14ac:dyDescent="0.2">
      <c r="B33" s="306" t="s">
        <v>842</v>
      </c>
      <c r="C33" s="307" t="s">
        <v>843</v>
      </c>
      <c r="D33" s="282">
        <v>0.8</v>
      </c>
      <c r="E33" s="107">
        <v>0.25</v>
      </c>
      <c r="F33" s="107">
        <v>0.25</v>
      </c>
      <c r="G33" s="107">
        <v>0.25</v>
      </c>
      <c r="H33" s="107">
        <v>0.25</v>
      </c>
      <c r="I33" s="108">
        <f>SUM(E33:H33)</f>
        <v>1</v>
      </c>
    </row>
    <row r="34" spans="2:9" x14ac:dyDescent="0.2">
      <c r="B34" s="64" t="e">
        <f>#REF!</f>
        <v>#REF!</v>
      </c>
      <c r="C34" s="73"/>
      <c r="D34" s="73"/>
      <c r="E34" s="107"/>
      <c r="F34" s="107"/>
      <c r="G34" s="107"/>
      <c r="H34" s="107"/>
      <c r="I34" s="108">
        <f>SUM(E34:H34)</f>
        <v>0</v>
      </c>
    </row>
    <row r="35" spans="2:9" ht="37.5" x14ac:dyDescent="0.2">
      <c r="H35" s="109" t="s">
        <v>346</v>
      </c>
    </row>
    <row r="36" spans="2:9" ht="63.75" customHeight="1" x14ac:dyDescent="0.2">
      <c r="H36" s="110"/>
    </row>
  </sheetData>
  <protectedRanges>
    <protectedRange sqref="D26" name="Rango2_1_2_3_4"/>
    <protectedRange sqref="D27:E27" name="Rango2_1_1_3_1"/>
    <protectedRange sqref="D28:E29" name="Rango2_1_2_3_5_1"/>
  </protectedRanges>
  <mergeCells count="46">
    <mergeCell ref="H7:H9"/>
    <mergeCell ref="C3:G3"/>
    <mergeCell ref="D7:D9"/>
    <mergeCell ref="E7:E9"/>
    <mergeCell ref="F7:F9"/>
    <mergeCell ref="G7:G9"/>
    <mergeCell ref="Q4:Q6"/>
    <mergeCell ref="L5:L6"/>
    <mergeCell ref="N5:N6"/>
    <mergeCell ref="O5:O6"/>
    <mergeCell ref="J5:J6"/>
    <mergeCell ref="M5:M6"/>
    <mergeCell ref="K5:K6"/>
    <mergeCell ref="P4:P6"/>
    <mergeCell ref="I30:I31"/>
    <mergeCell ref="B18:B22"/>
    <mergeCell ref="I4:I6"/>
    <mergeCell ref="B23:B25"/>
    <mergeCell ref="E30:H30"/>
    <mergeCell ref="B10:B17"/>
    <mergeCell ref="C20:C21"/>
    <mergeCell ref="D20:D21"/>
    <mergeCell ref="E20:E21"/>
    <mergeCell ref="B30:B31"/>
    <mergeCell ref="E5:E6"/>
    <mergeCell ref="C30:C31"/>
    <mergeCell ref="D30:D31"/>
    <mergeCell ref="F20:F21"/>
    <mergeCell ref="G20:G21"/>
    <mergeCell ref="H20:H21"/>
    <mergeCell ref="A1:K1"/>
    <mergeCell ref="A4:A6"/>
    <mergeCell ref="B4:B6"/>
    <mergeCell ref="C4:C6"/>
    <mergeCell ref="A7:A29"/>
    <mergeCell ref="A2:B2"/>
    <mergeCell ref="A3:B3"/>
    <mergeCell ref="H4:H6"/>
    <mergeCell ref="C7:C9"/>
    <mergeCell ref="F5:F6"/>
    <mergeCell ref="B26:B29"/>
    <mergeCell ref="J4:K4"/>
    <mergeCell ref="G4:G6"/>
    <mergeCell ref="D4:D6"/>
    <mergeCell ref="E4:F4"/>
    <mergeCell ref="B7:B9"/>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3"/>
  <sheetViews>
    <sheetView showGridLines="0" zoomScale="60" zoomScaleNormal="60" workbookViewId="0">
      <pane xSplit="1" ySplit="6" topLeftCell="B88" activePane="bottomRight" state="frozen"/>
      <selection pane="topRight" activeCell="B1" sqref="B1"/>
      <selection pane="bottomLeft" activeCell="A7" sqref="A7"/>
      <selection pane="bottomRight" activeCell="F135" sqref="F135"/>
    </sheetView>
  </sheetViews>
  <sheetFormatPr baseColWidth="10" defaultColWidth="11.42578125" defaultRowHeight="15" x14ac:dyDescent="0.2"/>
  <cols>
    <col min="1" max="1" width="35.7109375" style="141" customWidth="1"/>
    <col min="2" max="2" width="40.7109375" style="141" customWidth="1"/>
    <col min="3" max="3" width="49.140625" style="141" customWidth="1"/>
    <col min="4" max="4" width="42.42578125" style="141" customWidth="1"/>
    <col min="5" max="5" width="21.42578125" style="141" customWidth="1"/>
    <col min="6" max="6" width="20" style="141" customWidth="1"/>
    <col min="7" max="7" width="28.28515625" style="141" customWidth="1"/>
    <col min="8" max="8" width="24.7109375" style="143" customWidth="1"/>
    <col min="9" max="9" width="48.7109375" style="141" customWidth="1"/>
    <col min="10" max="10" width="16" style="141" customWidth="1"/>
    <col min="11" max="11" width="20.85546875" style="141" customWidth="1"/>
    <col min="12" max="15" width="21.28515625" style="141" customWidth="1"/>
    <col min="16" max="17" width="24.7109375" style="141" customWidth="1"/>
    <col min="18" max="16384" width="11.42578125" style="141"/>
  </cols>
  <sheetData>
    <row r="1" spans="1:17" ht="21" x14ac:dyDescent="0.2">
      <c r="A1" s="372" t="s">
        <v>125</v>
      </c>
      <c r="B1" s="373"/>
      <c r="C1" s="373"/>
      <c r="D1" s="373"/>
      <c r="E1" s="373"/>
      <c r="F1" s="373"/>
      <c r="G1" s="373"/>
      <c r="H1" s="373"/>
      <c r="I1" s="373"/>
      <c r="J1" s="373"/>
      <c r="K1" s="373"/>
    </row>
    <row r="2" spans="1:17" s="104" customFormat="1" ht="39" customHeight="1" x14ac:dyDescent="0.2">
      <c r="A2" s="523" t="str">
        <f>Serv.Salud!A2</f>
        <v>Herramienta número 3: Programación para el Nivel Local</v>
      </c>
      <c r="B2" s="524"/>
      <c r="C2" s="102"/>
      <c r="D2" s="102"/>
      <c r="E2" s="102"/>
      <c r="F2" s="102"/>
      <c r="G2" s="102"/>
      <c r="H2" s="102"/>
    </row>
    <row r="3" spans="1:17" s="104" customFormat="1" ht="48" customHeight="1" x14ac:dyDescent="0.2">
      <c r="A3" s="382" t="s">
        <v>344</v>
      </c>
      <c r="B3" s="382"/>
      <c r="C3" s="377" t="s">
        <v>695</v>
      </c>
      <c r="D3" s="377"/>
      <c r="E3" s="377"/>
      <c r="F3" s="377"/>
      <c r="G3" s="377"/>
      <c r="H3" s="279">
        <f>SUM(H7:H94,H101,H143)</f>
        <v>0</v>
      </c>
    </row>
    <row r="4" spans="1:17" s="104" customFormat="1" ht="31.5" customHeight="1" x14ac:dyDescent="0.2">
      <c r="A4" s="374" t="s">
        <v>206</v>
      </c>
      <c r="B4" s="383" t="s">
        <v>205</v>
      </c>
      <c r="C4" s="383" t="s">
        <v>204</v>
      </c>
      <c r="D4" s="383" t="s">
        <v>216</v>
      </c>
      <c r="E4" s="447" t="s">
        <v>202</v>
      </c>
      <c r="F4" s="448"/>
      <c r="G4" s="383" t="s">
        <v>201</v>
      </c>
      <c r="H4" s="374" t="s">
        <v>328</v>
      </c>
      <c r="I4" s="390" t="s">
        <v>326</v>
      </c>
      <c r="J4" s="392" t="s">
        <v>327</v>
      </c>
      <c r="K4" s="393"/>
      <c r="L4" s="105" t="s">
        <v>338</v>
      </c>
      <c r="M4" s="105" t="s">
        <v>339</v>
      </c>
      <c r="N4" s="105" t="s">
        <v>340</v>
      </c>
      <c r="O4" s="106" t="s">
        <v>341</v>
      </c>
      <c r="P4" s="378" t="s">
        <v>342</v>
      </c>
      <c r="Q4" s="378" t="s">
        <v>343</v>
      </c>
    </row>
    <row r="5" spans="1:17" s="104" customFormat="1" ht="31.5" customHeight="1" x14ac:dyDescent="0.2">
      <c r="A5" s="375"/>
      <c r="B5" s="384"/>
      <c r="C5" s="384"/>
      <c r="D5" s="384"/>
      <c r="E5" s="386" t="s">
        <v>126</v>
      </c>
      <c r="F5" s="386" t="s">
        <v>127</v>
      </c>
      <c r="G5" s="384"/>
      <c r="H5" s="375"/>
      <c r="I5" s="429"/>
      <c r="J5" s="390" t="s">
        <v>200</v>
      </c>
      <c r="K5" s="390" t="s">
        <v>127</v>
      </c>
      <c r="L5" s="378" t="s">
        <v>127</v>
      </c>
      <c r="M5" s="378" t="s">
        <v>127</v>
      </c>
      <c r="N5" s="378" t="s">
        <v>127</v>
      </c>
      <c r="O5" s="378" t="s">
        <v>127</v>
      </c>
      <c r="P5" s="379"/>
      <c r="Q5" s="379"/>
    </row>
    <row r="6" spans="1:17" s="104" customFormat="1" ht="31.5" customHeight="1" x14ac:dyDescent="0.2">
      <c r="A6" s="376"/>
      <c r="B6" s="385"/>
      <c r="C6" s="385"/>
      <c r="D6" s="385"/>
      <c r="E6" s="387"/>
      <c r="F6" s="387" t="s">
        <v>128</v>
      </c>
      <c r="G6" s="385"/>
      <c r="H6" s="376"/>
      <c r="I6" s="389"/>
      <c r="J6" s="391"/>
      <c r="K6" s="391"/>
      <c r="L6" s="389"/>
      <c r="M6" s="380"/>
      <c r="N6" s="389"/>
      <c r="O6" s="389"/>
      <c r="P6" s="380"/>
      <c r="Q6" s="380"/>
    </row>
    <row r="7" spans="1:17" ht="84.75" customHeight="1" x14ac:dyDescent="0.2">
      <c r="A7" s="590" t="s">
        <v>336</v>
      </c>
      <c r="B7" s="399" t="s">
        <v>174</v>
      </c>
      <c r="C7" s="681" t="s">
        <v>173</v>
      </c>
      <c r="D7" s="683">
        <v>1</v>
      </c>
      <c r="E7" s="684"/>
      <c r="F7" s="686">
        <v>1</v>
      </c>
      <c r="G7" s="681" t="s">
        <v>876</v>
      </c>
      <c r="H7" s="677">
        <v>0</v>
      </c>
      <c r="I7" s="145" t="s">
        <v>644</v>
      </c>
      <c r="J7" s="208"/>
      <c r="K7" s="211">
        <v>1</v>
      </c>
      <c r="L7" s="211">
        <v>0.25</v>
      </c>
      <c r="M7" s="211">
        <v>0.25</v>
      </c>
      <c r="N7" s="211">
        <v>0.25</v>
      </c>
      <c r="O7" s="211">
        <v>0.25</v>
      </c>
      <c r="P7" s="291" t="s">
        <v>739</v>
      </c>
      <c r="Q7" s="291" t="s">
        <v>738</v>
      </c>
    </row>
    <row r="8" spans="1:17" ht="84.75" customHeight="1" x14ac:dyDescent="0.2">
      <c r="A8" s="591"/>
      <c r="B8" s="400"/>
      <c r="C8" s="682"/>
      <c r="D8" s="682"/>
      <c r="E8" s="685"/>
      <c r="F8" s="687"/>
      <c r="G8" s="682"/>
      <c r="H8" s="678"/>
      <c r="I8" s="145" t="s">
        <v>645</v>
      </c>
      <c r="J8" s="208"/>
      <c r="K8" s="211">
        <v>1</v>
      </c>
      <c r="L8" s="211">
        <v>0.25</v>
      </c>
      <c r="M8" s="211">
        <v>0.25</v>
      </c>
      <c r="N8" s="211">
        <v>0.25</v>
      </c>
      <c r="O8" s="211">
        <v>0.25</v>
      </c>
      <c r="P8" s="291" t="s">
        <v>740</v>
      </c>
      <c r="Q8" s="291" t="s">
        <v>738</v>
      </c>
    </row>
    <row r="9" spans="1:17" ht="84.75" customHeight="1" x14ac:dyDescent="0.2">
      <c r="A9" s="591"/>
      <c r="B9" s="400"/>
      <c r="C9" s="688"/>
      <c r="D9" s="688"/>
      <c r="E9" s="685"/>
      <c r="F9" s="687"/>
      <c r="G9" s="688"/>
      <c r="H9" s="707"/>
      <c r="I9" s="145" t="s">
        <v>646</v>
      </c>
      <c r="J9" s="208"/>
      <c r="K9" s="211">
        <v>1</v>
      </c>
      <c r="L9" s="211">
        <v>0.25</v>
      </c>
      <c r="M9" s="211">
        <v>0.25</v>
      </c>
      <c r="N9" s="211">
        <v>0.25</v>
      </c>
      <c r="O9" s="211">
        <v>0.25</v>
      </c>
      <c r="P9" s="291" t="s">
        <v>740</v>
      </c>
      <c r="Q9" s="291" t="s">
        <v>738</v>
      </c>
    </row>
    <row r="10" spans="1:17" ht="84.75" customHeight="1" x14ac:dyDescent="0.2">
      <c r="A10" s="591"/>
      <c r="B10" s="400"/>
      <c r="C10" s="681" t="s">
        <v>172</v>
      </c>
      <c r="D10" s="683">
        <v>1</v>
      </c>
      <c r="E10" s="684"/>
      <c r="F10" s="686">
        <v>1</v>
      </c>
      <c r="G10" s="681" t="s">
        <v>876</v>
      </c>
      <c r="H10" s="677">
        <v>0</v>
      </c>
      <c r="I10" s="145" t="s">
        <v>545</v>
      </c>
      <c r="J10" s="208"/>
      <c r="K10" s="211">
        <v>1</v>
      </c>
      <c r="L10" s="211">
        <v>0.25</v>
      </c>
      <c r="M10" s="211">
        <v>0.25</v>
      </c>
      <c r="N10" s="211">
        <v>0.25</v>
      </c>
      <c r="O10" s="211">
        <v>0.25</v>
      </c>
      <c r="P10" s="291" t="s">
        <v>741</v>
      </c>
      <c r="Q10" s="291" t="s">
        <v>738</v>
      </c>
    </row>
    <row r="11" spans="1:17" ht="84.75" customHeight="1" x14ac:dyDescent="0.2">
      <c r="A11" s="591"/>
      <c r="B11" s="400"/>
      <c r="C11" s="682"/>
      <c r="D11" s="682"/>
      <c r="E11" s="685"/>
      <c r="F11" s="687"/>
      <c r="G11" s="682"/>
      <c r="H11" s="678"/>
      <c r="I11" s="145" t="s">
        <v>546</v>
      </c>
      <c r="J11" s="208"/>
      <c r="K11" s="211">
        <v>1</v>
      </c>
      <c r="L11" s="211">
        <v>0.25</v>
      </c>
      <c r="M11" s="211">
        <v>0.25</v>
      </c>
      <c r="N11" s="211">
        <v>0.25</v>
      </c>
      <c r="O11" s="211">
        <v>0.25</v>
      </c>
      <c r="P11" s="291" t="s">
        <v>742</v>
      </c>
      <c r="Q11" s="291" t="s">
        <v>738</v>
      </c>
    </row>
    <row r="12" spans="1:17" ht="84.75" customHeight="1" x14ac:dyDescent="0.2">
      <c r="A12" s="591"/>
      <c r="B12" s="400"/>
      <c r="C12" s="682"/>
      <c r="D12" s="682"/>
      <c r="E12" s="685"/>
      <c r="F12" s="687"/>
      <c r="G12" s="688"/>
      <c r="H12" s="678"/>
      <c r="I12" s="145" t="s">
        <v>547</v>
      </c>
      <c r="J12" s="208"/>
      <c r="K12" s="211">
        <v>1</v>
      </c>
      <c r="L12" s="211">
        <v>0.25</v>
      </c>
      <c r="M12" s="211">
        <v>0.25</v>
      </c>
      <c r="N12" s="211">
        <v>0.25</v>
      </c>
      <c r="O12" s="211">
        <v>0.25</v>
      </c>
      <c r="P12" s="291" t="s">
        <v>743</v>
      </c>
      <c r="Q12" s="291" t="s">
        <v>738</v>
      </c>
    </row>
    <row r="13" spans="1:17" s="148" customFormat="1" ht="84.75" customHeight="1" x14ac:dyDescent="0.2">
      <c r="A13" s="591"/>
      <c r="B13" s="638" t="s">
        <v>367</v>
      </c>
      <c r="C13" s="176" t="s">
        <v>308</v>
      </c>
      <c r="D13" s="177"/>
      <c r="E13" s="266"/>
      <c r="F13" s="270"/>
      <c r="G13" s="179"/>
      <c r="H13" s="271">
        <v>0</v>
      </c>
      <c r="I13" s="180" t="s">
        <v>515</v>
      </c>
      <c r="J13" s="209"/>
      <c r="K13" s="211"/>
      <c r="L13" s="211"/>
      <c r="M13" s="211"/>
      <c r="N13" s="211"/>
      <c r="O13" s="211"/>
      <c r="P13" s="147"/>
      <c r="Q13" s="147"/>
    </row>
    <row r="14" spans="1:17" s="148" customFormat="1" ht="84.75" customHeight="1" x14ac:dyDescent="0.2">
      <c r="A14" s="591"/>
      <c r="B14" s="639"/>
      <c r="C14" s="181" t="s">
        <v>171</v>
      </c>
      <c r="D14" s="182"/>
      <c r="E14" s="266"/>
      <c r="F14" s="270"/>
      <c r="G14" s="178"/>
      <c r="H14" s="271">
        <v>0</v>
      </c>
      <c r="I14" s="180" t="s">
        <v>515</v>
      </c>
      <c r="J14" s="209"/>
      <c r="K14" s="211"/>
      <c r="L14" s="211"/>
      <c r="M14" s="211"/>
      <c r="N14" s="211"/>
      <c r="O14" s="211"/>
      <c r="P14" s="147"/>
      <c r="Q14" s="147"/>
    </row>
    <row r="15" spans="1:17" s="148" customFormat="1" ht="84.75" customHeight="1" x14ac:dyDescent="0.2">
      <c r="A15" s="591"/>
      <c r="B15" s="639"/>
      <c r="C15" s="165" t="s">
        <v>248</v>
      </c>
      <c r="D15" s="90">
        <v>1</v>
      </c>
      <c r="E15" s="267"/>
      <c r="F15" s="107">
        <v>1</v>
      </c>
      <c r="G15" s="320" t="s">
        <v>877</v>
      </c>
      <c r="H15" s="272">
        <v>0</v>
      </c>
      <c r="I15" s="147" t="s">
        <v>548</v>
      </c>
      <c r="J15" s="209"/>
      <c r="K15" s="211">
        <v>1</v>
      </c>
      <c r="L15" s="211">
        <v>0.25</v>
      </c>
      <c r="M15" s="211">
        <v>0.25</v>
      </c>
      <c r="N15" s="211">
        <v>0.25</v>
      </c>
      <c r="O15" s="211">
        <v>0.25</v>
      </c>
      <c r="P15" s="321" t="s">
        <v>878</v>
      </c>
      <c r="Q15" s="291" t="s">
        <v>738</v>
      </c>
    </row>
    <row r="16" spans="1:17" ht="84.75" customHeight="1" x14ac:dyDescent="0.2">
      <c r="A16" s="591"/>
      <c r="B16" s="452" t="s">
        <v>170</v>
      </c>
      <c r="C16" s="643" t="s">
        <v>289</v>
      </c>
      <c r="D16" s="643">
        <v>160</v>
      </c>
      <c r="E16" s="679"/>
      <c r="F16" s="414">
        <v>1</v>
      </c>
      <c r="G16" s="643" t="s">
        <v>880</v>
      </c>
      <c r="H16" s="641">
        <v>0</v>
      </c>
      <c r="I16" s="145" t="s">
        <v>549</v>
      </c>
      <c r="J16" s="208"/>
      <c r="K16" s="211">
        <v>1</v>
      </c>
      <c r="L16" s="211">
        <v>0.25</v>
      </c>
      <c r="M16" s="211">
        <v>0.25</v>
      </c>
      <c r="N16" s="211">
        <v>0.25</v>
      </c>
      <c r="O16" s="211">
        <v>0.25</v>
      </c>
      <c r="P16" s="308" t="s">
        <v>844</v>
      </c>
      <c r="Q16" s="308" t="s">
        <v>785</v>
      </c>
    </row>
    <row r="17" spans="1:17" ht="84.75" customHeight="1" x14ac:dyDescent="0.2">
      <c r="A17" s="591"/>
      <c r="B17" s="453"/>
      <c r="C17" s="644"/>
      <c r="D17" s="644"/>
      <c r="E17" s="680"/>
      <c r="F17" s="415"/>
      <c r="G17" s="644"/>
      <c r="H17" s="642"/>
      <c r="I17" s="145" t="s">
        <v>550</v>
      </c>
      <c r="J17" s="208"/>
      <c r="K17" s="211">
        <v>1</v>
      </c>
      <c r="L17" s="211">
        <v>0.25</v>
      </c>
      <c r="M17" s="211">
        <v>0.25</v>
      </c>
      <c r="N17" s="211">
        <v>0.25</v>
      </c>
      <c r="O17" s="211">
        <v>0.25</v>
      </c>
      <c r="P17" s="308" t="s">
        <v>845</v>
      </c>
      <c r="Q17" s="308" t="s">
        <v>785</v>
      </c>
    </row>
    <row r="18" spans="1:17" ht="84.75" customHeight="1" x14ac:dyDescent="0.2">
      <c r="A18" s="591"/>
      <c r="B18" s="453"/>
      <c r="C18" s="644"/>
      <c r="D18" s="644"/>
      <c r="E18" s="680"/>
      <c r="F18" s="415"/>
      <c r="G18" s="644"/>
      <c r="H18" s="642"/>
      <c r="I18" s="145" t="s">
        <v>551</v>
      </c>
      <c r="J18" s="208"/>
      <c r="K18" s="211">
        <v>1</v>
      </c>
      <c r="L18" s="211">
        <v>0.25</v>
      </c>
      <c r="M18" s="211">
        <v>0.25</v>
      </c>
      <c r="N18" s="211">
        <v>0.25</v>
      </c>
      <c r="O18" s="211">
        <v>0.25</v>
      </c>
      <c r="P18" s="308" t="s">
        <v>846</v>
      </c>
      <c r="Q18" s="308" t="s">
        <v>785</v>
      </c>
    </row>
    <row r="19" spans="1:17" ht="84.75" customHeight="1" x14ac:dyDescent="0.2">
      <c r="A19" s="591"/>
      <c r="B19" s="640"/>
      <c r="C19" s="643" t="s">
        <v>309</v>
      </c>
      <c r="D19" s="694">
        <v>1</v>
      </c>
      <c r="E19" s="679"/>
      <c r="F19" s="414">
        <v>1</v>
      </c>
      <c r="G19" s="643" t="s">
        <v>881</v>
      </c>
      <c r="H19" s="641">
        <v>0</v>
      </c>
      <c r="I19" s="145" t="s">
        <v>552</v>
      </c>
      <c r="J19" s="208"/>
      <c r="K19" s="211">
        <v>1</v>
      </c>
      <c r="L19" s="211">
        <v>0.25</v>
      </c>
      <c r="M19" s="211">
        <v>0.25</v>
      </c>
      <c r="N19" s="211">
        <v>0.25</v>
      </c>
      <c r="O19" s="211">
        <v>0.25</v>
      </c>
      <c r="P19" s="308" t="s">
        <v>846</v>
      </c>
      <c r="Q19" s="308" t="s">
        <v>785</v>
      </c>
    </row>
    <row r="20" spans="1:17" ht="84.75" customHeight="1" x14ac:dyDescent="0.2">
      <c r="A20" s="591"/>
      <c r="B20" s="640"/>
      <c r="C20" s="644"/>
      <c r="D20" s="644"/>
      <c r="E20" s="680"/>
      <c r="F20" s="415"/>
      <c r="G20" s="644"/>
      <c r="H20" s="642"/>
      <c r="I20" s="145" t="s">
        <v>553</v>
      </c>
      <c r="J20" s="208"/>
      <c r="K20" s="211">
        <v>1</v>
      </c>
      <c r="L20" s="211">
        <v>0.25</v>
      </c>
      <c r="M20" s="211">
        <v>0.25</v>
      </c>
      <c r="N20" s="211">
        <v>0.25</v>
      </c>
      <c r="O20" s="211">
        <v>0.25</v>
      </c>
      <c r="P20" s="308" t="s">
        <v>847</v>
      </c>
      <c r="Q20" s="308" t="s">
        <v>785</v>
      </c>
    </row>
    <row r="21" spans="1:17" ht="84.75" customHeight="1" x14ac:dyDescent="0.2">
      <c r="A21" s="591"/>
      <c r="B21" s="640"/>
      <c r="C21" s="644"/>
      <c r="D21" s="644"/>
      <c r="E21" s="680"/>
      <c r="F21" s="415"/>
      <c r="G21" s="644"/>
      <c r="H21" s="642"/>
      <c r="I21" s="145" t="s">
        <v>554</v>
      </c>
      <c r="J21" s="208"/>
      <c r="K21" s="211">
        <v>1</v>
      </c>
      <c r="L21" s="211">
        <v>0.25</v>
      </c>
      <c r="M21" s="211">
        <v>0.25</v>
      </c>
      <c r="N21" s="211">
        <v>0.25</v>
      </c>
      <c r="O21" s="211">
        <v>0.25</v>
      </c>
      <c r="P21" s="308" t="s">
        <v>848</v>
      </c>
      <c r="Q21" s="308" t="s">
        <v>785</v>
      </c>
    </row>
    <row r="22" spans="1:17" ht="84.75" customHeight="1" x14ac:dyDescent="0.2">
      <c r="A22" s="591"/>
      <c r="B22" s="640"/>
      <c r="C22" s="644"/>
      <c r="D22" s="644"/>
      <c r="E22" s="680"/>
      <c r="F22" s="415"/>
      <c r="G22" s="644"/>
      <c r="H22" s="642"/>
      <c r="I22" s="145" t="s">
        <v>555</v>
      </c>
      <c r="J22" s="208"/>
      <c r="K22" s="211">
        <v>1</v>
      </c>
      <c r="L22" s="211">
        <v>0.25</v>
      </c>
      <c r="M22" s="211">
        <v>0.25</v>
      </c>
      <c r="N22" s="211">
        <v>0.25</v>
      </c>
      <c r="O22" s="211">
        <v>0.25</v>
      </c>
      <c r="P22" s="308" t="s">
        <v>849</v>
      </c>
      <c r="Q22" s="308" t="s">
        <v>785</v>
      </c>
    </row>
    <row r="23" spans="1:17" ht="84.75" customHeight="1" x14ac:dyDescent="0.2">
      <c r="A23" s="591"/>
      <c r="B23" s="640"/>
      <c r="C23" s="165" t="s">
        <v>311</v>
      </c>
      <c r="D23" s="75">
        <v>1</v>
      </c>
      <c r="E23" s="245"/>
      <c r="F23" s="108">
        <v>1</v>
      </c>
      <c r="G23" s="322" t="s">
        <v>882</v>
      </c>
      <c r="H23" s="277">
        <v>0</v>
      </c>
      <c r="I23" s="145" t="s">
        <v>556</v>
      </c>
      <c r="J23" s="208"/>
      <c r="K23" s="211">
        <v>1</v>
      </c>
      <c r="L23" s="211">
        <v>0.25</v>
      </c>
      <c r="M23" s="211">
        <v>0.25</v>
      </c>
      <c r="N23" s="211">
        <v>0.25</v>
      </c>
      <c r="O23" s="211">
        <v>0.25</v>
      </c>
      <c r="P23" s="308" t="s">
        <v>850</v>
      </c>
      <c r="Q23" s="308" t="s">
        <v>785</v>
      </c>
    </row>
    <row r="24" spans="1:17" s="148" customFormat="1" ht="84.75" customHeight="1" x14ac:dyDescent="0.2">
      <c r="A24" s="591"/>
      <c r="B24" s="700" t="s">
        <v>368</v>
      </c>
      <c r="C24" s="643" t="s">
        <v>320</v>
      </c>
      <c r="D24" s="694">
        <v>0.7</v>
      </c>
      <c r="E24" s="679"/>
      <c r="F24" s="414">
        <v>0.7</v>
      </c>
      <c r="G24" s="643" t="s">
        <v>883</v>
      </c>
      <c r="H24" s="641">
        <v>0</v>
      </c>
      <c r="I24" s="147" t="s">
        <v>557</v>
      </c>
      <c r="J24" s="209"/>
      <c r="K24" s="211">
        <v>0.7</v>
      </c>
      <c r="L24" s="211">
        <v>0.25</v>
      </c>
      <c r="M24" s="211">
        <v>0.25</v>
      </c>
      <c r="N24" s="211">
        <v>0.25</v>
      </c>
      <c r="O24" s="211">
        <v>0.25</v>
      </c>
      <c r="P24" s="309" t="s">
        <v>851</v>
      </c>
      <c r="Q24" s="309" t="s">
        <v>785</v>
      </c>
    </row>
    <row r="25" spans="1:17" s="148" customFormat="1" ht="84.75" customHeight="1" x14ac:dyDescent="0.2">
      <c r="A25" s="591"/>
      <c r="B25" s="701"/>
      <c r="C25" s="644"/>
      <c r="D25" s="644"/>
      <c r="E25" s="680"/>
      <c r="F25" s="415"/>
      <c r="G25" s="644"/>
      <c r="H25" s="642"/>
      <c r="I25" s="147" t="s">
        <v>558</v>
      </c>
      <c r="J25" s="209"/>
      <c r="K25" s="211">
        <v>0.7</v>
      </c>
      <c r="L25" s="211">
        <v>0.25</v>
      </c>
      <c r="M25" s="211">
        <v>0.25</v>
      </c>
      <c r="N25" s="211">
        <v>0.25</v>
      </c>
      <c r="O25" s="211">
        <v>0.25</v>
      </c>
      <c r="P25" s="309" t="s">
        <v>851</v>
      </c>
      <c r="Q25" s="309" t="s">
        <v>785</v>
      </c>
    </row>
    <row r="26" spans="1:17" s="148" customFormat="1" ht="84.75" customHeight="1" x14ac:dyDescent="0.2">
      <c r="A26" s="591"/>
      <c r="B26" s="702"/>
      <c r="C26" s="643" t="s">
        <v>310</v>
      </c>
      <c r="D26" s="694">
        <v>1</v>
      </c>
      <c r="E26" s="679"/>
      <c r="F26" s="414">
        <v>1</v>
      </c>
      <c r="G26" s="643" t="s">
        <v>879</v>
      </c>
      <c r="H26" s="641">
        <v>0</v>
      </c>
      <c r="I26" s="147" t="s">
        <v>559</v>
      </c>
      <c r="J26" s="209"/>
      <c r="K26" s="211">
        <v>1</v>
      </c>
      <c r="L26" s="211"/>
      <c r="M26" s="211"/>
      <c r="N26" s="211"/>
      <c r="O26" s="211">
        <v>1</v>
      </c>
      <c r="P26" s="309" t="s">
        <v>852</v>
      </c>
      <c r="Q26" s="309" t="s">
        <v>785</v>
      </c>
    </row>
    <row r="27" spans="1:17" s="148" customFormat="1" ht="84.75" customHeight="1" x14ac:dyDescent="0.2">
      <c r="A27" s="591"/>
      <c r="B27" s="702"/>
      <c r="C27" s="644"/>
      <c r="D27" s="644"/>
      <c r="E27" s="680"/>
      <c r="F27" s="415"/>
      <c r="G27" s="644"/>
      <c r="H27" s="642"/>
      <c r="I27" s="147" t="s">
        <v>560</v>
      </c>
      <c r="J27" s="209"/>
      <c r="K27" s="211">
        <v>1</v>
      </c>
      <c r="L27" s="211">
        <v>1</v>
      </c>
      <c r="M27" s="211"/>
      <c r="N27" s="211"/>
      <c r="O27" s="211"/>
      <c r="P27" s="309" t="s">
        <v>852</v>
      </c>
      <c r="Q27" s="309" t="s">
        <v>785</v>
      </c>
    </row>
    <row r="28" spans="1:17" s="148" customFormat="1" ht="84.75" customHeight="1" x14ac:dyDescent="0.2">
      <c r="A28" s="591"/>
      <c r="B28" s="702"/>
      <c r="C28" s="644"/>
      <c r="D28" s="644"/>
      <c r="E28" s="680"/>
      <c r="F28" s="415"/>
      <c r="G28" s="644"/>
      <c r="H28" s="642"/>
      <c r="I28" s="147" t="s">
        <v>561</v>
      </c>
      <c r="J28" s="209"/>
      <c r="K28" s="211">
        <v>1</v>
      </c>
      <c r="L28" s="211">
        <v>1</v>
      </c>
      <c r="M28" s="211"/>
      <c r="N28" s="211"/>
      <c r="O28" s="211"/>
      <c r="P28" s="321" t="s">
        <v>884</v>
      </c>
      <c r="Q28" s="309" t="s">
        <v>785</v>
      </c>
    </row>
    <row r="29" spans="1:17" s="148" customFormat="1" ht="84.75" customHeight="1" x14ac:dyDescent="0.2">
      <c r="A29" s="591"/>
      <c r="B29" s="702"/>
      <c r="C29" s="644"/>
      <c r="D29" s="644"/>
      <c r="E29" s="680"/>
      <c r="F29" s="415"/>
      <c r="G29" s="644"/>
      <c r="H29" s="642"/>
      <c r="I29" s="147" t="s">
        <v>562</v>
      </c>
      <c r="J29" s="209"/>
      <c r="K29" s="211">
        <v>1</v>
      </c>
      <c r="L29" s="211"/>
      <c r="M29" s="211">
        <v>1</v>
      </c>
      <c r="N29" s="211"/>
      <c r="O29" s="211"/>
      <c r="P29" s="321" t="s">
        <v>884</v>
      </c>
      <c r="Q29" s="309" t="s">
        <v>785</v>
      </c>
    </row>
    <row r="30" spans="1:17" s="148" customFormat="1" ht="84.75" customHeight="1" x14ac:dyDescent="0.2">
      <c r="A30" s="591"/>
      <c r="B30" s="702"/>
      <c r="C30" s="644"/>
      <c r="D30" s="644"/>
      <c r="E30" s="680"/>
      <c r="F30" s="415"/>
      <c r="G30" s="644"/>
      <c r="H30" s="642"/>
      <c r="I30" s="147" t="s">
        <v>563</v>
      </c>
      <c r="J30" s="209"/>
      <c r="K30" s="211">
        <v>1</v>
      </c>
      <c r="L30" s="211"/>
      <c r="M30" s="211"/>
      <c r="N30" s="211">
        <v>0.5</v>
      </c>
      <c r="O30" s="211">
        <v>0.5</v>
      </c>
      <c r="P30" s="321" t="s">
        <v>884</v>
      </c>
      <c r="Q30" s="309" t="s">
        <v>785</v>
      </c>
    </row>
    <row r="31" spans="1:17" s="148" customFormat="1" ht="84.75" customHeight="1" x14ac:dyDescent="0.2">
      <c r="A31" s="591"/>
      <c r="B31" s="702"/>
      <c r="C31" s="645"/>
      <c r="D31" s="645"/>
      <c r="E31" s="699"/>
      <c r="F31" s="416"/>
      <c r="G31" s="645"/>
      <c r="H31" s="698"/>
      <c r="I31" s="147" t="s">
        <v>564</v>
      </c>
      <c r="J31" s="209"/>
      <c r="K31" s="211">
        <v>1</v>
      </c>
      <c r="L31" s="211"/>
      <c r="M31" s="211"/>
      <c r="N31" s="211">
        <v>0.5</v>
      </c>
      <c r="O31" s="211">
        <v>0.5</v>
      </c>
      <c r="P31" s="321" t="s">
        <v>884</v>
      </c>
      <c r="Q31" s="309" t="s">
        <v>785</v>
      </c>
    </row>
    <row r="32" spans="1:17" s="148" customFormat="1" ht="84.75" customHeight="1" x14ac:dyDescent="0.2">
      <c r="A32" s="591"/>
      <c r="B32" s="702"/>
      <c r="C32" s="643" t="s">
        <v>323</v>
      </c>
      <c r="D32" s="694">
        <v>0.7</v>
      </c>
      <c r="E32" s="679"/>
      <c r="F32" s="414">
        <v>0.7</v>
      </c>
      <c r="G32" s="643" t="s">
        <v>885</v>
      </c>
      <c r="H32" s="641">
        <v>0</v>
      </c>
      <c r="I32" s="147" t="s">
        <v>565</v>
      </c>
      <c r="J32" s="209"/>
      <c r="K32" s="211">
        <v>1</v>
      </c>
      <c r="L32" s="211">
        <v>0.25</v>
      </c>
      <c r="M32" s="211">
        <v>0.25</v>
      </c>
      <c r="N32" s="211">
        <v>0.25</v>
      </c>
      <c r="O32" s="211">
        <v>0.25</v>
      </c>
      <c r="P32" s="309" t="s">
        <v>850</v>
      </c>
      <c r="Q32" s="309" t="s">
        <v>785</v>
      </c>
    </row>
    <row r="33" spans="1:17" s="148" customFormat="1" ht="84.75" customHeight="1" x14ac:dyDescent="0.2">
      <c r="A33" s="591"/>
      <c r="B33" s="702"/>
      <c r="C33" s="644"/>
      <c r="D33" s="644"/>
      <c r="E33" s="680"/>
      <c r="F33" s="415"/>
      <c r="G33" s="644"/>
      <c r="H33" s="642"/>
      <c r="I33" s="147" t="s">
        <v>566</v>
      </c>
      <c r="J33" s="209"/>
      <c r="K33" s="211">
        <v>1</v>
      </c>
      <c r="L33" s="211">
        <v>0.25</v>
      </c>
      <c r="M33" s="211">
        <v>0.25</v>
      </c>
      <c r="N33" s="211">
        <v>0.25</v>
      </c>
      <c r="O33" s="211">
        <v>0.25</v>
      </c>
      <c r="P33" s="309" t="s">
        <v>854</v>
      </c>
      <c r="Q33" s="309" t="s">
        <v>785</v>
      </c>
    </row>
    <row r="34" spans="1:17" s="148" customFormat="1" ht="84.75" customHeight="1" x14ac:dyDescent="0.2">
      <c r="A34" s="591"/>
      <c r="B34" s="702"/>
      <c r="C34" s="644"/>
      <c r="D34" s="644"/>
      <c r="E34" s="680"/>
      <c r="F34" s="415"/>
      <c r="G34" s="644"/>
      <c r="H34" s="642"/>
      <c r="I34" s="147" t="s">
        <v>567</v>
      </c>
      <c r="J34" s="209"/>
      <c r="K34" s="211">
        <v>1</v>
      </c>
      <c r="L34" s="211">
        <v>0.25</v>
      </c>
      <c r="M34" s="211">
        <v>0.25</v>
      </c>
      <c r="N34" s="211">
        <v>0.25</v>
      </c>
      <c r="O34" s="211">
        <v>0.25</v>
      </c>
      <c r="P34" s="309" t="s">
        <v>850</v>
      </c>
      <c r="Q34" s="309" t="s">
        <v>785</v>
      </c>
    </row>
    <row r="35" spans="1:17" s="148" customFormat="1" ht="84.75" customHeight="1" x14ac:dyDescent="0.2">
      <c r="A35" s="591"/>
      <c r="B35" s="702"/>
      <c r="C35" s="165" t="s">
        <v>372</v>
      </c>
      <c r="D35" s="90">
        <v>0.7</v>
      </c>
      <c r="E35" s="209"/>
      <c r="F35" s="108">
        <v>0.7</v>
      </c>
      <c r="G35" s="323" t="s">
        <v>886</v>
      </c>
      <c r="H35" s="272">
        <v>0</v>
      </c>
      <c r="I35" s="147" t="s">
        <v>568</v>
      </c>
      <c r="J35" s="209"/>
      <c r="K35" s="211">
        <v>1</v>
      </c>
      <c r="L35" s="211">
        <v>0.25</v>
      </c>
      <c r="M35" s="211">
        <v>0.25</v>
      </c>
      <c r="N35" s="211">
        <v>0.25</v>
      </c>
      <c r="O35" s="211">
        <v>0.25</v>
      </c>
      <c r="P35" s="309" t="s">
        <v>853</v>
      </c>
      <c r="Q35" s="309" t="s">
        <v>785</v>
      </c>
    </row>
    <row r="36" spans="1:17" s="148" customFormat="1" ht="84.75" customHeight="1" x14ac:dyDescent="0.2">
      <c r="A36" s="591"/>
      <c r="B36" s="702"/>
      <c r="C36" s="643" t="s">
        <v>312</v>
      </c>
      <c r="D36" s="694">
        <v>0.7</v>
      </c>
      <c r="E36" s="679"/>
      <c r="F36" s="414">
        <v>0.7</v>
      </c>
      <c r="G36" s="643" t="s">
        <v>886</v>
      </c>
      <c r="H36" s="641">
        <v>0</v>
      </c>
      <c r="I36" s="147" t="s">
        <v>569</v>
      </c>
      <c r="J36" s="209"/>
      <c r="K36" s="211">
        <v>0.7</v>
      </c>
      <c r="L36" s="211">
        <v>0.25</v>
      </c>
      <c r="M36" s="211">
        <v>0.25</v>
      </c>
      <c r="N36" s="211">
        <v>0.25</v>
      </c>
      <c r="O36" s="211">
        <v>0.25</v>
      </c>
      <c r="P36" s="309" t="s">
        <v>855</v>
      </c>
      <c r="Q36" s="309" t="s">
        <v>785</v>
      </c>
    </row>
    <row r="37" spans="1:17" s="148" customFormat="1" ht="84.75" customHeight="1" x14ac:dyDescent="0.2">
      <c r="A37" s="591"/>
      <c r="B37" s="702"/>
      <c r="C37" s="644"/>
      <c r="D37" s="644"/>
      <c r="E37" s="680"/>
      <c r="F37" s="415"/>
      <c r="G37" s="644"/>
      <c r="H37" s="642"/>
      <c r="I37" s="147" t="s">
        <v>570</v>
      </c>
      <c r="J37" s="209"/>
      <c r="K37" s="211">
        <v>1</v>
      </c>
      <c r="L37" s="211">
        <v>0.5</v>
      </c>
      <c r="M37" s="211"/>
      <c r="N37" s="211">
        <v>0.5</v>
      </c>
      <c r="O37" s="211"/>
      <c r="P37" s="309" t="s">
        <v>856</v>
      </c>
      <c r="Q37" s="309" t="s">
        <v>785</v>
      </c>
    </row>
    <row r="38" spans="1:17" s="148" customFormat="1" ht="84.75" customHeight="1" x14ac:dyDescent="0.2">
      <c r="A38" s="591"/>
      <c r="B38" s="702"/>
      <c r="C38" s="644"/>
      <c r="D38" s="644"/>
      <c r="E38" s="680"/>
      <c r="F38" s="415"/>
      <c r="G38" s="644"/>
      <c r="H38" s="642"/>
      <c r="I38" s="147" t="s">
        <v>571</v>
      </c>
      <c r="J38" s="209"/>
      <c r="K38" s="211">
        <v>1</v>
      </c>
      <c r="L38" s="211">
        <v>0.5</v>
      </c>
      <c r="M38" s="211"/>
      <c r="N38" s="211">
        <v>0.5</v>
      </c>
      <c r="O38" s="211"/>
      <c r="P38" s="309" t="s">
        <v>856</v>
      </c>
      <c r="Q38" s="309" t="s">
        <v>785</v>
      </c>
    </row>
    <row r="39" spans="1:17" s="148" customFormat="1" ht="84.75" customHeight="1" x14ac:dyDescent="0.2">
      <c r="A39" s="591"/>
      <c r="B39" s="702"/>
      <c r="C39" s="644"/>
      <c r="D39" s="644"/>
      <c r="E39" s="680"/>
      <c r="F39" s="415"/>
      <c r="G39" s="644"/>
      <c r="H39" s="642"/>
      <c r="I39" s="147" t="s">
        <v>572</v>
      </c>
      <c r="J39" s="209"/>
      <c r="K39" s="211">
        <v>1</v>
      </c>
      <c r="L39" s="211">
        <v>0.25</v>
      </c>
      <c r="M39" s="211">
        <v>0.25</v>
      </c>
      <c r="N39" s="211">
        <v>0.25</v>
      </c>
      <c r="O39" s="211">
        <v>0.25</v>
      </c>
      <c r="P39" s="309" t="s">
        <v>857</v>
      </c>
      <c r="Q39" s="309" t="s">
        <v>785</v>
      </c>
    </row>
    <row r="40" spans="1:17" s="148" customFormat="1" ht="84.75" customHeight="1" x14ac:dyDescent="0.2">
      <c r="A40" s="591"/>
      <c r="B40" s="638" t="s">
        <v>249</v>
      </c>
      <c r="C40" s="165" t="s">
        <v>250</v>
      </c>
      <c r="D40" s="91">
        <v>0</v>
      </c>
      <c r="E40" s="268"/>
      <c r="F40" s="317">
        <v>1</v>
      </c>
      <c r="G40" s="333" t="s">
        <v>791</v>
      </c>
      <c r="H40" s="273">
        <v>0</v>
      </c>
      <c r="I40" s="147" t="s">
        <v>573</v>
      </c>
      <c r="J40" s="209"/>
      <c r="K40" s="211">
        <v>1</v>
      </c>
      <c r="L40" s="211">
        <v>0.5</v>
      </c>
      <c r="M40" s="211">
        <v>0.5</v>
      </c>
      <c r="N40" s="211"/>
      <c r="O40" s="211"/>
      <c r="P40" s="332" t="s">
        <v>903</v>
      </c>
      <c r="Q40" s="332" t="s">
        <v>738</v>
      </c>
    </row>
    <row r="41" spans="1:17" s="148" customFormat="1" ht="84.75" customHeight="1" x14ac:dyDescent="0.2">
      <c r="A41" s="591"/>
      <c r="B41" s="703"/>
      <c r="C41" s="643" t="s">
        <v>313</v>
      </c>
      <c r="D41" s="643" t="s">
        <v>904</v>
      </c>
      <c r="E41" s="679"/>
      <c r="F41" s="414">
        <v>1</v>
      </c>
      <c r="G41" s="643" t="s">
        <v>791</v>
      </c>
      <c r="H41" s="641">
        <v>0</v>
      </c>
      <c r="I41" s="147" t="s">
        <v>574</v>
      </c>
      <c r="J41" s="209"/>
      <c r="K41" s="211">
        <v>1</v>
      </c>
      <c r="L41" s="211">
        <v>0.25</v>
      </c>
      <c r="M41" s="211">
        <v>0.25</v>
      </c>
      <c r="N41" s="211">
        <v>0.25</v>
      </c>
      <c r="O41" s="211">
        <v>0.25</v>
      </c>
      <c r="P41" s="332" t="s">
        <v>905</v>
      </c>
      <c r="Q41" s="332" t="s">
        <v>738</v>
      </c>
    </row>
    <row r="42" spans="1:17" s="148" customFormat="1" ht="84.75" customHeight="1" x14ac:dyDescent="0.2">
      <c r="A42" s="591"/>
      <c r="B42" s="703"/>
      <c r="C42" s="644"/>
      <c r="D42" s="644"/>
      <c r="E42" s="680"/>
      <c r="F42" s="415"/>
      <c r="G42" s="644"/>
      <c r="H42" s="642"/>
      <c r="I42" s="147" t="s">
        <v>575</v>
      </c>
      <c r="J42" s="209"/>
      <c r="K42" s="211">
        <v>1</v>
      </c>
      <c r="L42" s="211">
        <v>0.25</v>
      </c>
      <c r="M42" s="211">
        <v>0.25</v>
      </c>
      <c r="N42" s="211">
        <v>0.25</v>
      </c>
      <c r="O42" s="211">
        <v>0.25</v>
      </c>
      <c r="P42" s="332" t="s">
        <v>905</v>
      </c>
      <c r="Q42" s="332" t="s">
        <v>738</v>
      </c>
    </row>
    <row r="43" spans="1:17" s="148" customFormat="1" ht="84.75" customHeight="1" x14ac:dyDescent="0.2">
      <c r="A43" s="591"/>
      <c r="B43" s="703"/>
      <c r="C43" s="692" t="s">
        <v>169</v>
      </c>
      <c r="D43" s="704">
        <v>0.7</v>
      </c>
      <c r="E43" s="705"/>
      <c r="F43" s="420">
        <v>0.8</v>
      </c>
      <c r="G43" s="695" t="s">
        <v>791</v>
      </c>
      <c r="H43" s="696">
        <v>0</v>
      </c>
      <c r="I43" s="147" t="s">
        <v>576</v>
      </c>
      <c r="J43" s="209"/>
      <c r="K43" s="211">
        <v>0.8</v>
      </c>
      <c r="L43" s="211">
        <v>0.25</v>
      </c>
      <c r="M43" s="211">
        <v>0.25</v>
      </c>
      <c r="N43" s="211">
        <v>0.25</v>
      </c>
      <c r="O43" s="211">
        <v>0.25</v>
      </c>
      <c r="P43" s="332" t="s">
        <v>906</v>
      </c>
      <c r="Q43" s="332" t="s">
        <v>738</v>
      </c>
    </row>
    <row r="44" spans="1:17" s="148" customFormat="1" ht="120" customHeight="1" x14ac:dyDescent="0.2">
      <c r="A44" s="591"/>
      <c r="B44" s="703"/>
      <c r="C44" s="693"/>
      <c r="D44" s="693"/>
      <c r="E44" s="706"/>
      <c r="F44" s="421"/>
      <c r="G44" s="693"/>
      <c r="H44" s="697"/>
      <c r="I44" s="147" t="s">
        <v>577</v>
      </c>
      <c r="J44" s="209"/>
      <c r="K44" s="211">
        <v>1</v>
      </c>
      <c r="L44" s="211">
        <v>0.25</v>
      </c>
      <c r="M44" s="211">
        <v>0.25</v>
      </c>
      <c r="N44" s="211">
        <v>0.25</v>
      </c>
      <c r="O44" s="211">
        <v>0.25</v>
      </c>
      <c r="P44" s="332" t="s">
        <v>907</v>
      </c>
      <c r="Q44" s="332" t="s">
        <v>738</v>
      </c>
    </row>
    <row r="45" spans="1:17" s="148" customFormat="1" ht="84.75" customHeight="1" x14ac:dyDescent="0.2">
      <c r="A45" s="591"/>
      <c r="B45" s="703"/>
      <c r="C45" s="692" t="s">
        <v>314</v>
      </c>
      <c r="D45" s="580" t="s">
        <v>867</v>
      </c>
      <c r="E45" s="705"/>
      <c r="F45" s="420">
        <v>0.75</v>
      </c>
      <c r="G45" s="689" t="s">
        <v>865</v>
      </c>
      <c r="H45" s="696">
        <v>0</v>
      </c>
      <c r="I45" s="324" t="s">
        <v>578</v>
      </c>
      <c r="J45" s="209"/>
      <c r="K45" s="211">
        <v>0.75</v>
      </c>
      <c r="L45" s="313">
        <v>0.25</v>
      </c>
      <c r="M45" s="313">
        <v>0.25</v>
      </c>
      <c r="N45" s="313">
        <v>0.25</v>
      </c>
      <c r="O45" s="313">
        <v>0.25</v>
      </c>
      <c r="P45" s="312" t="s">
        <v>862</v>
      </c>
      <c r="Q45" s="312" t="s">
        <v>722</v>
      </c>
    </row>
    <row r="46" spans="1:17" s="148" customFormat="1" ht="84.75" customHeight="1" x14ac:dyDescent="0.2">
      <c r="A46" s="591"/>
      <c r="B46" s="703"/>
      <c r="C46" s="693"/>
      <c r="D46" s="693"/>
      <c r="E46" s="706"/>
      <c r="F46" s="421"/>
      <c r="G46" s="690"/>
      <c r="H46" s="697"/>
      <c r="I46" s="324" t="s">
        <v>579</v>
      </c>
      <c r="J46" s="209"/>
      <c r="K46" s="211">
        <v>0.75</v>
      </c>
      <c r="L46" s="313">
        <v>0.25</v>
      </c>
      <c r="M46" s="313">
        <v>0.25</v>
      </c>
      <c r="N46" s="313">
        <v>0.25</v>
      </c>
      <c r="O46" s="313">
        <v>0.25</v>
      </c>
      <c r="P46" s="312" t="s">
        <v>863</v>
      </c>
      <c r="Q46" s="312" t="s">
        <v>722</v>
      </c>
    </row>
    <row r="47" spans="1:17" s="148" customFormat="1" ht="84.75" customHeight="1" x14ac:dyDescent="0.2">
      <c r="A47" s="591"/>
      <c r="B47" s="703"/>
      <c r="C47" s="693"/>
      <c r="D47" s="693"/>
      <c r="E47" s="706"/>
      <c r="F47" s="421"/>
      <c r="G47" s="690"/>
      <c r="H47" s="697"/>
      <c r="I47" s="324" t="s">
        <v>580</v>
      </c>
      <c r="J47" s="209"/>
      <c r="K47" s="211">
        <v>1</v>
      </c>
      <c r="L47" s="313">
        <v>0.25</v>
      </c>
      <c r="M47" s="313">
        <v>0.25</v>
      </c>
      <c r="N47" s="313">
        <v>0.25</v>
      </c>
      <c r="O47" s="313">
        <v>0.25</v>
      </c>
      <c r="P47" s="147" t="s">
        <v>863</v>
      </c>
      <c r="Q47" s="312" t="s">
        <v>722</v>
      </c>
    </row>
    <row r="48" spans="1:17" s="148" customFormat="1" ht="84.75" customHeight="1" x14ac:dyDescent="0.2">
      <c r="A48" s="591"/>
      <c r="B48" s="703"/>
      <c r="C48" s="693"/>
      <c r="D48" s="693"/>
      <c r="E48" s="706"/>
      <c r="F48" s="421"/>
      <c r="G48" s="691"/>
      <c r="H48" s="697"/>
      <c r="I48" s="324" t="s">
        <v>581</v>
      </c>
      <c r="J48" s="209"/>
      <c r="K48" s="211">
        <v>1</v>
      </c>
      <c r="L48" s="313">
        <v>0.25</v>
      </c>
      <c r="M48" s="313">
        <v>0.25</v>
      </c>
      <c r="N48" s="313">
        <v>0.25</v>
      </c>
      <c r="O48" s="313">
        <v>0.25</v>
      </c>
      <c r="P48" s="312" t="s">
        <v>864</v>
      </c>
      <c r="Q48" s="312" t="s">
        <v>722</v>
      </c>
    </row>
    <row r="49" spans="1:17" s="148" customFormat="1" ht="84.75" customHeight="1" x14ac:dyDescent="0.2">
      <c r="A49" s="591"/>
      <c r="B49" s="703"/>
      <c r="C49" s="551" t="s">
        <v>315</v>
      </c>
      <c r="D49" s="555">
        <v>1</v>
      </c>
      <c r="E49" s="556"/>
      <c r="F49" s="420">
        <v>1</v>
      </c>
      <c r="G49" s="695" t="s">
        <v>946</v>
      </c>
      <c r="H49" s="559">
        <v>0</v>
      </c>
      <c r="I49" s="147" t="s">
        <v>582</v>
      </c>
      <c r="J49" s="209"/>
      <c r="K49" s="211">
        <v>1</v>
      </c>
      <c r="L49" s="211"/>
      <c r="M49" s="211"/>
      <c r="N49" s="211"/>
      <c r="O49" s="211">
        <v>1</v>
      </c>
      <c r="P49" s="332" t="s">
        <v>945</v>
      </c>
      <c r="Q49" s="147" t="s">
        <v>908</v>
      </c>
    </row>
    <row r="50" spans="1:17" s="148" customFormat="1" ht="84.75" customHeight="1" x14ac:dyDescent="0.2">
      <c r="A50" s="591"/>
      <c r="B50" s="703"/>
      <c r="C50" s="552"/>
      <c r="D50" s="552"/>
      <c r="E50" s="561"/>
      <c r="F50" s="421"/>
      <c r="G50" s="552"/>
      <c r="H50" s="562"/>
      <c r="I50" s="147" t="s">
        <v>583</v>
      </c>
      <c r="J50" s="209"/>
      <c r="K50" s="211">
        <v>1</v>
      </c>
      <c r="L50" s="211">
        <v>0.25</v>
      </c>
      <c r="M50" s="211">
        <v>0.25</v>
      </c>
      <c r="N50" s="211">
        <v>0.25</v>
      </c>
      <c r="O50" s="211">
        <v>0.25</v>
      </c>
      <c r="P50" s="332" t="s">
        <v>909</v>
      </c>
      <c r="Q50" s="147" t="s">
        <v>908</v>
      </c>
    </row>
    <row r="51" spans="1:17" s="148" customFormat="1" ht="84.75" customHeight="1" x14ac:dyDescent="0.2">
      <c r="A51" s="591"/>
      <c r="B51" s="703"/>
      <c r="C51" s="166" t="s">
        <v>168</v>
      </c>
      <c r="D51" s="90">
        <v>1</v>
      </c>
      <c r="E51" s="268"/>
      <c r="F51" s="107">
        <v>1</v>
      </c>
      <c r="G51" s="333" t="s">
        <v>946</v>
      </c>
      <c r="H51" s="273">
        <v>0</v>
      </c>
      <c r="I51" s="147" t="s">
        <v>584</v>
      </c>
      <c r="J51" s="209"/>
      <c r="K51" s="211">
        <v>1</v>
      </c>
      <c r="L51" s="211">
        <v>0.25</v>
      </c>
      <c r="M51" s="211">
        <v>0.25</v>
      </c>
      <c r="N51" s="211">
        <v>0.25</v>
      </c>
      <c r="O51" s="211">
        <v>0.25</v>
      </c>
      <c r="P51" s="332" t="s">
        <v>910</v>
      </c>
      <c r="Q51" s="147" t="s">
        <v>908</v>
      </c>
    </row>
    <row r="52" spans="1:17" s="148" customFormat="1" ht="84.75" customHeight="1" x14ac:dyDescent="0.2">
      <c r="A52" s="591"/>
      <c r="B52" s="703"/>
      <c r="C52" s="551" t="s">
        <v>316</v>
      </c>
      <c r="D52" s="555">
        <v>0.8</v>
      </c>
      <c r="E52" s="556"/>
      <c r="F52" s="420">
        <v>1</v>
      </c>
      <c r="G52" s="695" t="s">
        <v>791</v>
      </c>
      <c r="H52" s="559">
        <v>0</v>
      </c>
      <c r="I52" s="147" t="s">
        <v>585</v>
      </c>
      <c r="J52" s="209"/>
      <c r="K52" s="211">
        <v>1</v>
      </c>
      <c r="L52" s="211"/>
      <c r="M52" s="211"/>
      <c r="N52" s="211">
        <v>0.5</v>
      </c>
      <c r="O52" s="211">
        <v>0.5</v>
      </c>
      <c r="P52" s="332" t="s">
        <v>949</v>
      </c>
      <c r="Q52" s="147" t="s">
        <v>908</v>
      </c>
    </row>
    <row r="53" spans="1:17" s="148" customFormat="1" ht="84.75" customHeight="1" x14ac:dyDescent="0.2">
      <c r="A53" s="591"/>
      <c r="B53" s="703"/>
      <c r="C53" s="552"/>
      <c r="D53" s="552"/>
      <c r="E53" s="561"/>
      <c r="F53" s="421"/>
      <c r="G53" s="552"/>
      <c r="H53" s="562"/>
      <c r="I53" s="147" t="s">
        <v>586</v>
      </c>
      <c r="J53" s="209"/>
      <c r="K53" s="211">
        <v>1</v>
      </c>
      <c r="L53" s="211"/>
      <c r="M53" s="211"/>
      <c r="N53" s="211">
        <v>0.5</v>
      </c>
      <c r="O53" s="211">
        <v>0.5</v>
      </c>
      <c r="P53" s="332" t="s">
        <v>950</v>
      </c>
      <c r="Q53" s="147" t="s">
        <v>908</v>
      </c>
    </row>
    <row r="54" spans="1:17" s="148" customFormat="1" ht="84.75" customHeight="1" x14ac:dyDescent="0.2">
      <c r="A54" s="591"/>
      <c r="B54" s="703"/>
      <c r="C54" s="552"/>
      <c r="D54" s="552"/>
      <c r="E54" s="561"/>
      <c r="F54" s="421"/>
      <c r="G54" s="552"/>
      <c r="H54" s="562"/>
      <c r="I54" s="147" t="s">
        <v>587</v>
      </c>
      <c r="J54" s="209"/>
      <c r="K54" s="211">
        <v>1</v>
      </c>
      <c r="L54" s="211"/>
      <c r="M54" s="211"/>
      <c r="N54" s="211">
        <v>0.5</v>
      </c>
      <c r="O54" s="211">
        <v>0.5</v>
      </c>
      <c r="P54" s="332" t="s">
        <v>950</v>
      </c>
      <c r="Q54" s="147" t="s">
        <v>908</v>
      </c>
    </row>
    <row r="55" spans="1:17" s="148" customFormat="1" ht="84.75" customHeight="1" x14ac:dyDescent="0.2">
      <c r="A55" s="591"/>
      <c r="B55" s="703"/>
      <c r="C55" s="552"/>
      <c r="D55" s="552"/>
      <c r="E55" s="561"/>
      <c r="F55" s="421"/>
      <c r="G55" s="552"/>
      <c r="H55" s="562"/>
      <c r="I55" s="147" t="s">
        <v>588</v>
      </c>
      <c r="J55" s="209"/>
      <c r="K55" s="211">
        <v>1</v>
      </c>
      <c r="L55" s="211"/>
      <c r="M55" s="211"/>
      <c r="N55" s="211"/>
      <c r="O55" s="211">
        <v>1</v>
      </c>
      <c r="P55" s="332" t="s">
        <v>951</v>
      </c>
      <c r="Q55" s="147" t="s">
        <v>908</v>
      </c>
    </row>
    <row r="56" spans="1:17" s="148" customFormat="1" ht="84.75" customHeight="1" x14ac:dyDescent="0.2">
      <c r="A56" s="591"/>
      <c r="B56" s="703"/>
      <c r="C56" s="551" t="s">
        <v>324</v>
      </c>
      <c r="D56" s="555">
        <v>0.8</v>
      </c>
      <c r="E56" s="556"/>
      <c r="F56" s="420">
        <v>1</v>
      </c>
      <c r="G56" s="768" t="s">
        <v>946</v>
      </c>
      <c r="H56" s="559">
        <v>0</v>
      </c>
      <c r="I56" s="147" t="s">
        <v>589</v>
      </c>
      <c r="J56" s="209"/>
      <c r="K56" s="211">
        <v>1</v>
      </c>
      <c r="L56" s="211">
        <v>0.25</v>
      </c>
      <c r="M56" s="211">
        <v>0.25</v>
      </c>
      <c r="N56" s="211">
        <v>0.25</v>
      </c>
      <c r="O56" s="211">
        <v>0.25</v>
      </c>
      <c r="P56" s="769" t="s">
        <v>961</v>
      </c>
      <c r="Q56" s="147" t="s">
        <v>908</v>
      </c>
    </row>
    <row r="57" spans="1:17" s="148" customFormat="1" ht="84.75" customHeight="1" x14ac:dyDescent="0.2">
      <c r="A57" s="591"/>
      <c r="B57" s="703"/>
      <c r="C57" s="552"/>
      <c r="D57" s="552"/>
      <c r="E57" s="561"/>
      <c r="F57" s="421"/>
      <c r="G57" s="552"/>
      <c r="H57" s="562"/>
      <c r="I57" s="147" t="s">
        <v>590</v>
      </c>
      <c r="J57" s="209"/>
      <c r="K57" s="211">
        <v>0.8</v>
      </c>
      <c r="L57" s="211">
        <v>0.25</v>
      </c>
      <c r="M57" s="211">
        <v>0.25</v>
      </c>
      <c r="N57" s="211">
        <v>0.25</v>
      </c>
      <c r="O57" s="211">
        <v>0.25</v>
      </c>
      <c r="P57" s="769" t="s">
        <v>750</v>
      </c>
      <c r="Q57" s="147" t="s">
        <v>908</v>
      </c>
    </row>
    <row r="58" spans="1:17" s="148" customFormat="1" ht="84.75" customHeight="1" x14ac:dyDescent="0.2">
      <c r="A58" s="591"/>
      <c r="B58" s="703"/>
      <c r="C58" s="552"/>
      <c r="D58" s="552"/>
      <c r="E58" s="561"/>
      <c r="F58" s="421"/>
      <c r="G58" s="552"/>
      <c r="H58" s="562"/>
      <c r="I58" s="147" t="s">
        <v>591</v>
      </c>
      <c r="J58" s="209"/>
      <c r="K58" s="211">
        <v>1</v>
      </c>
      <c r="L58" s="211">
        <v>0.25</v>
      </c>
      <c r="M58" s="211">
        <v>0.25</v>
      </c>
      <c r="N58" s="211">
        <v>0.25</v>
      </c>
      <c r="O58" s="211">
        <v>0.25</v>
      </c>
      <c r="P58" s="769" t="s">
        <v>962</v>
      </c>
      <c r="Q58" s="147" t="s">
        <v>908</v>
      </c>
    </row>
    <row r="59" spans="1:17" s="148" customFormat="1" ht="84.75" customHeight="1" x14ac:dyDescent="0.2">
      <c r="A59" s="591"/>
      <c r="B59" s="703"/>
      <c r="C59" s="552"/>
      <c r="D59" s="552"/>
      <c r="E59" s="561"/>
      <c r="F59" s="421"/>
      <c r="G59" s="552"/>
      <c r="H59" s="562"/>
      <c r="I59" s="147" t="s">
        <v>592</v>
      </c>
      <c r="J59" s="209"/>
      <c r="K59" s="211">
        <v>1</v>
      </c>
      <c r="L59" s="211">
        <v>0.25</v>
      </c>
      <c r="M59" s="211">
        <v>0.25</v>
      </c>
      <c r="N59" s="211">
        <v>0.25</v>
      </c>
      <c r="O59" s="211">
        <v>0.25</v>
      </c>
      <c r="P59" s="769" t="s">
        <v>963</v>
      </c>
      <c r="Q59" s="147" t="s">
        <v>908</v>
      </c>
    </row>
    <row r="60" spans="1:17" s="148" customFormat="1" ht="84.75" customHeight="1" x14ac:dyDescent="0.2">
      <c r="A60" s="591"/>
      <c r="B60" s="703"/>
      <c r="C60" s="551" t="s">
        <v>317</v>
      </c>
      <c r="D60" s="551">
        <v>0</v>
      </c>
      <c r="E60" s="556"/>
      <c r="F60" s="420">
        <v>1</v>
      </c>
      <c r="G60" s="689" t="s">
        <v>861</v>
      </c>
      <c r="H60" s="559">
        <v>0</v>
      </c>
      <c r="I60" s="324" t="s">
        <v>593</v>
      </c>
      <c r="J60" s="209"/>
      <c r="K60" s="211">
        <v>1</v>
      </c>
      <c r="L60" s="211">
        <v>0.25</v>
      </c>
      <c r="M60" s="211">
        <v>0.25</v>
      </c>
      <c r="N60" s="211">
        <v>0.25</v>
      </c>
      <c r="O60" s="211">
        <v>0.25</v>
      </c>
      <c r="P60" s="312" t="s">
        <v>866</v>
      </c>
      <c r="Q60" s="312" t="s">
        <v>722</v>
      </c>
    </row>
    <row r="61" spans="1:17" s="148" customFormat="1" ht="84.75" customHeight="1" x14ac:dyDescent="0.2">
      <c r="A61" s="591"/>
      <c r="B61" s="703"/>
      <c r="C61" s="552"/>
      <c r="D61" s="552"/>
      <c r="E61" s="561"/>
      <c r="F61" s="421"/>
      <c r="G61" s="708"/>
      <c r="H61" s="562"/>
      <c r="I61" s="147" t="s">
        <v>594</v>
      </c>
      <c r="J61" s="209"/>
      <c r="K61" s="211">
        <v>1</v>
      </c>
      <c r="L61" s="211"/>
      <c r="M61" s="211"/>
      <c r="N61" s="211"/>
      <c r="O61" s="211">
        <v>1</v>
      </c>
      <c r="P61" s="769" t="s">
        <v>966</v>
      </c>
      <c r="Q61" s="332" t="s">
        <v>908</v>
      </c>
    </row>
    <row r="62" spans="1:17" s="148" customFormat="1" ht="84.75" customHeight="1" x14ac:dyDescent="0.2">
      <c r="A62" s="591"/>
      <c r="B62" s="703"/>
      <c r="C62" s="552"/>
      <c r="D62" s="552"/>
      <c r="E62" s="561"/>
      <c r="F62" s="421"/>
      <c r="G62" s="708"/>
      <c r="H62" s="562"/>
      <c r="I62" s="147" t="s">
        <v>595</v>
      </c>
      <c r="J62" s="209"/>
      <c r="K62" s="211">
        <v>1</v>
      </c>
      <c r="L62" s="211">
        <v>0.25</v>
      </c>
      <c r="M62" s="211">
        <v>0.25</v>
      </c>
      <c r="N62" s="211">
        <v>0.25</v>
      </c>
      <c r="O62" s="211">
        <v>0.25</v>
      </c>
      <c r="P62" s="769" t="s">
        <v>967</v>
      </c>
      <c r="Q62" s="332" t="s">
        <v>908</v>
      </c>
    </row>
    <row r="63" spans="1:17" s="148" customFormat="1" ht="84.75" customHeight="1" x14ac:dyDescent="0.2">
      <c r="A63" s="591"/>
      <c r="B63" s="703"/>
      <c r="C63" s="552"/>
      <c r="D63" s="552"/>
      <c r="E63" s="561"/>
      <c r="F63" s="421"/>
      <c r="G63" s="709"/>
      <c r="H63" s="562"/>
      <c r="I63" s="147" t="s">
        <v>596</v>
      </c>
      <c r="J63" s="209"/>
      <c r="K63" s="211">
        <v>1</v>
      </c>
      <c r="L63" s="211">
        <v>0.25</v>
      </c>
      <c r="M63" s="211">
        <v>0.25</v>
      </c>
      <c r="N63" s="211">
        <v>0.25</v>
      </c>
      <c r="O63" s="211">
        <v>0.25</v>
      </c>
      <c r="P63" s="769" t="s">
        <v>673</v>
      </c>
      <c r="Q63" s="332" t="s">
        <v>908</v>
      </c>
    </row>
    <row r="64" spans="1:17" s="148" customFormat="1" ht="84.75" customHeight="1" x14ac:dyDescent="0.2">
      <c r="A64" s="591"/>
      <c r="B64" s="703"/>
      <c r="C64" s="166" t="s">
        <v>318</v>
      </c>
      <c r="D64" s="90">
        <v>1</v>
      </c>
      <c r="E64" s="268"/>
      <c r="F64" s="107">
        <v>1</v>
      </c>
      <c r="G64" s="333" t="s">
        <v>958</v>
      </c>
      <c r="H64" s="273">
        <v>0</v>
      </c>
      <c r="I64" s="147" t="s">
        <v>597</v>
      </c>
      <c r="J64" s="209"/>
      <c r="K64" s="211">
        <v>1</v>
      </c>
      <c r="L64" s="211">
        <v>0.25</v>
      </c>
      <c r="M64" s="211">
        <v>0.25</v>
      </c>
      <c r="N64" s="211">
        <v>0.25</v>
      </c>
      <c r="O64" s="211">
        <v>0.25</v>
      </c>
      <c r="P64" s="332" t="s">
        <v>959</v>
      </c>
      <c r="Q64" s="332" t="s">
        <v>908</v>
      </c>
    </row>
    <row r="65" spans="1:17" s="148" customFormat="1" ht="84.75" customHeight="1" x14ac:dyDescent="0.2">
      <c r="A65" s="591"/>
      <c r="B65" s="636" t="s">
        <v>251</v>
      </c>
      <c r="C65" s="643" t="s">
        <v>252</v>
      </c>
      <c r="D65" s="694">
        <v>0.7</v>
      </c>
      <c r="E65" s="679"/>
      <c r="F65" s="414">
        <v>1</v>
      </c>
      <c r="G65" s="643" t="s">
        <v>699</v>
      </c>
      <c r="H65" s="641">
        <v>0</v>
      </c>
      <c r="I65" s="147" t="s">
        <v>598</v>
      </c>
      <c r="J65" s="209"/>
      <c r="K65" s="211">
        <v>1</v>
      </c>
      <c r="L65" s="211">
        <v>0.25</v>
      </c>
      <c r="M65" s="211">
        <v>0.25</v>
      </c>
      <c r="N65" s="211">
        <v>0.25</v>
      </c>
      <c r="O65" s="211">
        <v>0.25</v>
      </c>
      <c r="P65" s="147" t="s">
        <v>696</v>
      </c>
      <c r="Q65" s="147" t="s">
        <v>697</v>
      </c>
    </row>
    <row r="66" spans="1:17" s="148" customFormat="1" ht="84.75" customHeight="1" x14ac:dyDescent="0.2">
      <c r="A66" s="591"/>
      <c r="B66" s="637"/>
      <c r="C66" s="644"/>
      <c r="D66" s="644"/>
      <c r="E66" s="680"/>
      <c r="F66" s="415"/>
      <c r="G66" s="644"/>
      <c r="H66" s="642"/>
      <c r="I66" s="147" t="s">
        <v>599</v>
      </c>
      <c r="J66" s="209"/>
      <c r="K66" s="211">
        <v>1</v>
      </c>
      <c r="L66" s="211">
        <v>0.25</v>
      </c>
      <c r="M66" s="211">
        <v>0.25</v>
      </c>
      <c r="N66" s="211">
        <v>0.25</v>
      </c>
      <c r="O66" s="211">
        <v>0.25</v>
      </c>
      <c r="P66" s="147" t="s">
        <v>698</v>
      </c>
      <c r="Q66" s="147" t="s">
        <v>697</v>
      </c>
    </row>
    <row r="67" spans="1:17" s="148" customFormat="1" ht="84.75" customHeight="1" x14ac:dyDescent="0.2">
      <c r="A67" s="591"/>
      <c r="B67" s="637"/>
      <c r="C67" s="644"/>
      <c r="D67" s="644"/>
      <c r="E67" s="680"/>
      <c r="F67" s="415"/>
      <c r="G67" s="644"/>
      <c r="H67" s="642"/>
      <c r="I67" s="147" t="s">
        <v>600</v>
      </c>
      <c r="J67" s="209"/>
      <c r="K67" s="211">
        <v>1</v>
      </c>
      <c r="L67" s="211">
        <v>0.25</v>
      </c>
      <c r="M67" s="211">
        <v>0.25</v>
      </c>
      <c r="N67" s="211">
        <v>0.25</v>
      </c>
      <c r="O67" s="211">
        <v>0.25</v>
      </c>
      <c r="P67" s="147" t="s">
        <v>700</v>
      </c>
      <c r="Q67" s="147" t="s">
        <v>697</v>
      </c>
    </row>
    <row r="68" spans="1:17" s="148" customFormat="1" ht="84.75" customHeight="1" x14ac:dyDescent="0.2">
      <c r="A68" s="591"/>
      <c r="B68" s="637"/>
      <c r="C68" s="644"/>
      <c r="D68" s="644"/>
      <c r="E68" s="680"/>
      <c r="F68" s="415"/>
      <c r="G68" s="644"/>
      <c r="H68" s="642"/>
      <c r="I68" s="147" t="s">
        <v>601</v>
      </c>
      <c r="J68" s="209"/>
      <c r="K68" s="211">
        <v>1</v>
      </c>
      <c r="L68" s="211">
        <v>0.25</v>
      </c>
      <c r="M68" s="211">
        <v>0.25</v>
      </c>
      <c r="N68" s="211">
        <v>0.25</v>
      </c>
      <c r="O68" s="211">
        <v>0.25</v>
      </c>
      <c r="P68" s="147" t="s">
        <v>701</v>
      </c>
      <c r="Q68" s="147" t="s">
        <v>697</v>
      </c>
    </row>
    <row r="69" spans="1:17" s="148" customFormat="1" ht="84.75" customHeight="1" x14ac:dyDescent="0.2">
      <c r="A69" s="591"/>
      <c r="B69" s="637"/>
      <c r="C69" s="644"/>
      <c r="D69" s="644"/>
      <c r="E69" s="680"/>
      <c r="F69" s="415"/>
      <c r="G69" s="644"/>
      <c r="H69" s="642"/>
      <c r="I69" s="147" t="s">
        <v>602</v>
      </c>
      <c r="J69" s="209"/>
      <c r="K69" s="211">
        <v>1</v>
      </c>
      <c r="L69" s="211">
        <v>0.25</v>
      </c>
      <c r="M69" s="211">
        <v>0.25</v>
      </c>
      <c r="N69" s="211">
        <v>0.25</v>
      </c>
      <c r="O69" s="211">
        <v>0.25</v>
      </c>
      <c r="P69" s="147" t="s">
        <v>673</v>
      </c>
      <c r="Q69" s="147" t="s">
        <v>697</v>
      </c>
    </row>
    <row r="70" spans="1:17" s="148" customFormat="1" ht="84.75" customHeight="1" x14ac:dyDescent="0.2">
      <c r="A70" s="591"/>
      <c r="B70" s="637"/>
      <c r="C70" s="644"/>
      <c r="D70" s="644"/>
      <c r="E70" s="680"/>
      <c r="F70" s="415"/>
      <c r="G70" s="644"/>
      <c r="H70" s="642"/>
      <c r="I70" s="147" t="s">
        <v>603</v>
      </c>
      <c r="J70" s="209"/>
      <c r="K70" s="211">
        <v>1</v>
      </c>
      <c r="L70" s="211">
        <v>0.25</v>
      </c>
      <c r="M70" s="211">
        <v>0.25</v>
      </c>
      <c r="N70" s="211">
        <v>0.25</v>
      </c>
      <c r="O70" s="211">
        <v>0.25</v>
      </c>
      <c r="P70" s="332" t="s">
        <v>947</v>
      </c>
      <c r="Q70" s="147" t="s">
        <v>697</v>
      </c>
    </row>
    <row r="71" spans="1:17" s="148" customFormat="1" ht="84.75" customHeight="1" x14ac:dyDescent="0.2">
      <c r="A71" s="591"/>
      <c r="B71" s="637"/>
      <c r="C71" s="645"/>
      <c r="D71" s="645"/>
      <c r="E71" s="699"/>
      <c r="F71" s="416"/>
      <c r="G71" s="645"/>
      <c r="H71" s="698"/>
      <c r="I71" s="147" t="s">
        <v>604</v>
      </c>
      <c r="J71" s="209"/>
      <c r="K71" s="211">
        <v>1</v>
      </c>
      <c r="L71" s="211">
        <v>1</v>
      </c>
      <c r="M71" s="211"/>
      <c r="N71" s="211"/>
      <c r="O71" s="211"/>
      <c r="P71" s="332" t="s">
        <v>948</v>
      </c>
      <c r="Q71" s="147" t="s">
        <v>697</v>
      </c>
    </row>
    <row r="72" spans="1:17" s="148" customFormat="1" ht="84.75" customHeight="1" x14ac:dyDescent="0.2">
      <c r="A72" s="591"/>
      <c r="B72" s="637"/>
      <c r="C72" s="643" t="s">
        <v>253</v>
      </c>
      <c r="D72" s="694">
        <v>1</v>
      </c>
      <c r="E72" s="679"/>
      <c r="F72" s="414">
        <v>1</v>
      </c>
      <c r="G72" s="643" t="s">
        <v>952</v>
      </c>
      <c r="H72" s="641">
        <v>0</v>
      </c>
      <c r="I72" s="147" t="s">
        <v>605</v>
      </c>
      <c r="J72" s="209"/>
      <c r="K72" s="211">
        <v>1</v>
      </c>
      <c r="L72" s="211">
        <v>0.25</v>
      </c>
      <c r="M72" s="211">
        <v>0.25</v>
      </c>
      <c r="N72" s="211">
        <v>0.25</v>
      </c>
      <c r="O72" s="211">
        <v>0.25</v>
      </c>
      <c r="P72" s="147" t="s">
        <v>673</v>
      </c>
      <c r="Q72" s="147" t="s">
        <v>697</v>
      </c>
    </row>
    <row r="73" spans="1:17" s="148" customFormat="1" ht="84.75" customHeight="1" x14ac:dyDescent="0.2">
      <c r="A73" s="591"/>
      <c r="B73" s="637"/>
      <c r="C73" s="644"/>
      <c r="D73" s="644"/>
      <c r="E73" s="680"/>
      <c r="F73" s="415"/>
      <c r="G73" s="644"/>
      <c r="H73" s="642"/>
      <c r="I73" s="147" t="s">
        <v>606</v>
      </c>
      <c r="J73" s="209"/>
      <c r="K73" s="211">
        <v>1</v>
      </c>
      <c r="L73" s="211">
        <v>0.25</v>
      </c>
      <c r="M73" s="211">
        <v>0.25</v>
      </c>
      <c r="N73" s="211">
        <v>0.25</v>
      </c>
      <c r="O73" s="211">
        <v>0.25</v>
      </c>
      <c r="P73" s="147" t="s">
        <v>673</v>
      </c>
      <c r="Q73" s="147" t="s">
        <v>697</v>
      </c>
    </row>
    <row r="74" spans="1:17" s="148" customFormat="1" ht="84.75" customHeight="1" x14ac:dyDescent="0.2">
      <c r="A74" s="591"/>
      <c r="B74" s="637"/>
      <c r="C74" s="644"/>
      <c r="D74" s="644"/>
      <c r="E74" s="680"/>
      <c r="F74" s="415"/>
      <c r="G74" s="644"/>
      <c r="H74" s="642"/>
      <c r="I74" s="147" t="s">
        <v>607</v>
      </c>
      <c r="J74" s="209"/>
      <c r="K74" s="211">
        <v>1</v>
      </c>
      <c r="L74" s="211">
        <v>0.25</v>
      </c>
      <c r="M74" s="211">
        <v>0.25</v>
      </c>
      <c r="N74" s="211">
        <v>0.25</v>
      </c>
      <c r="O74" s="211">
        <v>0.25</v>
      </c>
      <c r="P74" s="147" t="s">
        <v>673</v>
      </c>
      <c r="Q74" s="147" t="s">
        <v>697</v>
      </c>
    </row>
    <row r="75" spans="1:17" s="148" customFormat="1" ht="84.75" customHeight="1" x14ac:dyDescent="0.2">
      <c r="A75" s="591"/>
      <c r="B75" s="637"/>
      <c r="C75" s="644"/>
      <c r="D75" s="644"/>
      <c r="E75" s="680"/>
      <c r="F75" s="415"/>
      <c r="G75" s="644"/>
      <c r="H75" s="642"/>
      <c r="I75" s="147" t="s">
        <v>608</v>
      </c>
      <c r="J75" s="209"/>
      <c r="K75" s="211">
        <v>1</v>
      </c>
      <c r="L75" s="211">
        <v>0.25</v>
      </c>
      <c r="M75" s="211">
        <v>0.25</v>
      </c>
      <c r="N75" s="211">
        <v>0.25</v>
      </c>
      <c r="O75" s="211">
        <v>0.25</v>
      </c>
      <c r="P75" s="147" t="s">
        <v>702</v>
      </c>
      <c r="Q75" s="147" t="s">
        <v>697</v>
      </c>
    </row>
    <row r="76" spans="1:17" s="148" customFormat="1" ht="84.75" customHeight="1" x14ac:dyDescent="0.2">
      <c r="A76" s="591"/>
      <c r="B76" s="636" t="s">
        <v>254</v>
      </c>
      <c r="C76" s="643" t="s">
        <v>319</v>
      </c>
      <c r="D76" s="694">
        <v>1</v>
      </c>
      <c r="E76" s="679"/>
      <c r="F76" s="414">
        <v>1</v>
      </c>
      <c r="G76" s="643" t="s">
        <v>953</v>
      </c>
      <c r="H76" s="641">
        <v>0</v>
      </c>
      <c r="I76" s="147" t="s">
        <v>609</v>
      </c>
      <c r="J76" s="209"/>
      <c r="K76" s="211">
        <v>1</v>
      </c>
      <c r="L76" s="211">
        <v>0.25</v>
      </c>
      <c r="M76" s="211">
        <v>0.25</v>
      </c>
      <c r="N76" s="211">
        <v>0.25</v>
      </c>
      <c r="O76" s="211">
        <v>0.25</v>
      </c>
      <c r="P76" s="147" t="s">
        <v>703</v>
      </c>
      <c r="Q76" s="147" t="s">
        <v>697</v>
      </c>
    </row>
    <row r="77" spans="1:17" s="148" customFormat="1" ht="84.75" customHeight="1" x14ac:dyDescent="0.2">
      <c r="A77" s="591"/>
      <c r="B77" s="637"/>
      <c r="C77" s="644"/>
      <c r="D77" s="644"/>
      <c r="E77" s="680"/>
      <c r="F77" s="415"/>
      <c r="G77" s="644"/>
      <c r="H77" s="642"/>
      <c r="I77" s="147" t="s">
        <v>610</v>
      </c>
      <c r="J77" s="209"/>
      <c r="K77" s="211">
        <v>1</v>
      </c>
      <c r="L77" s="211">
        <v>0.25</v>
      </c>
      <c r="M77" s="211">
        <v>0.25</v>
      </c>
      <c r="N77" s="211">
        <v>0.25</v>
      </c>
      <c r="O77" s="211">
        <v>0.25</v>
      </c>
      <c r="P77" s="147" t="s">
        <v>704</v>
      </c>
      <c r="Q77" s="147" t="s">
        <v>697</v>
      </c>
    </row>
    <row r="78" spans="1:17" s="148" customFormat="1" ht="84.75" customHeight="1" x14ac:dyDescent="0.2">
      <c r="A78" s="591"/>
      <c r="B78" s="637"/>
      <c r="C78" s="644"/>
      <c r="D78" s="644"/>
      <c r="E78" s="680"/>
      <c r="F78" s="415"/>
      <c r="G78" s="644"/>
      <c r="H78" s="642"/>
      <c r="I78" s="147" t="s">
        <v>611</v>
      </c>
      <c r="J78" s="209"/>
      <c r="K78" s="211">
        <v>1</v>
      </c>
      <c r="L78" s="211">
        <v>0.25</v>
      </c>
      <c r="M78" s="211">
        <v>0.25</v>
      </c>
      <c r="N78" s="211">
        <v>0.25</v>
      </c>
      <c r="O78" s="211">
        <v>0.25</v>
      </c>
      <c r="P78" s="147" t="s">
        <v>705</v>
      </c>
      <c r="Q78" s="147" t="s">
        <v>697</v>
      </c>
    </row>
    <row r="79" spans="1:17" s="148" customFormat="1" ht="84.75" customHeight="1" x14ac:dyDescent="0.2">
      <c r="A79" s="591"/>
      <c r="B79" s="637"/>
      <c r="C79" s="644"/>
      <c r="D79" s="644"/>
      <c r="E79" s="680"/>
      <c r="F79" s="415"/>
      <c r="G79" s="644"/>
      <c r="H79" s="642"/>
      <c r="I79" s="147" t="s">
        <v>612</v>
      </c>
      <c r="J79" s="209"/>
      <c r="K79" s="211">
        <v>1</v>
      </c>
      <c r="L79" s="211">
        <v>0.25</v>
      </c>
      <c r="M79" s="211">
        <v>0.25</v>
      </c>
      <c r="N79" s="211">
        <v>0.25</v>
      </c>
      <c r="O79" s="211">
        <v>0.25</v>
      </c>
      <c r="P79" s="147" t="s">
        <v>706</v>
      </c>
      <c r="Q79" s="147" t="s">
        <v>697</v>
      </c>
    </row>
    <row r="80" spans="1:17" s="148" customFormat="1" ht="84.75" customHeight="1" x14ac:dyDescent="0.2">
      <c r="A80" s="591"/>
      <c r="B80" s="637"/>
      <c r="C80" s="644"/>
      <c r="D80" s="644"/>
      <c r="E80" s="680"/>
      <c r="F80" s="415"/>
      <c r="G80" s="644"/>
      <c r="H80" s="642"/>
      <c r="I80" s="147" t="s">
        <v>613</v>
      </c>
      <c r="J80" s="209"/>
      <c r="K80" s="211">
        <v>1</v>
      </c>
      <c r="L80" s="211">
        <v>0.25</v>
      </c>
      <c r="M80" s="211">
        <v>0.25</v>
      </c>
      <c r="N80" s="211">
        <v>0.25</v>
      </c>
      <c r="O80" s="211">
        <v>0.25</v>
      </c>
      <c r="P80" s="147" t="s">
        <v>673</v>
      </c>
      <c r="Q80" s="147" t="s">
        <v>697</v>
      </c>
    </row>
    <row r="81" spans="1:17" s="148" customFormat="1" ht="84.75" customHeight="1" x14ac:dyDescent="0.2">
      <c r="A81" s="591"/>
      <c r="B81" s="637"/>
      <c r="C81" s="644"/>
      <c r="D81" s="644"/>
      <c r="E81" s="680"/>
      <c r="F81" s="415"/>
      <c r="G81" s="644"/>
      <c r="H81" s="642"/>
      <c r="I81" s="147" t="s">
        <v>614</v>
      </c>
      <c r="J81" s="209"/>
      <c r="K81" s="211">
        <v>1</v>
      </c>
      <c r="L81" s="211">
        <v>0.25</v>
      </c>
      <c r="M81" s="211">
        <v>0.25</v>
      </c>
      <c r="N81" s="211">
        <v>0.25</v>
      </c>
      <c r="O81" s="211">
        <v>0.25</v>
      </c>
      <c r="P81" s="147" t="s">
        <v>707</v>
      </c>
      <c r="Q81" s="147" t="s">
        <v>697</v>
      </c>
    </row>
    <row r="82" spans="1:17" s="148" customFormat="1" ht="84.75" customHeight="1" x14ac:dyDescent="0.2">
      <c r="A82" s="591"/>
      <c r="B82" s="637"/>
      <c r="C82" s="645"/>
      <c r="D82" s="645"/>
      <c r="E82" s="699"/>
      <c r="F82" s="416"/>
      <c r="G82" s="645"/>
      <c r="H82" s="698"/>
      <c r="I82" s="147" t="s">
        <v>615</v>
      </c>
      <c r="J82" s="209"/>
      <c r="K82" s="211">
        <v>1</v>
      </c>
      <c r="L82" s="211">
        <v>0.25</v>
      </c>
      <c r="M82" s="211">
        <v>0.25</v>
      </c>
      <c r="N82" s="211">
        <v>0.25</v>
      </c>
      <c r="O82" s="211">
        <v>0.25</v>
      </c>
      <c r="P82" s="147" t="s">
        <v>673</v>
      </c>
      <c r="Q82" s="147" t="s">
        <v>697</v>
      </c>
    </row>
    <row r="83" spans="1:17" s="148" customFormat="1" ht="84.75" customHeight="1" x14ac:dyDescent="0.2">
      <c r="A83" s="591"/>
      <c r="B83" s="637"/>
      <c r="C83" s="183" t="s">
        <v>255</v>
      </c>
      <c r="D83" s="182"/>
      <c r="E83" s="269"/>
      <c r="F83" s="270"/>
      <c r="G83" s="178"/>
      <c r="H83" s="271">
        <v>0</v>
      </c>
      <c r="I83" s="180" t="s">
        <v>515</v>
      </c>
      <c r="J83" s="209"/>
      <c r="K83" s="211"/>
      <c r="L83" s="211"/>
      <c r="M83" s="211"/>
      <c r="N83" s="211"/>
      <c r="O83" s="211"/>
      <c r="P83" s="147"/>
      <c r="Q83" s="147"/>
    </row>
    <row r="84" spans="1:17" s="148" customFormat="1" ht="84.75" customHeight="1" x14ac:dyDescent="0.2">
      <c r="A84" s="591"/>
      <c r="B84" s="637"/>
      <c r="C84" s="183" t="s">
        <v>256</v>
      </c>
      <c r="D84" s="182"/>
      <c r="E84" s="269"/>
      <c r="F84" s="270"/>
      <c r="G84" s="178"/>
      <c r="H84" s="271">
        <v>0</v>
      </c>
      <c r="I84" s="180" t="s">
        <v>515</v>
      </c>
      <c r="J84" s="209"/>
      <c r="K84" s="211"/>
      <c r="L84" s="211"/>
      <c r="M84" s="211"/>
      <c r="N84" s="211"/>
      <c r="O84" s="211"/>
      <c r="P84" s="147"/>
      <c r="Q84" s="147"/>
    </row>
    <row r="85" spans="1:17" s="148" customFormat="1" ht="84.75" customHeight="1" x14ac:dyDescent="0.2">
      <c r="A85" s="591"/>
      <c r="B85" s="635" t="s">
        <v>257</v>
      </c>
      <c r="C85" s="643" t="s">
        <v>258</v>
      </c>
      <c r="D85" s="694">
        <v>1</v>
      </c>
      <c r="E85" s="679"/>
      <c r="F85" s="414">
        <v>1</v>
      </c>
      <c r="G85" s="643" t="s">
        <v>952</v>
      </c>
      <c r="H85" s="641">
        <v>0</v>
      </c>
      <c r="I85" s="147" t="s">
        <v>616</v>
      </c>
      <c r="J85" s="209"/>
      <c r="K85" s="211">
        <v>1</v>
      </c>
      <c r="L85" s="211">
        <v>0.25</v>
      </c>
      <c r="M85" s="211">
        <v>0.25</v>
      </c>
      <c r="N85" s="211">
        <v>0.25</v>
      </c>
      <c r="O85" s="211">
        <v>0.25</v>
      </c>
      <c r="P85" s="147" t="s">
        <v>708</v>
      </c>
      <c r="Q85" s="147" t="s">
        <v>697</v>
      </c>
    </row>
    <row r="86" spans="1:17" s="148" customFormat="1" ht="84.75" customHeight="1" x14ac:dyDescent="0.2">
      <c r="A86" s="591"/>
      <c r="B86" s="635"/>
      <c r="C86" s="644"/>
      <c r="D86" s="644"/>
      <c r="E86" s="680"/>
      <c r="F86" s="415"/>
      <c r="G86" s="644"/>
      <c r="H86" s="642"/>
      <c r="I86" s="147" t="s">
        <v>617</v>
      </c>
      <c r="J86" s="209"/>
      <c r="K86" s="211">
        <v>1</v>
      </c>
      <c r="L86" s="211">
        <v>0.25</v>
      </c>
      <c r="M86" s="211">
        <v>0.25</v>
      </c>
      <c r="N86" s="211">
        <v>0.25</v>
      </c>
      <c r="O86" s="211">
        <v>0.25</v>
      </c>
      <c r="P86" s="147" t="s">
        <v>709</v>
      </c>
      <c r="Q86" s="147" t="s">
        <v>697</v>
      </c>
    </row>
    <row r="87" spans="1:17" s="148" customFormat="1" ht="84.75" customHeight="1" x14ac:dyDescent="0.2">
      <c r="A87" s="591"/>
      <c r="B87" s="635"/>
      <c r="C87" s="644"/>
      <c r="D87" s="644"/>
      <c r="E87" s="680"/>
      <c r="F87" s="415"/>
      <c r="G87" s="644"/>
      <c r="H87" s="642"/>
      <c r="I87" s="147" t="s">
        <v>618</v>
      </c>
      <c r="J87" s="209"/>
      <c r="K87" s="211">
        <v>1</v>
      </c>
      <c r="L87" s="211">
        <v>0.25</v>
      </c>
      <c r="M87" s="211">
        <v>0.25</v>
      </c>
      <c r="N87" s="211">
        <v>0.25</v>
      </c>
      <c r="O87" s="211">
        <v>0.25</v>
      </c>
      <c r="P87" s="147" t="s">
        <v>710</v>
      </c>
      <c r="Q87" s="147" t="s">
        <v>697</v>
      </c>
    </row>
    <row r="88" spans="1:17" s="148" customFormat="1" ht="84.75" customHeight="1" x14ac:dyDescent="0.2">
      <c r="A88" s="591"/>
      <c r="B88" s="635"/>
      <c r="C88" s="644"/>
      <c r="D88" s="644"/>
      <c r="E88" s="680"/>
      <c r="F88" s="415"/>
      <c r="G88" s="644"/>
      <c r="H88" s="642"/>
      <c r="I88" s="147" t="s">
        <v>619</v>
      </c>
      <c r="J88" s="209"/>
      <c r="K88" s="211">
        <v>1</v>
      </c>
      <c r="L88" s="211">
        <v>0.25</v>
      </c>
      <c r="M88" s="211">
        <v>0.25</v>
      </c>
      <c r="N88" s="211">
        <v>0.25</v>
      </c>
      <c r="O88" s="211">
        <v>0.25</v>
      </c>
      <c r="P88" s="332" t="s">
        <v>954</v>
      </c>
      <c r="Q88" s="147" t="s">
        <v>697</v>
      </c>
    </row>
    <row r="89" spans="1:17" s="148" customFormat="1" ht="84.75" customHeight="1" x14ac:dyDescent="0.2">
      <c r="A89" s="591"/>
      <c r="B89" s="635"/>
      <c r="C89" s="644"/>
      <c r="D89" s="644"/>
      <c r="E89" s="680"/>
      <c r="F89" s="415"/>
      <c r="G89" s="644"/>
      <c r="H89" s="642"/>
      <c r="I89" s="147" t="s">
        <v>620</v>
      </c>
      <c r="J89" s="209"/>
      <c r="K89" s="211">
        <v>1</v>
      </c>
      <c r="L89" s="211"/>
      <c r="M89" s="211"/>
      <c r="N89" s="211"/>
      <c r="O89" s="211">
        <v>1</v>
      </c>
      <c r="P89" s="332" t="s">
        <v>955</v>
      </c>
      <c r="Q89" s="147" t="s">
        <v>697</v>
      </c>
    </row>
    <row r="90" spans="1:17" s="148" customFormat="1" ht="84.75" customHeight="1" x14ac:dyDescent="0.2">
      <c r="A90" s="591"/>
      <c r="B90" s="635"/>
      <c r="C90" s="644"/>
      <c r="D90" s="644"/>
      <c r="E90" s="680"/>
      <c r="F90" s="415"/>
      <c r="G90" s="644"/>
      <c r="H90" s="642"/>
      <c r="I90" s="147" t="s">
        <v>621</v>
      </c>
      <c r="J90" s="209"/>
      <c r="K90" s="211">
        <v>1</v>
      </c>
      <c r="L90" s="211">
        <v>0.25</v>
      </c>
      <c r="M90" s="211">
        <v>0.25</v>
      </c>
      <c r="N90" s="211">
        <v>0.25</v>
      </c>
      <c r="O90" s="211">
        <v>0.25</v>
      </c>
      <c r="P90" s="332" t="s">
        <v>673</v>
      </c>
      <c r="Q90" s="147" t="s">
        <v>697</v>
      </c>
    </row>
    <row r="91" spans="1:17" s="148" customFormat="1" ht="84.75" customHeight="1" x14ac:dyDescent="0.2">
      <c r="A91" s="591"/>
      <c r="B91" s="635"/>
      <c r="C91" s="645"/>
      <c r="D91" s="645"/>
      <c r="E91" s="699"/>
      <c r="F91" s="416"/>
      <c r="G91" s="645"/>
      <c r="H91" s="698"/>
      <c r="I91" s="147" t="s">
        <v>622</v>
      </c>
      <c r="J91" s="209"/>
      <c r="K91" s="211">
        <v>1</v>
      </c>
      <c r="L91" s="211">
        <v>0.25</v>
      </c>
      <c r="M91" s="211">
        <v>0.25</v>
      </c>
      <c r="N91" s="211">
        <v>0.25</v>
      </c>
      <c r="O91" s="211">
        <v>0.25</v>
      </c>
      <c r="P91" s="147" t="s">
        <v>711</v>
      </c>
      <c r="Q91" s="147" t="s">
        <v>697</v>
      </c>
    </row>
    <row r="92" spans="1:17" s="148" customFormat="1" ht="84.75" customHeight="1" x14ac:dyDescent="0.2">
      <c r="A92" s="591"/>
      <c r="B92" s="635"/>
      <c r="C92" s="165" t="s">
        <v>259</v>
      </c>
      <c r="D92" s="91">
        <v>0</v>
      </c>
      <c r="E92" s="268"/>
      <c r="F92" s="317">
        <v>1</v>
      </c>
      <c r="G92" s="333" t="s">
        <v>946</v>
      </c>
      <c r="H92" s="273">
        <v>0</v>
      </c>
      <c r="I92" s="147" t="s">
        <v>623</v>
      </c>
      <c r="J92" s="209"/>
      <c r="K92" s="211">
        <v>1</v>
      </c>
      <c r="L92" s="211">
        <v>0.25</v>
      </c>
      <c r="M92" s="211">
        <v>0.25</v>
      </c>
      <c r="N92" s="211">
        <v>0.25</v>
      </c>
      <c r="O92" s="211">
        <v>0.25</v>
      </c>
      <c r="P92" s="147" t="s">
        <v>712</v>
      </c>
      <c r="Q92" s="147" t="s">
        <v>697</v>
      </c>
    </row>
    <row r="93" spans="1:17" s="148" customFormat="1" ht="84.75" customHeight="1" x14ac:dyDescent="0.2">
      <c r="A93" s="174"/>
      <c r="B93" s="636" t="s">
        <v>321</v>
      </c>
      <c r="C93" s="643" t="s">
        <v>322</v>
      </c>
      <c r="D93" s="643">
        <v>0</v>
      </c>
      <c r="E93" s="679"/>
      <c r="F93" s="414">
        <v>0.6</v>
      </c>
      <c r="G93" s="643" t="s">
        <v>957</v>
      </c>
      <c r="H93" s="641">
        <v>0</v>
      </c>
      <c r="I93" s="147" t="s">
        <v>624</v>
      </c>
      <c r="J93" s="209"/>
      <c r="K93" s="211">
        <v>1</v>
      </c>
      <c r="L93" s="211">
        <v>0.25</v>
      </c>
      <c r="M93" s="211">
        <v>0.25</v>
      </c>
      <c r="N93" s="211">
        <v>0.25</v>
      </c>
      <c r="O93" s="211">
        <v>0.25</v>
      </c>
      <c r="P93" s="332" t="s">
        <v>673</v>
      </c>
      <c r="Q93" s="147" t="s">
        <v>697</v>
      </c>
    </row>
    <row r="94" spans="1:17" s="148" customFormat="1" ht="84.75" customHeight="1" x14ac:dyDescent="0.2">
      <c r="A94" s="174"/>
      <c r="B94" s="637"/>
      <c r="C94" s="644"/>
      <c r="D94" s="644"/>
      <c r="E94" s="680"/>
      <c r="F94" s="415"/>
      <c r="G94" s="644"/>
      <c r="H94" s="642"/>
      <c r="I94" s="147" t="s">
        <v>625</v>
      </c>
      <c r="J94" s="209"/>
      <c r="K94" s="211">
        <v>1</v>
      </c>
      <c r="L94" s="211">
        <v>0.25</v>
      </c>
      <c r="M94" s="211">
        <v>0.25</v>
      </c>
      <c r="N94" s="211">
        <v>0.25</v>
      </c>
      <c r="O94" s="371">
        <v>0.25</v>
      </c>
      <c r="P94" s="332" t="s">
        <v>956</v>
      </c>
      <c r="Q94" s="147" t="s">
        <v>697</v>
      </c>
    </row>
    <row r="95" spans="1:17" x14ac:dyDescent="0.2">
      <c r="B95" s="432" t="s">
        <v>131</v>
      </c>
      <c r="C95" s="435" t="s">
        <v>60</v>
      </c>
      <c r="D95" s="435" t="s">
        <v>59</v>
      </c>
      <c r="E95" s="434" t="s">
        <v>132</v>
      </c>
      <c r="F95" s="434"/>
      <c r="G95" s="434"/>
      <c r="H95" s="434"/>
      <c r="I95" s="676" t="s">
        <v>177</v>
      </c>
    </row>
    <row r="96" spans="1:17" x14ac:dyDescent="0.2">
      <c r="B96" s="433"/>
      <c r="C96" s="436"/>
      <c r="D96" s="436"/>
      <c r="E96" s="103" t="s">
        <v>133</v>
      </c>
      <c r="F96" s="103" t="s">
        <v>134</v>
      </c>
      <c r="G96" s="103" t="s">
        <v>135</v>
      </c>
      <c r="H96" s="103" t="s">
        <v>136</v>
      </c>
      <c r="I96" s="428"/>
    </row>
    <row r="97" spans="2:11" ht="30" x14ac:dyDescent="0.2">
      <c r="B97" s="770" t="s">
        <v>964</v>
      </c>
      <c r="C97" s="771" t="s">
        <v>965</v>
      </c>
      <c r="D97" s="282">
        <v>0.8</v>
      </c>
      <c r="E97" s="107">
        <v>0.25</v>
      </c>
      <c r="F97" s="107">
        <v>0.25</v>
      </c>
      <c r="G97" s="107">
        <v>0.25</v>
      </c>
      <c r="H97" s="107">
        <v>0.25</v>
      </c>
      <c r="I97" s="108">
        <f>SUM(E97:H97)</f>
        <v>1</v>
      </c>
    </row>
    <row r="98" spans="2:11" x14ac:dyDescent="0.2">
      <c r="B98" s="64" t="e">
        <f>#REF!</f>
        <v>#REF!</v>
      </c>
      <c r="C98" s="73"/>
      <c r="D98" s="73"/>
      <c r="E98" s="107"/>
      <c r="F98" s="107"/>
      <c r="G98" s="107"/>
      <c r="H98" s="107"/>
      <c r="I98" s="108">
        <f>SUM(E98:H98)</f>
        <v>0</v>
      </c>
    </row>
    <row r="99" spans="2:11" x14ac:dyDescent="0.2">
      <c r="B99" s="64" t="e">
        <f>#REF!</f>
        <v>#REF!</v>
      </c>
      <c r="C99" s="73"/>
      <c r="D99" s="73"/>
      <c r="E99" s="107"/>
      <c r="F99" s="107"/>
      <c r="G99" s="107"/>
      <c r="H99" s="107"/>
      <c r="I99" s="108">
        <f>SUM(E99:H99)</f>
        <v>0</v>
      </c>
    </row>
    <row r="100" spans="2:11" ht="56.25" x14ac:dyDescent="0.2">
      <c r="H100" s="109" t="s">
        <v>346</v>
      </c>
    </row>
    <row r="101" spans="2:11" ht="48.75" customHeight="1" x14ac:dyDescent="0.2">
      <c r="B101" s="104"/>
      <c r="H101" s="110"/>
    </row>
    <row r="102" spans="2:11" x14ac:dyDescent="0.2">
      <c r="B102" s="104"/>
    </row>
    <row r="103" spans="2:11" x14ac:dyDescent="0.2">
      <c r="B103" s="674" t="s">
        <v>178</v>
      </c>
      <c r="C103" s="674"/>
      <c r="D103" s="674"/>
      <c r="E103" s="674"/>
      <c r="F103" s="674"/>
      <c r="G103" s="674"/>
      <c r="H103" s="674"/>
      <c r="I103" s="674"/>
      <c r="J103" s="674"/>
      <c r="K103" s="674"/>
    </row>
    <row r="104" spans="2:11" x14ac:dyDescent="0.2">
      <c r="B104" s="674"/>
      <c r="C104" s="674"/>
      <c r="D104" s="674"/>
      <c r="E104" s="674"/>
      <c r="F104" s="674"/>
      <c r="G104" s="674"/>
      <c r="H104" s="674"/>
      <c r="I104" s="674"/>
      <c r="J104" s="674"/>
      <c r="K104" s="674"/>
    </row>
    <row r="105" spans="2:11" x14ac:dyDescent="0.2">
      <c r="B105" s="675" t="s">
        <v>179</v>
      </c>
      <c r="C105" s="675"/>
      <c r="D105" s="675"/>
      <c r="E105" s="675"/>
      <c r="F105" s="675"/>
      <c r="G105" s="675"/>
      <c r="H105" s="675"/>
      <c r="I105" s="675"/>
      <c r="J105" s="675"/>
      <c r="K105" s="675"/>
    </row>
    <row r="106" spans="2:11" x14ac:dyDescent="0.2">
      <c r="B106" s="675"/>
      <c r="C106" s="675"/>
      <c r="D106" s="675"/>
      <c r="E106" s="675"/>
      <c r="F106" s="675"/>
      <c r="G106" s="675"/>
      <c r="H106" s="675"/>
      <c r="I106" s="675"/>
      <c r="J106" s="675"/>
      <c r="K106" s="675"/>
    </row>
    <row r="107" spans="2:11" ht="15.75" x14ac:dyDescent="0.2">
      <c r="B107" s="674" t="s">
        <v>970</v>
      </c>
      <c r="C107" s="674"/>
      <c r="D107" s="674"/>
      <c r="E107" s="674"/>
      <c r="F107" s="674"/>
      <c r="G107" s="674"/>
      <c r="H107" s="674"/>
      <c r="I107" s="674"/>
      <c r="J107" s="674"/>
      <c r="K107" s="674"/>
    </row>
    <row r="108" spans="2:11" ht="40.5" customHeight="1" x14ac:dyDescent="0.2">
      <c r="B108" s="669" t="s">
        <v>180</v>
      </c>
      <c r="C108" s="671"/>
      <c r="D108" s="669" t="s">
        <v>969</v>
      </c>
      <c r="E108" s="671"/>
      <c r="F108" s="674" t="s">
        <v>968</v>
      </c>
      <c r="G108" s="674"/>
      <c r="H108" s="674"/>
      <c r="I108" s="674"/>
      <c r="J108" s="674"/>
      <c r="K108" s="674"/>
    </row>
    <row r="109" spans="2:11" ht="40.5" customHeight="1" x14ac:dyDescent="0.2">
      <c r="B109" s="669" t="s">
        <v>181</v>
      </c>
      <c r="C109" s="670"/>
      <c r="D109" s="670"/>
      <c r="E109" s="670"/>
      <c r="F109" s="671"/>
      <c r="G109" s="672" t="s">
        <v>182</v>
      </c>
      <c r="H109" s="673"/>
      <c r="I109" s="673"/>
      <c r="J109" s="673"/>
      <c r="K109" s="93" t="s">
        <v>183</v>
      </c>
    </row>
    <row r="110" spans="2:11" ht="15" customHeight="1" x14ac:dyDescent="0.2">
      <c r="B110" s="651" t="s">
        <v>184</v>
      </c>
      <c r="C110" s="651" t="s">
        <v>185</v>
      </c>
      <c r="D110" s="651" t="s">
        <v>186</v>
      </c>
      <c r="E110" s="649" t="s">
        <v>187</v>
      </c>
      <c r="F110" s="651" t="s">
        <v>188</v>
      </c>
      <c r="G110" s="649" t="s">
        <v>189</v>
      </c>
      <c r="H110" s="649" t="s">
        <v>190</v>
      </c>
      <c r="I110" s="649" t="s">
        <v>191</v>
      </c>
      <c r="J110" s="649" t="s">
        <v>192</v>
      </c>
      <c r="K110" s="653" t="s">
        <v>193</v>
      </c>
    </row>
    <row r="111" spans="2:11" ht="15" customHeight="1" x14ac:dyDescent="0.2">
      <c r="B111" s="652"/>
      <c r="C111" s="652"/>
      <c r="D111" s="652"/>
      <c r="E111" s="650"/>
      <c r="F111" s="652"/>
      <c r="G111" s="650"/>
      <c r="H111" s="650"/>
      <c r="I111" s="650"/>
      <c r="J111" s="650"/>
      <c r="K111" s="653"/>
    </row>
    <row r="112" spans="2:11" ht="106.5" customHeight="1" x14ac:dyDescent="0.2">
      <c r="B112" s="654" t="s">
        <v>194</v>
      </c>
      <c r="C112" s="772" t="s">
        <v>987</v>
      </c>
      <c r="D112" s="82" t="s">
        <v>988</v>
      </c>
      <c r="E112" s="82" t="s">
        <v>975</v>
      </c>
      <c r="F112" s="85">
        <v>1</v>
      </c>
      <c r="G112" s="83">
        <v>1</v>
      </c>
      <c r="H112" s="83"/>
      <c r="I112" s="83"/>
      <c r="J112" s="83"/>
      <c r="K112" s="84" t="s">
        <v>973</v>
      </c>
    </row>
    <row r="113" spans="2:11" ht="15.75" x14ac:dyDescent="0.2">
      <c r="B113" s="655"/>
      <c r="C113" s="81"/>
      <c r="D113" s="82"/>
      <c r="E113" s="82"/>
      <c r="F113" s="82"/>
      <c r="G113" s="83"/>
      <c r="H113" s="83"/>
      <c r="I113" s="83"/>
      <c r="J113" s="83"/>
      <c r="K113" s="84"/>
    </row>
    <row r="114" spans="2:11" ht="15.75" x14ac:dyDescent="0.2">
      <c r="B114" s="655"/>
      <c r="C114" s="81"/>
      <c r="D114" s="82"/>
      <c r="E114" s="82"/>
      <c r="F114" s="85"/>
      <c r="G114" s="83"/>
      <c r="H114" s="83"/>
      <c r="I114" s="83"/>
      <c r="J114" s="83"/>
      <c r="K114" s="84"/>
    </row>
    <row r="115" spans="2:11" ht="15.75" x14ac:dyDescent="0.2">
      <c r="B115" s="655"/>
      <c r="C115" s="81"/>
      <c r="D115" s="82"/>
      <c r="E115" s="82"/>
      <c r="F115" s="82"/>
      <c r="G115" s="83"/>
      <c r="H115" s="83"/>
      <c r="I115" s="83"/>
      <c r="J115" s="83"/>
      <c r="K115" s="84"/>
    </row>
    <row r="116" spans="2:11" ht="15.75" x14ac:dyDescent="0.2">
      <c r="B116" s="656"/>
      <c r="C116" s="81"/>
      <c r="D116" s="82"/>
      <c r="E116" s="82"/>
      <c r="F116" s="82"/>
      <c r="G116" s="83"/>
      <c r="H116" s="83"/>
      <c r="I116" s="83"/>
      <c r="J116" s="83"/>
      <c r="K116" s="84"/>
    </row>
    <row r="117" spans="2:11" ht="86.25" customHeight="1" x14ac:dyDescent="0.2">
      <c r="B117" s="657" t="s">
        <v>195</v>
      </c>
      <c r="C117" s="81" t="s">
        <v>989</v>
      </c>
      <c r="D117" s="82" t="s">
        <v>990</v>
      </c>
      <c r="E117" s="82" t="s">
        <v>993</v>
      </c>
      <c r="F117" s="85">
        <v>1</v>
      </c>
      <c r="G117" s="83">
        <v>1</v>
      </c>
      <c r="H117" s="83"/>
      <c r="I117" s="83"/>
      <c r="J117" s="83"/>
      <c r="K117" s="84" t="s">
        <v>985</v>
      </c>
    </row>
    <row r="118" spans="2:11" ht="15.75" x14ac:dyDescent="0.2">
      <c r="B118" s="658"/>
      <c r="C118" s="81"/>
      <c r="D118" s="82"/>
      <c r="E118" s="82"/>
      <c r="F118" s="82"/>
      <c r="G118" s="83"/>
      <c r="H118" s="83"/>
      <c r="I118" s="83"/>
      <c r="J118" s="83"/>
      <c r="K118" s="84"/>
    </row>
    <row r="119" spans="2:11" ht="15.75" x14ac:dyDescent="0.2">
      <c r="B119" s="658"/>
      <c r="C119" s="81"/>
      <c r="D119" s="82"/>
      <c r="E119" s="82"/>
      <c r="F119" s="82"/>
      <c r="G119" s="83"/>
      <c r="H119" s="83"/>
      <c r="I119" s="83"/>
      <c r="J119" s="83"/>
      <c r="K119" s="84"/>
    </row>
    <row r="120" spans="2:11" ht="15.75" x14ac:dyDescent="0.2">
      <c r="B120" s="658"/>
      <c r="C120" s="81"/>
      <c r="D120" s="82"/>
      <c r="E120" s="82"/>
      <c r="F120" s="82"/>
      <c r="G120" s="83"/>
      <c r="H120" s="83"/>
      <c r="I120" s="83"/>
      <c r="J120" s="83"/>
      <c r="K120" s="84"/>
    </row>
    <row r="121" spans="2:11" ht="15.75" x14ac:dyDescent="0.2">
      <c r="B121" s="659"/>
      <c r="C121" s="81"/>
      <c r="D121" s="82"/>
      <c r="E121" s="82"/>
      <c r="F121" s="82"/>
      <c r="G121" s="83"/>
      <c r="H121" s="83"/>
      <c r="I121" s="83"/>
      <c r="J121" s="83"/>
      <c r="K121" s="84"/>
    </row>
    <row r="122" spans="2:11" ht="144.75" customHeight="1" x14ac:dyDescent="0.2">
      <c r="B122" s="660" t="s">
        <v>196</v>
      </c>
      <c r="C122" s="81" t="s">
        <v>971</v>
      </c>
      <c r="D122" s="82" t="s">
        <v>972</v>
      </c>
      <c r="E122" s="82" t="s">
        <v>976</v>
      </c>
      <c r="F122" s="85">
        <v>1</v>
      </c>
      <c r="G122" s="83">
        <v>0.25</v>
      </c>
      <c r="H122" s="83">
        <v>0.25</v>
      </c>
      <c r="I122" s="83">
        <v>0.25</v>
      </c>
      <c r="J122" s="83">
        <v>0.25</v>
      </c>
      <c r="K122" s="84"/>
    </row>
    <row r="123" spans="2:11" ht="63" x14ac:dyDescent="0.2">
      <c r="B123" s="661"/>
      <c r="C123" s="81" t="s">
        <v>991</v>
      </c>
      <c r="D123" s="82" t="s">
        <v>974</v>
      </c>
      <c r="E123" s="82" t="s">
        <v>994</v>
      </c>
      <c r="F123" s="85">
        <v>1</v>
      </c>
      <c r="G123" s="83">
        <v>1</v>
      </c>
      <c r="H123" s="83"/>
      <c r="I123" s="83"/>
      <c r="J123" s="83"/>
      <c r="K123" s="84"/>
    </row>
    <row r="124" spans="2:11" ht="15.75" x14ac:dyDescent="0.2">
      <c r="B124" s="661"/>
      <c r="C124" s="81"/>
      <c r="D124" s="82"/>
      <c r="E124" s="82"/>
      <c r="F124" s="82"/>
      <c r="G124" s="83"/>
      <c r="H124" s="83"/>
      <c r="I124" s="83"/>
      <c r="J124" s="83"/>
      <c r="K124" s="84"/>
    </row>
    <row r="125" spans="2:11" ht="15.75" x14ac:dyDescent="0.2">
      <c r="B125" s="661"/>
      <c r="C125" s="81"/>
      <c r="D125" s="82"/>
      <c r="E125" s="82"/>
      <c r="F125" s="82"/>
      <c r="G125" s="83"/>
      <c r="H125" s="83"/>
      <c r="I125" s="83"/>
      <c r="J125" s="83"/>
      <c r="K125" s="84"/>
    </row>
    <row r="126" spans="2:11" ht="15.75" x14ac:dyDescent="0.2">
      <c r="B126" s="662"/>
      <c r="C126" s="81"/>
      <c r="D126" s="82"/>
      <c r="E126" s="82"/>
      <c r="F126" s="82"/>
      <c r="G126" s="83"/>
      <c r="H126" s="83"/>
      <c r="I126" s="83"/>
      <c r="J126" s="83"/>
      <c r="K126" s="84"/>
    </row>
    <row r="127" spans="2:11" ht="62.25" customHeight="1" x14ac:dyDescent="0.2">
      <c r="B127" s="663" t="s">
        <v>197</v>
      </c>
      <c r="C127" s="81" t="s">
        <v>981</v>
      </c>
      <c r="D127" s="82" t="s">
        <v>982</v>
      </c>
      <c r="E127" s="82" t="s">
        <v>995</v>
      </c>
      <c r="F127" s="85">
        <v>1</v>
      </c>
      <c r="G127" s="83">
        <v>0.25</v>
      </c>
      <c r="H127" s="83">
        <v>0.25</v>
      </c>
      <c r="I127" s="83"/>
      <c r="J127" s="83"/>
      <c r="K127" s="84"/>
    </row>
    <row r="128" spans="2:11" ht="100.5" customHeight="1" x14ac:dyDescent="0.2">
      <c r="B128" s="664"/>
      <c r="C128" s="81" t="s">
        <v>986</v>
      </c>
      <c r="D128" s="82" t="s">
        <v>972</v>
      </c>
      <c r="E128" s="82" t="s">
        <v>992</v>
      </c>
      <c r="F128" s="85">
        <v>0.8</v>
      </c>
      <c r="G128" s="83">
        <v>0.25</v>
      </c>
      <c r="H128" s="83">
        <v>0.25</v>
      </c>
      <c r="I128" s="83">
        <v>0.25</v>
      </c>
      <c r="J128" s="83">
        <v>0.25</v>
      </c>
      <c r="K128" s="84"/>
    </row>
    <row r="129" spans="2:11" ht="105" customHeight="1" x14ac:dyDescent="0.2">
      <c r="B129" s="664"/>
      <c r="C129" s="81" t="s">
        <v>984</v>
      </c>
      <c r="D129" s="82" t="s">
        <v>983</v>
      </c>
      <c r="E129" s="82" t="s">
        <v>992</v>
      </c>
      <c r="F129" s="85">
        <v>0.8</v>
      </c>
      <c r="G129" s="83">
        <v>0.25</v>
      </c>
      <c r="H129" s="83">
        <v>0.25</v>
      </c>
      <c r="I129" s="83">
        <v>0.25</v>
      </c>
      <c r="J129" s="83">
        <v>0.25</v>
      </c>
      <c r="K129" s="84"/>
    </row>
    <row r="130" spans="2:11" ht="15.75" x14ac:dyDescent="0.2">
      <c r="B130" s="664"/>
      <c r="C130" s="81"/>
      <c r="D130" s="82"/>
      <c r="E130" s="82"/>
      <c r="F130" s="82"/>
      <c r="G130" s="83"/>
      <c r="H130" s="83"/>
      <c r="I130" s="83"/>
      <c r="J130" s="83"/>
      <c r="K130" s="84"/>
    </row>
    <row r="131" spans="2:11" ht="15.75" x14ac:dyDescent="0.2">
      <c r="B131" s="665"/>
      <c r="C131" s="81"/>
      <c r="D131" s="82"/>
      <c r="E131" s="82"/>
      <c r="F131" s="82"/>
      <c r="G131" s="83"/>
      <c r="H131" s="83"/>
      <c r="I131" s="83"/>
      <c r="J131" s="83"/>
      <c r="K131" s="84"/>
    </row>
    <row r="132" spans="2:11" ht="82.5" customHeight="1" x14ac:dyDescent="0.2">
      <c r="B132" s="666" t="s">
        <v>198</v>
      </c>
      <c r="C132" s="81" t="s">
        <v>977</v>
      </c>
      <c r="D132" s="82" t="s">
        <v>978</v>
      </c>
      <c r="E132" s="82" t="s">
        <v>980</v>
      </c>
      <c r="F132" s="85">
        <v>1</v>
      </c>
      <c r="G132" s="83">
        <v>1</v>
      </c>
      <c r="H132" s="83"/>
      <c r="I132" s="83"/>
      <c r="J132" s="83"/>
      <c r="K132" s="84"/>
    </row>
    <row r="133" spans="2:11" ht="15.75" x14ac:dyDescent="0.2">
      <c r="B133" s="667"/>
      <c r="C133" s="81"/>
      <c r="D133" s="82"/>
      <c r="E133" s="82"/>
      <c r="F133" s="82"/>
      <c r="G133" s="83"/>
      <c r="H133" s="83"/>
      <c r="I133" s="83"/>
      <c r="J133" s="83"/>
      <c r="K133" s="84"/>
    </row>
    <row r="134" spans="2:11" ht="15.75" x14ac:dyDescent="0.2">
      <c r="B134" s="667"/>
      <c r="C134" s="81"/>
      <c r="D134" s="82"/>
      <c r="E134" s="82"/>
      <c r="F134" s="82"/>
      <c r="G134" s="83"/>
      <c r="H134" s="83"/>
      <c r="I134" s="83"/>
      <c r="J134" s="83"/>
      <c r="K134" s="84"/>
    </row>
    <row r="135" spans="2:11" ht="15.75" x14ac:dyDescent="0.2">
      <c r="B135" s="667"/>
      <c r="C135" s="81"/>
      <c r="D135" s="82"/>
      <c r="E135" s="82"/>
      <c r="F135" s="82"/>
      <c r="G135" s="83"/>
      <c r="H135" s="83"/>
      <c r="I135" s="83"/>
      <c r="J135" s="83"/>
      <c r="K135" s="84"/>
    </row>
    <row r="136" spans="2:11" ht="15.75" x14ac:dyDescent="0.2">
      <c r="B136" s="668"/>
      <c r="C136" s="81"/>
      <c r="D136" s="82"/>
      <c r="E136" s="82"/>
      <c r="F136" s="82"/>
      <c r="G136" s="83"/>
      <c r="H136" s="83"/>
      <c r="I136" s="83"/>
      <c r="J136" s="83"/>
      <c r="K136" s="84"/>
    </row>
    <row r="137" spans="2:11" ht="110.25" x14ac:dyDescent="0.2">
      <c r="B137" s="646" t="s">
        <v>199</v>
      </c>
      <c r="C137" s="81" t="s">
        <v>979</v>
      </c>
      <c r="D137" s="82" t="s">
        <v>972</v>
      </c>
      <c r="E137" s="82" t="s">
        <v>976</v>
      </c>
      <c r="F137" s="85">
        <v>0.8</v>
      </c>
      <c r="G137" s="83">
        <v>0.25</v>
      </c>
      <c r="H137" s="83">
        <v>0.25</v>
      </c>
      <c r="I137" s="83">
        <v>0.25</v>
      </c>
      <c r="J137" s="83">
        <v>0.25</v>
      </c>
      <c r="K137" s="175"/>
    </row>
    <row r="138" spans="2:11" ht="15.75" x14ac:dyDescent="0.2">
      <c r="B138" s="647"/>
      <c r="C138" s="81"/>
      <c r="D138" s="82"/>
      <c r="E138" s="82"/>
      <c r="F138" s="82"/>
      <c r="G138" s="83"/>
      <c r="H138" s="83"/>
      <c r="I138" s="83"/>
      <c r="J138" s="83"/>
      <c r="K138" s="175"/>
    </row>
    <row r="139" spans="2:11" ht="15.75" x14ac:dyDescent="0.2">
      <c r="B139" s="647"/>
      <c r="C139" s="81"/>
      <c r="D139" s="82"/>
      <c r="E139" s="82"/>
      <c r="F139" s="82"/>
      <c r="G139" s="83"/>
      <c r="H139" s="83"/>
      <c r="I139" s="83"/>
      <c r="J139" s="83"/>
      <c r="K139" s="175"/>
    </row>
    <row r="140" spans="2:11" ht="15.75" x14ac:dyDescent="0.2">
      <c r="B140" s="647"/>
      <c r="C140" s="81"/>
      <c r="D140" s="82"/>
      <c r="E140" s="82"/>
      <c r="F140" s="82"/>
      <c r="G140" s="83"/>
      <c r="H140" s="83"/>
      <c r="I140" s="83"/>
      <c r="J140" s="83"/>
      <c r="K140" s="175"/>
    </row>
    <row r="141" spans="2:11" ht="15.75" x14ac:dyDescent="0.2">
      <c r="B141" s="648"/>
      <c r="C141" s="81"/>
      <c r="D141" s="82"/>
      <c r="E141" s="82"/>
      <c r="F141" s="82"/>
      <c r="G141" s="83"/>
      <c r="H141" s="83"/>
      <c r="I141" s="83"/>
      <c r="J141" s="83"/>
      <c r="K141" s="175"/>
    </row>
    <row r="142" spans="2:11" ht="37.5" x14ac:dyDescent="0.2">
      <c r="H142" s="109" t="s">
        <v>347</v>
      </c>
    </row>
    <row r="143" spans="2:11" ht="66.75" customHeight="1" x14ac:dyDescent="0.2">
      <c r="H143" s="110"/>
    </row>
  </sheetData>
  <mergeCells count="182">
    <mergeCell ref="H7:H9"/>
    <mergeCell ref="D85:D91"/>
    <mergeCell ref="E85:E91"/>
    <mergeCell ref="F85:F91"/>
    <mergeCell ref="G85:G91"/>
    <mergeCell ref="H85:H91"/>
    <mergeCell ref="D60:D63"/>
    <mergeCell ref="E60:E63"/>
    <mergeCell ref="F60:F63"/>
    <mergeCell ref="G60:G63"/>
    <mergeCell ref="H60:H63"/>
    <mergeCell ref="D65:D71"/>
    <mergeCell ref="E65:E71"/>
    <mergeCell ref="F65:F71"/>
    <mergeCell ref="G65:G71"/>
    <mergeCell ref="H65:H71"/>
    <mergeCell ref="D52:D55"/>
    <mergeCell ref="E52:E55"/>
    <mergeCell ref="F52:F55"/>
    <mergeCell ref="H45:H48"/>
    <mergeCell ref="D49:D50"/>
    <mergeCell ref="E49:E50"/>
    <mergeCell ref="F49:F50"/>
    <mergeCell ref="G49:G50"/>
    <mergeCell ref="C32:C34"/>
    <mergeCell ref="H49:H50"/>
    <mergeCell ref="D93:D94"/>
    <mergeCell ref="E93:E94"/>
    <mergeCell ref="F93:F94"/>
    <mergeCell ref="G93:G94"/>
    <mergeCell ref="H93:H94"/>
    <mergeCell ref="D72:D75"/>
    <mergeCell ref="E72:E75"/>
    <mergeCell ref="F72:F75"/>
    <mergeCell ref="G72:G75"/>
    <mergeCell ref="H72:H75"/>
    <mergeCell ref="D76:D82"/>
    <mergeCell ref="E76:E82"/>
    <mergeCell ref="F76:F82"/>
    <mergeCell ref="G76:G82"/>
    <mergeCell ref="H76:H82"/>
    <mergeCell ref="G32:G34"/>
    <mergeCell ref="H32:H34"/>
    <mergeCell ref="D36:D39"/>
    <mergeCell ref="E36:E39"/>
    <mergeCell ref="F36:F39"/>
    <mergeCell ref="G36:G39"/>
    <mergeCell ref="H36:H39"/>
    <mergeCell ref="H26:H31"/>
    <mergeCell ref="E32:E34"/>
    <mergeCell ref="F32:F34"/>
    <mergeCell ref="E26:E31"/>
    <mergeCell ref="F26:F31"/>
    <mergeCell ref="C93:C94"/>
    <mergeCell ref="B93:B94"/>
    <mergeCell ref="C72:C75"/>
    <mergeCell ref="C76:C82"/>
    <mergeCell ref="C85:C91"/>
    <mergeCell ref="B24:B39"/>
    <mergeCell ref="B40:B64"/>
    <mergeCell ref="B65:B75"/>
    <mergeCell ref="E41:E42"/>
    <mergeCell ref="D43:D44"/>
    <mergeCell ref="E43:E44"/>
    <mergeCell ref="D56:D59"/>
    <mergeCell ref="E56:E59"/>
    <mergeCell ref="D45:D48"/>
    <mergeCell ref="E45:E48"/>
    <mergeCell ref="C60:C63"/>
    <mergeCell ref="C65:C71"/>
    <mergeCell ref="C45:C48"/>
    <mergeCell ref="C49:C50"/>
    <mergeCell ref="F41:F42"/>
    <mergeCell ref="G41:G42"/>
    <mergeCell ref="H41:H42"/>
    <mergeCell ref="F43:F44"/>
    <mergeCell ref="G43:G44"/>
    <mergeCell ref="H43:H44"/>
    <mergeCell ref="G52:G55"/>
    <mergeCell ref="H52:H55"/>
    <mergeCell ref="F56:F59"/>
    <mergeCell ref="G56:G59"/>
    <mergeCell ref="H56:H59"/>
    <mergeCell ref="F45:F48"/>
    <mergeCell ref="C10:C12"/>
    <mergeCell ref="C16:C18"/>
    <mergeCell ref="C3:G3"/>
    <mergeCell ref="D10:D12"/>
    <mergeCell ref="E10:E12"/>
    <mergeCell ref="F10:F12"/>
    <mergeCell ref="G10:G12"/>
    <mergeCell ref="C52:C55"/>
    <mergeCell ref="C56:C59"/>
    <mergeCell ref="G45:G48"/>
    <mergeCell ref="C7:C9"/>
    <mergeCell ref="D7:D9"/>
    <mergeCell ref="E7:E9"/>
    <mergeCell ref="F7:F9"/>
    <mergeCell ref="G7:G9"/>
    <mergeCell ref="C36:C39"/>
    <mergeCell ref="C41:C42"/>
    <mergeCell ref="C43:C44"/>
    <mergeCell ref="D19:D22"/>
    <mergeCell ref="D24:D25"/>
    <mergeCell ref="D26:D31"/>
    <mergeCell ref="D32:D34"/>
    <mergeCell ref="D41:D42"/>
    <mergeCell ref="C26:C31"/>
    <mergeCell ref="H10:H12"/>
    <mergeCell ref="D16:D18"/>
    <mergeCell ref="E16:E18"/>
    <mergeCell ref="F16:F18"/>
    <mergeCell ref="G16:G18"/>
    <mergeCell ref="H16:H18"/>
    <mergeCell ref="E19:E22"/>
    <mergeCell ref="F19:F22"/>
    <mergeCell ref="E24:E25"/>
    <mergeCell ref="F24:F25"/>
    <mergeCell ref="G19:G22"/>
    <mergeCell ref="Q4:Q6"/>
    <mergeCell ref="E5:E6"/>
    <mergeCell ref="F5:F6"/>
    <mergeCell ref="J5:J6"/>
    <mergeCell ref="K5:K6"/>
    <mergeCell ref="L5:L6"/>
    <mergeCell ref="M5:M6"/>
    <mergeCell ref="P4:P6"/>
    <mergeCell ref="N5:N6"/>
    <mergeCell ref="O5:O6"/>
    <mergeCell ref="B109:F109"/>
    <mergeCell ref="G109:J109"/>
    <mergeCell ref="B103:K104"/>
    <mergeCell ref="B105:K106"/>
    <mergeCell ref="B107:K107"/>
    <mergeCell ref="B108:C108"/>
    <mergeCell ref="D108:E108"/>
    <mergeCell ref="F108:K108"/>
    <mergeCell ref="B95:B96"/>
    <mergeCell ref="C95:C96"/>
    <mergeCell ref="D95:D96"/>
    <mergeCell ref="E95:H95"/>
    <mergeCell ref="I95:I96"/>
    <mergeCell ref="B137:B141"/>
    <mergeCell ref="I110:I111"/>
    <mergeCell ref="J110:J111"/>
    <mergeCell ref="E110:E111"/>
    <mergeCell ref="F110:F111"/>
    <mergeCell ref="G110:G111"/>
    <mergeCell ref="H110:H111"/>
    <mergeCell ref="K110:K111"/>
    <mergeCell ref="B112:B116"/>
    <mergeCell ref="B117:B121"/>
    <mergeCell ref="B110:B111"/>
    <mergeCell ref="C110:C111"/>
    <mergeCell ref="D110:D111"/>
    <mergeCell ref="B122:B126"/>
    <mergeCell ref="B127:B131"/>
    <mergeCell ref="B132:B136"/>
    <mergeCell ref="A7:A92"/>
    <mergeCell ref="A1:K1"/>
    <mergeCell ref="A4:A6"/>
    <mergeCell ref="B4:B6"/>
    <mergeCell ref="C4:C6"/>
    <mergeCell ref="B85:B92"/>
    <mergeCell ref="B76:B84"/>
    <mergeCell ref="B7:B12"/>
    <mergeCell ref="I4:I6"/>
    <mergeCell ref="J4:K4"/>
    <mergeCell ref="A2:B2"/>
    <mergeCell ref="A3:B3"/>
    <mergeCell ref="D4:D6"/>
    <mergeCell ref="E4:F4"/>
    <mergeCell ref="G4:G6"/>
    <mergeCell ref="H4:H6"/>
    <mergeCell ref="B13:B15"/>
    <mergeCell ref="B16:B23"/>
    <mergeCell ref="H19:H22"/>
    <mergeCell ref="G24:G25"/>
    <mergeCell ref="H24:H25"/>
    <mergeCell ref="C19:C22"/>
    <mergeCell ref="C24:C25"/>
    <mergeCell ref="G26:G31"/>
  </mergeCells>
  <conditionalFormatting sqref="G112:J141">
    <cfRule type="cellIs" dxfId="144" priority="1" stopIfTrue="1" operator="greaterThan">
      <formula>0%</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showGridLines="0" topLeftCell="E13" zoomScale="70" zoomScaleNormal="70" workbookViewId="0">
      <selection activeCell="I17" sqref="I17"/>
    </sheetView>
  </sheetViews>
  <sheetFormatPr baseColWidth="10" defaultColWidth="11.42578125" defaultRowHeight="15" x14ac:dyDescent="0.25"/>
  <cols>
    <col min="1" max="2" width="35.7109375" style="65" customWidth="1"/>
    <col min="3" max="3" width="20.7109375" style="65" customWidth="1"/>
    <col min="4" max="4" width="17" style="65" customWidth="1"/>
    <col min="5" max="5" width="15.140625" style="65" customWidth="1"/>
    <col min="6" max="6" width="13.7109375" style="65" customWidth="1"/>
    <col min="7" max="7" width="24.28515625" style="65" customWidth="1"/>
    <col min="8" max="8" width="32.7109375" style="65" customWidth="1"/>
    <col min="9" max="9" width="42" style="65" customWidth="1"/>
    <col min="10" max="10" width="14.42578125" style="65" customWidth="1"/>
    <col min="11" max="11" width="15.7109375" style="65" customWidth="1"/>
    <col min="12" max="15" width="13.7109375" style="70" customWidth="1"/>
    <col min="16" max="17" width="33.28515625" style="70" customWidth="1"/>
    <col min="18" max="16384" width="11.42578125" style="70"/>
  </cols>
  <sheetData>
    <row r="1" spans="1:17" ht="21" x14ac:dyDescent="0.25">
      <c r="A1" s="597" t="s">
        <v>125</v>
      </c>
      <c r="B1" s="598"/>
      <c r="C1" s="598"/>
      <c r="D1" s="598"/>
      <c r="E1" s="598"/>
      <c r="F1" s="598"/>
      <c r="G1" s="598"/>
      <c r="H1" s="598"/>
      <c r="I1" s="598"/>
      <c r="J1" s="598"/>
      <c r="K1" s="598"/>
    </row>
    <row r="2" spans="1:17" s="65" customFormat="1" ht="39" customHeight="1" x14ac:dyDescent="0.25">
      <c r="A2" s="523" t="str">
        <f>Serv.Salud!A2</f>
        <v>Herramienta número 3: Programación para el Nivel Local</v>
      </c>
      <c r="B2" s="524"/>
      <c r="C2" s="95"/>
      <c r="D2" s="95"/>
      <c r="E2" s="95"/>
      <c r="F2" s="95"/>
      <c r="G2" s="95"/>
      <c r="H2" s="95"/>
    </row>
    <row r="3" spans="1:17" s="65" customFormat="1" ht="48" customHeight="1" x14ac:dyDescent="0.35">
      <c r="A3" s="607" t="s">
        <v>344</v>
      </c>
      <c r="B3" s="607"/>
      <c r="C3" s="624" t="s">
        <v>695</v>
      </c>
      <c r="D3" s="624"/>
      <c r="E3" s="624"/>
      <c r="F3" s="624"/>
      <c r="G3" s="624"/>
      <c r="H3" s="280">
        <f>SUM(H7:H14,H21)</f>
        <v>0</v>
      </c>
    </row>
    <row r="4" spans="1:17" s="65" customFormat="1" ht="31.5" customHeight="1" x14ac:dyDescent="0.25">
      <c r="A4" s="599" t="s">
        <v>206</v>
      </c>
      <c r="B4" s="602" t="s">
        <v>205</v>
      </c>
      <c r="C4" s="602" t="s">
        <v>204</v>
      </c>
      <c r="D4" s="383" t="s">
        <v>216</v>
      </c>
      <c r="E4" s="608" t="s">
        <v>202</v>
      </c>
      <c r="F4" s="609"/>
      <c r="G4" s="383" t="s">
        <v>201</v>
      </c>
      <c r="H4" s="374" t="s">
        <v>328</v>
      </c>
      <c r="I4" s="620" t="s">
        <v>326</v>
      </c>
      <c r="J4" s="392" t="s">
        <v>327</v>
      </c>
      <c r="K4" s="393"/>
      <c r="L4" s="96" t="s">
        <v>338</v>
      </c>
      <c r="M4" s="96" t="s">
        <v>339</v>
      </c>
      <c r="N4" s="96" t="s">
        <v>340</v>
      </c>
      <c r="O4" s="94" t="s">
        <v>341</v>
      </c>
      <c r="P4" s="378" t="s">
        <v>342</v>
      </c>
      <c r="Q4" s="378" t="s">
        <v>343</v>
      </c>
    </row>
    <row r="5" spans="1:17" s="65" customFormat="1" ht="31.5" customHeight="1" x14ac:dyDescent="0.25">
      <c r="A5" s="600"/>
      <c r="B5" s="603"/>
      <c r="C5" s="603"/>
      <c r="D5" s="384"/>
      <c r="E5" s="605" t="s">
        <v>126</v>
      </c>
      <c r="F5" s="605" t="s">
        <v>127</v>
      </c>
      <c r="G5" s="384"/>
      <c r="H5" s="375"/>
      <c r="I5" s="621"/>
      <c r="J5" s="617" t="s">
        <v>200</v>
      </c>
      <c r="K5" s="617" t="s">
        <v>127</v>
      </c>
      <c r="L5" s="615" t="s">
        <v>127</v>
      </c>
      <c r="M5" s="615" t="s">
        <v>127</v>
      </c>
      <c r="N5" s="615" t="s">
        <v>127</v>
      </c>
      <c r="O5" s="615" t="s">
        <v>127</v>
      </c>
      <c r="P5" s="379"/>
      <c r="Q5" s="379"/>
    </row>
    <row r="6" spans="1:17" s="65" customFormat="1" ht="31.5" customHeight="1" x14ac:dyDescent="0.25">
      <c r="A6" s="601"/>
      <c r="B6" s="604"/>
      <c r="C6" s="604"/>
      <c r="D6" s="385"/>
      <c r="E6" s="606"/>
      <c r="F6" s="606" t="s">
        <v>128</v>
      </c>
      <c r="G6" s="385"/>
      <c r="H6" s="376"/>
      <c r="I6" s="622"/>
      <c r="J6" s="618"/>
      <c r="K6" s="618"/>
      <c r="L6" s="616"/>
      <c r="M6" s="619"/>
      <c r="N6" s="616"/>
      <c r="O6" s="616"/>
      <c r="P6" s="380"/>
      <c r="Q6" s="380"/>
    </row>
    <row r="7" spans="1:17" ht="84.75" customHeight="1" x14ac:dyDescent="0.25">
      <c r="A7" s="486" t="s">
        <v>337</v>
      </c>
      <c r="B7" s="160" t="s">
        <v>175</v>
      </c>
      <c r="C7" s="158" t="s">
        <v>150</v>
      </c>
      <c r="D7" s="69">
        <v>0</v>
      </c>
      <c r="E7" s="229"/>
      <c r="F7" s="225">
        <v>0.8</v>
      </c>
      <c r="G7" s="62" t="s">
        <v>890</v>
      </c>
      <c r="H7" s="235">
        <v>0</v>
      </c>
      <c r="I7" s="62" t="s">
        <v>537</v>
      </c>
      <c r="J7" s="192"/>
      <c r="K7" s="328">
        <v>0.8</v>
      </c>
      <c r="L7" s="233">
        <v>0.25</v>
      </c>
      <c r="M7" s="233">
        <v>0.25</v>
      </c>
      <c r="N7" s="233">
        <v>0.25</v>
      </c>
      <c r="O7" s="233">
        <v>0.25</v>
      </c>
      <c r="P7" s="326" t="s">
        <v>888</v>
      </c>
      <c r="Q7" s="326" t="s">
        <v>697</v>
      </c>
    </row>
    <row r="8" spans="1:17" s="86" customFormat="1" ht="123" customHeight="1" x14ac:dyDescent="0.25">
      <c r="A8" s="487"/>
      <c r="B8" s="163" t="s">
        <v>325</v>
      </c>
      <c r="C8" s="162" t="s">
        <v>146</v>
      </c>
      <c r="D8" s="314" t="s">
        <v>887</v>
      </c>
      <c r="E8" s="274"/>
      <c r="F8" s="225">
        <v>1</v>
      </c>
      <c r="G8" s="62" t="s">
        <v>890</v>
      </c>
      <c r="H8" s="276">
        <v>0</v>
      </c>
      <c r="I8" s="92" t="s">
        <v>538</v>
      </c>
      <c r="J8" s="275"/>
      <c r="K8" s="233">
        <v>1</v>
      </c>
      <c r="L8" s="233">
        <v>0.25</v>
      </c>
      <c r="M8" s="233">
        <v>0.25</v>
      </c>
      <c r="N8" s="233">
        <v>0.25</v>
      </c>
      <c r="O8" s="233">
        <v>0.25</v>
      </c>
      <c r="P8" s="321" t="s">
        <v>889</v>
      </c>
      <c r="Q8" s="326" t="s">
        <v>697</v>
      </c>
    </row>
    <row r="9" spans="1:17" s="86" customFormat="1" ht="84.75" customHeight="1" x14ac:dyDescent="0.25">
      <c r="A9" s="487"/>
      <c r="B9" s="710" t="s">
        <v>260</v>
      </c>
      <c r="C9" s="161" t="s">
        <v>266</v>
      </c>
      <c r="D9" s="92">
        <v>0</v>
      </c>
      <c r="E9" s="274"/>
      <c r="F9" s="225">
        <v>1</v>
      </c>
      <c r="G9" s="92" t="s">
        <v>900</v>
      </c>
      <c r="H9" s="276">
        <v>0</v>
      </c>
      <c r="I9" s="92" t="s">
        <v>539</v>
      </c>
      <c r="J9" s="275"/>
      <c r="K9" s="233">
        <v>1</v>
      </c>
      <c r="L9" s="233">
        <v>0.25</v>
      </c>
      <c r="M9" s="233">
        <v>0.25</v>
      </c>
      <c r="N9" s="233">
        <v>0.25</v>
      </c>
      <c r="O9" s="233">
        <v>0.25</v>
      </c>
      <c r="P9" s="321" t="s">
        <v>891</v>
      </c>
      <c r="Q9" s="326" t="s">
        <v>697</v>
      </c>
    </row>
    <row r="10" spans="1:17" s="86" customFormat="1" ht="84.75" customHeight="1" x14ac:dyDescent="0.25">
      <c r="A10" s="487"/>
      <c r="B10" s="711"/>
      <c r="C10" s="161" t="s">
        <v>264</v>
      </c>
      <c r="D10" s="318">
        <v>0</v>
      </c>
      <c r="E10" s="274"/>
      <c r="F10" s="225">
        <v>1</v>
      </c>
      <c r="G10" s="92" t="s">
        <v>900</v>
      </c>
      <c r="H10" s="276">
        <v>0</v>
      </c>
      <c r="I10" s="92" t="s">
        <v>540</v>
      </c>
      <c r="J10" s="275"/>
      <c r="K10" s="233">
        <v>1</v>
      </c>
      <c r="L10" s="233">
        <v>0.25</v>
      </c>
      <c r="M10" s="233">
        <v>0.25</v>
      </c>
      <c r="N10" s="233">
        <v>0.25</v>
      </c>
      <c r="O10" s="233">
        <v>0.25</v>
      </c>
      <c r="P10" s="321" t="s">
        <v>891</v>
      </c>
      <c r="Q10" s="326" t="s">
        <v>697</v>
      </c>
    </row>
    <row r="11" spans="1:17" s="86" customFormat="1" ht="84.75" customHeight="1" x14ac:dyDescent="0.25">
      <c r="A11" s="487"/>
      <c r="B11" s="711"/>
      <c r="C11" s="643" t="s">
        <v>265</v>
      </c>
      <c r="D11" s="643">
        <v>1</v>
      </c>
      <c r="E11" s="679"/>
      <c r="F11" s="414">
        <v>1</v>
      </c>
      <c r="G11" s="643" t="s">
        <v>890</v>
      </c>
      <c r="H11" s="641">
        <v>0</v>
      </c>
      <c r="I11" s="92" t="s">
        <v>541</v>
      </c>
      <c r="J11" s="275"/>
      <c r="K11" s="233">
        <v>1</v>
      </c>
      <c r="L11" s="233">
        <v>0.25</v>
      </c>
      <c r="M11" s="233">
        <v>0.25</v>
      </c>
      <c r="N11" s="233">
        <v>0.25</v>
      </c>
      <c r="O11" s="233">
        <v>0.25</v>
      </c>
      <c r="P11" s="321" t="s">
        <v>891</v>
      </c>
      <c r="Q11" s="326" t="s">
        <v>697</v>
      </c>
    </row>
    <row r="12" spans="1:17" s="86" customFormat="1" ht="84.75" customHeight="1" x14ac:dyDescent="0.25">
      <c r="A12" s="487"/>
      <c r="B12" s="711"/>
      <c r="C12" s="644"/>
      <c r="D12" s="644"/>
      <c r="E12" s="680"/>
      <c r="F12" s="415"/>
      <c r="G12" s="644"/>
      <c r="H12" s="642"/>
      <c r="I12" s="92" t="s">
        <v>542</v>
      </c>
      <c r="J12" s="275"/>
      <c r="K12" s="233">
        <v>1</v>
      </c>
      <c r="L12" s="233">
        <v>0.25</v>
      </c>
      <c r="M12" s="233">
        <v>0.25</v>
      </c>
      <c r="N12" s="233">
        <v>0.25</v>
      </c>
      <c r="O12" s="233">
        <v>0.25</v>
      </c>
      <c r="P12" s="321" t="s">
        <v>891</v>
      </c>
      <c r="Q12" s="326" t="s">
        <v>697</v>
      </c>
    </row>
    <row r="13" spans="1:17" s="86" customFormat="1" ht="84.75" customHeight="1" x14ac:dyDescent="0.25">
      <c r="A13" s="487"/>
      <c r="B13" s="711"/>
      <c r="C13" s="644"/>
      <c r="D13" s="644"/>
      <c r="E13" s="680"/>
      <c r="F13" s="415"/>
      <c r="G13" s="644"/>
      <c r="H13" s="642"/>
      <c r="I13" s="92" t="s">
        <v>543</v>
      </c>
      <c r="J13" s="275"/>
      <c r="K13" s="233">
        <v>1</v>
      </c>
      <c r="L13" s="233">
        <v>0.25</v>
      </c>
      <c r="M13" s="233">
        <v>0.25</v>
      </c>
      <c r="N13" s="233">
        <v>0.25</v>
      </c>
      <c r="O13" s="233">
        <v>0.25</v>
      </c>
      <c r="P13" s="321" t="s">
        <v>891</v>
      </c>
      <c r="Q13" s="326" t="s">
        <v>697</v>
      </c>
    </row>
    <row r="14" spans="1:17" s="86" customFormat="1" ht="84.75" customHeight="1" x14ac:dyDescent="0.25">
      <c r="A14" s="487"/>
      <c r="B14" s="711"/>
      <c r="C14" s="644"/>
      <c r="D14" s="644"/>
      <c r="E14" s="680"/>
      <c r="F14" s="415"/>
      <c r="G14" s="644"/>
      <c r="H14" s="642"/>
      <c r="I14" s="92" t="s">
        <v>544</v>
      </c>
      <c r="J14" s="275"/>
      <c r="K14" s="233">
        <v>1</v>
      </c>
      <c r="L14" s="233">
        <v>0.25</v>
      </c>
      <c r="M14" s="233">
        <v>0.25</v>
      </c>
      <c r="N14" s="233">
        <v>0.25</v>
      </c>
      <c r="O14" s="233">
        <v>0.25</v>
      </c>
      <c r="P14" s="325" t="s">
        <v>891</v>
      </c>
      <c r="Q14" s="326" t="s">
        <v>697</v>
      </c>
    </row>
    <row r="15" spans="1:17" x14ac:dyDescent="0.25">
      <c r="B15" s="432" t="s">
        <v>131</v>
      </c>
      <c r="C15" s="435" t="s">
        <v>60</v>
      </c>
      <c r="D15" s="435" t="s">
        <v>59</v>
      </c>
      <c r="E15" s="614" t="s">
        <v>132</v>
      </c>
      <c r="F15" s="614"/>
      <c r="G15" s="614"/>
      <c r="H15" s="614"/>
      <c r="I15" s="428" t="s">
        <v>177</v>
      </c>
    </row>
    <row r="16" spans="1:17" x14ac:dyDescent="0.25">
      <c r="B16" s="433"/>
      <c r="C16" s="436"/>
      <c r="D16" s="436"/>
      <c r="E16" s="66" t="s">
        <v>133</v>
      </c>
      <c r="F16" s="66" t="s">
        <v>134</v>
      </c>
      <c r="G16" s="66" t="s">
        <v>135</v>
      </c>
      <c r="H16" s="66" t="s">
        <v>136</v>
      </c>
      <c r="I16" s="428"/>
    </row>
    <row r="17" spans="2:9" ht="60" x14ac:dyDescent="0.25">
      <c r="B17" s="329" t="s">
        <v>901</v>
      </c>
      <c r="C17" s="330" t="s">
        <v>902</v>
      </c>
      <c r="D17" s="331">
        <v>1</v>
      </c>
      <c r="E17" s="78">
        <v>0.25</v>
      </c>
      <c r="F17" s="78">
        <v>0.25</v>
      </c>
      <c r="G17" s="78">
        <v>0.25</v>
      </c>
      <c r="H17" s="78">
        <v>0.25</v>
      </c>
      <c r="I17" s="79">
        <f>SUM(E17:H17)</f>
        <v>1</v>
      </c>
    </row>
    <row r="18" spans="2:9" x14ac:dyDescent="0.25">
      <c r="B18" s="80" t="e">
        <f>#REF!</f>
        <v>#REF!</v>
      </c>
      <c r="C18" s="63"/>
      <c r="D18" s="63"/>
      <c r="E18" s="78"/>
      <c r="F18" s="78"/>
      <c r="G18" s="78"/>
      <c r="H18" s="78"/>
      <c r="I18" s="79">
        <f>SUM(E18:H18)</f>
        <v>0</v>
      </c>
    </row>
    <row r="19" spans="2:9" x14ac:dyDescent="0.25">
      <c r="B19" s="80" t="e">
        <f>#REF!</f>
        <v>#REF!</v>
      </c>
      <c r="C19" s="63"/>
      <c r="D19" s="63"/>
      <c r="E19" s="78"/>
      <c r="F19" s="78"/>
      <c r="G19" s="78"/>
      <c r="H19" s="78"/>
      <c r="I19" s="79">
        <f>SUM(E19:H19)</f>
        <v>0</v>
      </c>
    </row>
    <row r="20" spans="2:9" ht="37.5" x14ac:dyDescent="0.3">
      <c r="H20" s="97" t="s">
        <v>346</v>
      </c>
    </row>
    <row r="21" spans="2:9" x14ac:dyDescent="0.25">
      <c r="H21" s="98"/>
    </row>
  </sheetData>
  <mergeCells count="36">
    <mergeCell ref="B15:B16"/>
    <mergeCell ref="C15:C16"/>
    <mergeCell ref="D15:D16"/>
    <mergeCell ref="E15:H15"/>
    <mergeCell ref="I15:I16"/>
    <mergeCell ref="A7:A14"/>
    <mergeCell ref="P4:P6"/>
    <mergeCell ref="H11:H14"/>
    <mergeCell ref="C11:C14"/>
    <mergeCell ref="Q4:Q6"/>
    <mergeCell ref="N5:N6"/>
    <mergeCell ref="O5:O6"/>
    <mergeCell ref="B9:B14"/>
    <mergeCell ref="J5:J6"/>
    <mergeCell ref="K5:K6"/>
    <mergeCell ref="L5:L6"/>
    <mergeCell ref="M5:M6"/>
    <mergeCell ref="G4:G6"/>
    <mergeCell ref="H4:H6"/>
    <mergeCell ref="F11:F14"/>
    <mergeCell ref="C3:G3"/>
    <mergeCell ref="D11:D14"/>
    <mergeCell ref="A1:K1"/>
    <mergeCell ref="A4:A6"/>
    <mergeCell ref="B4:B6"/>
    <mergeCell ref="C4:C6"/>
    <mergeCell ref="A2:B2"/>
    <mergeCell ref="A3:B3"/>
    <mergeCell ref="D4:D6"/>
    <mergeCell ref="E4:F4"/>
    <mergeCell ref="E5:E6"/>
    <mergeCell ref="I4:I6"/>
    <mergeCell ref="J4:K4"/>
    <mergeCell ref="E11:E14"/>
    <mergeCell ref="G11:G14"/>
    <mergeCell ref="F5:F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
  <sheetViews>
    <sheetView showGridLines="0" zoomScaleNormal="100" workbookViewId="0"/>
  </sheetViews>
  <sheetFormatPr baseColWidth="10" defaultColWidth="11.42578125" defaultRowHeight="15" x14ac:dyDescent="0.25"/>
  <cols>
    <col min="1" max="1" width="3.85546875" style="70" customWidth="1"/>
    <col min="2" max="2" width="38.140625" style="70" customWidth="1"/>
    <col min="3" max="3" width="35.42578125" style="70" customWidth="1"/>
    <col min="4" max="16384" width="11.42578125" style="70"/>
  </cols>
  <sheetData>
    <row r="2" spans="2:3" ht="18.75" x14ac:dyDescent="0.25">
      <c r="B2" s="185" t="s">
        <v>641</v>
      </c>
      <c r="C2" s="186" t="s">
        <v>345</v>
      </c>
    </row>
    <row r="3" spans="2:3" ht="30" x14ac:dyDescent="0.25">
      <c r="B3" s="77" t="str">
        <f>Serv.Salud!A7</f>
        <v>1. SERVICIOS DE SALUD ACCESIBLES Y CON CALIDAD</v>
      </c>
      <c r="C3" s="72">
        <f>Serv.Salud!H3</f>
        <v>0</v>
      </c>
    </row>
    <row r="4" spans="2:3" ht="30" x14ac:dyDescent="0.25">
      <c r="B4" s="77" t="str">
        <f>'Materno Inf '!A7</f>
        <v>2. MORBI MORTALIDAD MATERNA, PERINATAL E INFATIL DISMINUIDAS</v>
      </c>
      <c r="C4" s="72">
        <f>'Materno Inf '!H3</f>
        <v>0</v>
      </c>
    </row>
    <row r="5" spans="2:3" ht="30" x14ac:dyDescent="0.25">
      <c r="B5" s="77" t="str">
        <f>'Salu.Mental '!A7</f>
        <v xml:space="preserve">3. SALUD MENTAL PROMOVIDA Y MEJORADA  </v>
      </c>
      <c r="C5" s="72">
        <f>'Salu.Mental '!H3</f>
        <v>0</v>
      </c>
    </row>
    <row r="6" spans="2:3" ht="45" x14ac:dyDescent="0.25">
      <c r="B6" s="77" t="str">
        <f>'Promo.Salud '!A7</f>
        <v>4. PROMOCIÓN DE LA SALUD Y ESTILOS DE VIDA SALUDABLES FORTALECIDOS EN LA POBLACIÓN</v>
      </c>
      <c r="C6" s="72">
        <f>'Promo.Salud '!H3</f>
        <v>0</v>
      </c>
    </row>
    <row r="7" spans="2:3" ht="30" x14ac:dyDescent="0.25">
      <c r="B7" s="77" t="str">
        <f>'Ambient Human'!A7</f>
        <v>5. PROTECCIÓN Y RECUPERACIÓN DEL  AMBIENTE HUMANO</v>
      </c>
      <c r="C7" s="72">
        <f>'Ambient Human'!H3</f>
        <v>0</v>
      </c>
    </row>
    <row r="8" spans="2:3" x14ac:dyDescent="0.25">
      <c r="B8" s="77" t="str">
        <f>Vig.Salu!A7</f>
        <v>6. VIGILANCIA DE LA SALUD FORTALECIDA</v>
      </c>
      <c r="C8" s="72">
        <f>Vig.Salu!H3</f>
        <v>0</v>
      </c>
    </row>
    <row r="9" spans="2:3" ht="30" x14ac:dyDescent="0.25">
      <c r="B9" s="77" t="str">
        <f>Regulac!A7</f>
        <v>7. PRODUCTOS DE INTERÉS SANITARIO SEGUROS</v>
      </c>
      <c r="C9" s="72">
        <f>Regulac!H3</f>
        <v>0</v>
      </c>
    </row>
    <row r="10" spans="2:3" ht="30" x14ac:dyDescent="0.25">
      <c r="B10" s="77" t="str">
        <f>'Tabaco '!A7</f>
        <v xml:space="preserve">8. REDUCCIÓN DEL  CONSUMO DE TABACO Y SUS EFECTOS NOCIVOS </v>
      </c>
      <c r="C10" s="72">
        <f>'Tabaco '!H3</f>
        <v>0</v>
      </c>
    </row>
    <row r="11" spans="2:3" x14ac:dyDescent="0.25">
      <c r="B11" s="76" t="str">
        <f>DireccyConducc!A7</f>
        <v>9. DIRECCION Y CONDUCCIÓN EN SALUD</v>
      </c>
      <c r="C11" s="72">
        <f>DireccyConducc!H3</f>
        <v>0</v>
      </c>
    </row>
    <row r="12" spans="2:3" x14ac:dyDescent="0.25">
      <c r="B12" s="76" t="str">
        <f>'Gest. Institucional '!A7</f>
        <v>10. GESTIÓN INSTITUCIONAL</v>
      </c>
      <c r="C12" s="72">
        <f>'Gest. Institucional '!H3</f>
        <v>0</v>
      </c>
    </row>
    <row r="13" spans="2:3" ht="30" x14ac:dyDescent="0.25">
      <c r="B13" s="76" t="str">
        <f>'TI '!A7</f>
        <v>11. TECNOLOGÍAS DE LA INFORMACIÓN FORTALECIDAS</v>
      </c>
      <c r="C13" s="72">
        <f>'TI '!H3</f>
        <v>0</v>
      </c>
    </row>
    <row r="14" spans="2:3" ht="21" customHeight="1" x14ac:dyDescent="0.25">
      <c r="B14" s="187" t="s">
        <v>642</v>
      </c>
      <c r="C14" s="188">
        <f>SUM(C3:C13)</f>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E55"/>
  <sheetViews>
    <sheetView showGridLines="0" tabSelected="1" topLeftCell="J1" zoomScale="50" zoomScaleNormal="50" workbookViewId="0">
      <pane ySplit="7" topLeftCell="A8" activePane="bottomLeft" state="frozen"/>
      <selection sqref="A1:H1"/>
      <selection pane="bottomLeft" activeCell="E31" sqref="E31"/>
    </sheetView>
  </sheetViews>
  <sheetFormatPr baseColWidth="10" defaultRowHeight="15" x14ac:dyDescent="0.3"/>
  <cols>
    <col min="1" max="2" width="16.85546875" style="334" customWidth="1"/>
    <col min="3" max="3" width="44" style="334" customWidth="1"/>
    <col min="4" max="4" width="73" style="334" customWidth="1"/>
    <col min="5" max="5" width="64.140625" style="334" customWidth="1"/>
    <col min="6" max="6" width="69.85546875" style="334" customWidth="1"/>
    <col min="7" max="7" width="44.42578125" style="334" customWidth="1"/>
    <col min="8" max="8" width="47.42578125" style="334" customWidth="1"/>
    <col min="9" max="9" width="21.42578125" style="334" customWidth="1"/>
    <col min="10" max="10" width="25.28515625" style="334" customWidth="1"/>
    <col min="11" max="11" width="32.85546875" style="334" customWidth="1"/>
    <col min="12" max="12" width="64" style="334" customWidth="1"/>
    <col min="13" max="13" width="84.85546875" style="334" customWidth="1"/>
    <col min="14" max="14" width="100.28515625" style="334" customWidth="1"/>
    <col min="15" max="15" width="49.7109375" style="334" customWidth="1"/>
    <col min="16" max="16" width="24.140625" style="334" customWidth="1"/>
    <col min="17" max="18" width="25.140625" style="334" customWidth="1"/>
    <col min="19" max="19" width="28.7109375" style="334" customWidth="1"/>
    <col min="20" max="20" width="26.42578125" style="334" customWidth="1"/>
    <col min="21" max="22" width="24.140625" style="334" hidden="1" customWidth="1"/>
    <col min="23" max="23" width="29.28515625" style="334" customWidth="1"/>
    <col min="24" max="30" width="33.85546875" style="334" hidden="1" customWidth="1"/>
    <col min="31" max="31" width="13.7109375" style="334" hidden="1" customWidth="1"/>
    <col min="32" max="256" width="11.42578125" style="334"/>
    <col min="257" max="258" width="16.85546875" style="334" customWidth="1"/>
    <col min="259" max="259" width="44" style="334" customWidth="1"/>
    <col min="260" max="260" width="73" style="334" customWidth="1"/>
    <col min="261" max="261" width="64.140625" style="334" customWidth="1"/>
    <col min="262" max="262" width="56.42578125" style="334" customWidth="1"/>
    <col min="263" max="263" width="44.42578125" style="334" customWidth="1"/>
    <col min="264" max="264" width="47.42578125" style="334" customWidth="1"/>
    <col min="265" max="265" width="21.42578125" style="334" customWidth="1"/>
    <col min="266" max="266" width="25.28515625" style="334" customWidth="1"/>
    <col min="267" max="267" width="32.85546875" style="334" customWidth="1"/>
    <col min="268" max="268" width="64" style="334" customWidth="1"/>
    <col min="269" max="269" width="68.85546875" style="334" customWidth="1"/>
    <col min="270" max="270" width="100.28515625" style="334" customWidth="1"/>
    <col min="271" max="271" width="49.7109375" style="334" customWidth="1"/>
    <col min="272" max="272" width="24.140625" style="334" customWidth="1"/>
    <col min="273" max="274" width="25.140625" style="334" customWidth="1"/>
    <col min="275" max="275" width="28.7109375" style="334" customWidth="1"/>
    <col min="276" max="276" width="26.42578125" style="334" customWidth="1"/>
    <col min="277" max="278" width="0" style="334" hidden="1" customWidth="1"/>
    <col min="279" max="279" width="29.28515625" style="334" customWidth="1"/>
    <col min="280" max="287" width="0" style="334" hidden="1" customWidth="1"/>
    <col min="288" max="512" width="11.42578125" style="334"/>
    <col min="513" max="514" width="16.85546875" style="334" customWidth="1"/>
    <col min="515" max="515" width="44" style="334" customWidth="1"/>
    <col min="516" max="516" width="73" style="334" customWidth="1"/>
    <col min="517" max="517" width="64.140625" style="334" customWidth="1"/>
    <col min="518" max="518" width="56.42578125" style="334" customWidth="1"/>
    <col min="519" max="519" width="44.42578125" style="334" customWidth="1"/>
    <col min="520" max="520" width="47.42578125" style="334" customWidth="1"/>
    <col min="521" max="521" width="21.42578125" style="334" customWidth="1"/>
    <col min="522" max="522" width="25.28515625" style="334" customWidth="1"/>
    <col min="523" max="523" width="32.85546875" style="334" customWidth="1"/>
    <col min="524" max="524" width="64" style="334" customWidth="1"/>
    <col min="525" max="525" width="68.85546875" style="334" customWidth="1"/>
    <col min="526" max="526" width="100.28515625" style="334" customWidth="1"/>
    <col min="527" max="527" width="49.7109375" style="334" customWidth="1"/>
    <col min="528" max="528" width="24.140625" style="334" customWidth="1"/>
    <col min="529" max="530" width="25.140625" style="334" customWidth="1"/>
    <col min="531" max="531" width="28.7109375" style="334" customWidth="1"/>
    <col min="532" max="532" width="26.42578125" style="334" customWidth="1"/>
    <col min="533" max="534" width="0" style="334" hidden="1" customWidth="1"/>
    <col min="535" max="535" width="29.28515625" style="334" customWidth="1"/>
    <col min="536" max="543" width="0" style="334" hidden="1" customWidth="1"/>
    <col min="544" max="768" width="11.42578125" style="334"/>
    <col min="769" max="770" width="16.85546875" style="334" customWidth="1"/>
    <col min="771" max="771" width="44" style="334" customWidth="1"/>
    <col min="772" max="772" width="73" style="334" customWidth="1"/>
    <col min="773" max="773" width="64.140625" style="334" customWidth="1"/>
    <col min="774" max="774" width="56.42578125" style="334" customWidth="1"/>
    <col min="775" max="775" width="44.42578125" style="334" customWidth="1"/>
    <col min="776" max="776" width="47.42578125" style="334" customWidth="1"/>
    <col min="777" max="777" width="21.42578125" style="334" customWidth="1"/>
    <col min="778" max="778" width="25.28515625" style="334" customWidth="1"/>
    <col min="779" max="779" width="32.85546875" style="334" customWidth="1"/>
    <col min="780" max="780" width="64" style="334" customWidth="1"/>
    <col min="781" max="781" width="68.85546875" style="334" customWidth="1"/>
    <col min="782" max="782" width="100.28515625" style="334" customWidth="1"/>
    <col min="783" max="783" width="49.7109375" style="334" customWidth="1"/>
    <col min="784" max="784" width="24.140625" style="334" customWidth="1"/>
    <col min="785" max="786" width="25.140625" style="334" customWidth="1"/>
    <col min="787" max="787" width="28.7109375" style="334" customWidth="1"/>
    <col min="788" max="788" width="26.42578125" style="334" customWidth="1"/>
    <col min="789" max="790" width="0" style="334" hidden="1" customWidth="1"/>
    <col min="791" max="791" width="29.28515625" style="334" customWidth="1"/>
    <col min="792" max="799" width="0" style="334" hidden="1" customWidth="1"/>
    <col min="800" max="1024" width="11.42578125" style="334"/>
    <col min="1025" max="1026" width="16.85546875" style="334" customWidth="1"/>
    <col min="1027" max="1027" width="44" style="334" customWidth="1"/>
    <col min="1028" max="1028" width="73" style="334" customWidth="1"/>
    <col min="1029" max="1029" width="64.140625" style="334" customWidth="1"/>
    <col min="1030" max="1030" width="56.42578125" style="334" customWidth="1"/>
    <col min="1031" max="1031" width="44.42578125" style="334" customWidth="1"/>
    <col min="1032" max="1032" width="47.42578125" style="334" customWidth="1"/>
    <col min="1033" max="1033" width="21.42578125" style="334" customWidth="1"/>
    <col min="1034" max="1034" width="25.28515625" style="334" customWidth="1"/>
    <col min="1035" max="1035" width="32.85546875" style="334" customWidth="1"/>
    <col min="1036" max="1036" width="64" style="334" customWidth="1"/>
    <col min="1037" max="1037" width="68.85546875" style="334" customWidth="1"/>
    <col min="1038" max="1038" width="100.28515625" style="334" customWidth="1"/>
    <col min="1039" max="1039" width="49.7109375" style="334" customWidth="1"/>
    <col min="1040" max="1040" width="24.140625" style="334" customWidth="1"/>
    <col min="1041" max="1042" width="25.140625" style="334" customWidth="1"/>
    <col min="1043" max="1043" width="28.7109375" style="334" customWidth="1"/>
    <col min="1044" max="1044" width="26.42578125" style="334" customWidth="1"/>
    <col min="1045" max="1046" width="0" style="334" hidden="1" customWidth="1"/>
    <col min="1047" max="1047" width="29.28515625" style="334" customWidth="1"/>
    <col min="1048" max="1055" width="0" style="334" hidden="1" customWidth="1"/>
    <col min="1056" max="1280" width="11.42578125" style="334"/>
    <col min="1281" max="1282" width="16.85546875" style="334" customWidth="1"/>
    <col min="1283" max="1283" width="44" style="334" customWidth="1"/>
    <col min="1284" max="1284" width="73" style="334" customWidth="1"/>
    <col min="1285" max="1285" width="64.140625" style="334" customWidth="1"/>
    <col min="1286" max="1286" width="56.42578125" style="334" customWidth="1"/>
    <col min="1287" max="1287" width="44.42578125" style="334" customWidth="1"/>
    <col min="1288" max="1288" width="47.42578125" style="334" customWidth="1"/>
    <col min="1289" max="1289" width="21.42578125" style="334" customWidth="1"/>
    <col min="1290" max="1290" width="25.28515625" style="334" customWidth="1"/>
    <col min="1291" max="1291" width="32.85546875" style="334" customWidth="1"/>
    <col min="1292" max="1292" width="64" style="334" customWidth="1"/>
    <col min="1293" max="1293" width="68.85546875" style="334" customWidth="1"/>
    <col min="1294" max="1294" width="100.28515625" style="334" customWidth="1"/>
    <col min="1295" max="1295" width="49.7109375" style="334" customWidth="1"/>
    <col min="1296" max="1296" width="24.140625" style="334" customWidth="1"/>
    <col min="1297" max="1298" width="25.140625" style="334" customWidth="1"/>
    <col min="1299" max="1299" width="28.7109375" style="334" customWidth="1"/>
    <col min="1300" max="1300" width="26.42578125" style="334" customWidth="1"/>
    <col min="1301" max="1302" width="0" style="334" hidden="1" customWidth="1"/>
    <col min="1303" max="1303" width="29.28515625" style="334" customWidth="1"/>
    <col min="1304" max="1311" width="0" style="334" hidden="1" customWidth="1"/>
    <col min="1312" max="1536" width="11.42578125" style="334"/>
    <col min="1537" max="1538" width="16.85546875" style="334" customWidth="1"/>
    <col min="1539" max="1539" width="44" style="334" customWidth="1"/>
    <col min="1540" max="1540" width="73" style="334" customWidth="1"/>
    <col min="1541" max="1541" width="64.140625" style="334" customWidth="1"/>
    <col min="1542" max="1542" width="56.42578125" style="334" customWidth="1"/>
    <col min="1543" max="1543" width="44.42578125" style="334" customWidth="1"/>
    <col min="1544" max="1544" width="47.42578125" style="334" customWidth="1"/>
    <col min="1545" max="1545" width="21.42578125" style="334" customWidth="1"/>
    <col min="1546" max="1546" width="25.28515625" style="334" customWidth="1"/>
    <col min="1547" max="1547" width="32.85546875" style="334" customWidth="1"/>
    <col min="1548" max="1548" width="64" style="334" customWidth="1"/>
    <col min="1549" max="1549" width="68.85546875" style="334" customWidth="1"/>
    <col min="1550" max="1550" width="100.28515625" style="334" customWidth="1"/>
    <col min="1551" max="1551" width="49.7109375" style="334" customWidth="1"/>
    <col min="1552" max="1552" width="24.140625" style="334" customWidth="1"/>
    <col min="1553" max="1554" width="25.140625" style="334" customWidth="1"/>
    <col min="1555" max="1555" width="28.7109375" style="334" customWidth="1"/>
    <col min="1556" max="1556" width="26.42578125" style="334" customWidth="1"/>
    <col min="1557" max="1558" width="0" style="334" hidden="1" customWidth="1"/>
    <col min="1559" max="1559" width="29.28515625" style="334" customWidth="1"/>
    <col min="1560" max="1567" width="0" style="334" hidden="1" customWidth="1"/>
    <col min="1568" max="1792" width="11.42578125" style="334"/>
    <col min="1793" max="1794" width="16.85546875" style="334" customWidth="1"/>
    <col min="1795" max="1795" width="44" style="334" customWidth="1"/>
    <col min="1796" max="1796" width="73" style="334" customWidth="1"/>
    <col min="1797" max="1797" width="64.140625" style="334" customWidth="1"/>
    <col min="1798" max="1798" width="56.42578125" style="334" customWidth="1"/>
    <col min="1799" max="1799" width="44.42578125" style="334" customWidth="1"/>
    <col min="1800" max="1800" width="47.42578125" style="334" customWidth="1"/>
    <col min="1801" max="1801" width="21.42578125" style="334" customWidth="1"/>
    <col min="1802" max="1802" width="25.28515625" style="334" customWidth="1"/>
    <col min="1803" max="1803" width="32.85546875" style="334" customWidth="1"/>
    <col min="1804" max="1804" width="64" style="334" customWidth="1"/>
    <col min="1805" max="1805" width="68.85546875" style="334" customWidth="1"/>
    <col min="1806" max="1806" width="100.28515625" style="334" customWidth="1"/>
    <col min="1807" max="1807" width="49.7109375" style="334" customWidth="1"/>
    <col min="1808" max="1808" width="24.140625" style="334" customWidth="1"/>
    <col min="1809" max="1810" width="25.140625" style="334" customWidth="1"/>
    <col min="1811" max="1811" width="28.7109375" style="334" customWidth="1"/>
    <col min="1812" max="1812" width="26.42578125" style="334" customWidth="1"/>
    <col min="1813" max="1814" width="0" style="334" hidden="1" customWidth="1"/>
    <col min="1815" max="1815" width="29.28515625" style="334" customWidth="1"/>
    <col min="1816" max="1823" width="0" style="334" hidden="1" customWidth="1"/>
    <col min="1824" max="2048" width="11.42578125" style="334"/>
    <col min="2049" max="2050" width="16.85546875" style="334" customWidth="1"/>
    <col min="2051" max="2051" width="44" style="334" customWidth="1"/>
    <col min="2052" max="2052" width="73" style="334" customWidth="1"/>
    <col min="2053" max="2053" width="64.140625" style="334" customWidth="1"/>
    <col min="2054" max="2054" width="56.42578125" style="334" customWidth="1"/>
    <col min="2055" max="2055" width="44.42578125" style="334" customWidth="1"/>
    <col min="2056" max="2056" width="47.42578125" style="334" customWidth="1"/>
    <col min="2057" max="2057" width="21.42578125" style="334" customWidth="1"/>
    <col min="2058" max="2058" width="25.28515625" style="334" customWidth="1"/>
    <col min="2059" max="2059" width="32.85546875" style="334" customWidth="1"/>
    <col min="2060" max="2060" width="64" style="334" customWidth="1"/>
    <col min="2061" max="2061" width="68.85546875" style="334" customWidth="1"/>
    <col min="2062" max="2062" width="100.28515625" style="334" customWidth="1"/>
    <col min="2063" max="2063" width="49.7109375" style="334" customWidth="1"/>
    <col min="2064" max="2064" width="24.140625" style="334" customWidth="1"/>
    <col min="2065" max="2066" width="25.140625" style="334" customWidth="1"/>
    <col min="2067" max="2067" width="28.7109375" style="334" customWidth="1"/>
    <col min="2068" max="2068" width="26.42578125" style="334" customWidth="1"/>
    <col min="2069" max="2070" width="0" style="334" hidden="1" customWidth="1"/>
    <col min="2071" max="2071" width="29.28515625" style="334" customWidth="1"/>
    <col min="2072" max="2079" width="0" style="334" hidden="1" customWidth="1"/>
    <col min="2080" max="2304" width="11.42578125" style="334"/>
    <col min="2305" max="2306" width="16.85546875" style="334" customWidth="1"/>
    <col min="2307" max="2307" width="44" style="334" customWidth="1"/>
    <col min="2308" max="2308" width="73" style="334" customWidth="1"/>
    <col min="2309" max="2309" width="64.140625" style="334" customWidth="1"/>
    <col min="2310" max="2310" width="56.42578125" style="334" customWidth="1"/>
    <col min="2311" max="2311" width="44.42578125" style="334" customWidth="1"/>
    <col min="2312" max="2312" width="47.42578125" style="334" customWidth="1"/>
    <col min="2313" max="2313" width="21.42578125" style="334" customWidth="1"/>
    <col min="2314" max="2314" width="25.28515625" style="334" customWidth="1"/>
    <col min="2315" max="2315" width="32.85546875" style="334" customWidth="1"/>
    <col min="2316" max="2316" width="64" style="334" customWidth="1"/>
    <col min="2317" max="2317" width="68.85546875" style="334" customWidth="1"/>
    <col min="2318" max="2318" width="100.28515625" style="334" customWidth="1"/>
    <col min="2319" max="2319" width="49.7109375" style="334" customWidth="1"/>
    <col min="2320" max="2320" width="24.140625" style="334" customWidth="1"/>
    <col min="2321" max="2322" width="25.140625" style="334" customWidth="1"/>
    <col min="2323" max="2323" width="28.7109375" style="334" customWidth="1"/>
    <col min="2324" max="2324" width="26.42578125" style="334" customWidth="1"/>
    <col min="2325" max="2326" width="0" style="334" hidden="1" customWidth="1"/>
    <col min="2327" max="2327" width="29.28515625" style="334" customWidth="1"/>
    <col min="2328" max="2335" width="0" style="334" hidden="1" customWidth="1"/>
    <col min="2336" max="2560" width="11.42578125" style="334"/>
    <col min="2561" max="2562" width="16.85546875" style="334" customWidth="1"/>
    <col min="2563" max="2563" width="44" style="334" customWidth="1"/>
    <col min="2564" max="2564" width="73" style="334" customWidth="1"/>
    <col min="2565" max="2565" width="64.140625" style="334" customWidth="1"/>
    <col min="2566" max="2566" width="56.42578125" style="334" customWidth="1"/>
    <col min="2567" max="2567" width="44.42578125" style="334" customWidth="1"/>
    <col min="2568" max="2568" width="47.42578125" style="334" customWidth="1"/>
    <col min="2569" max="2569" width="21.42578125" style="334" customWidth="1"/>
    <col min="2570" max="2570" width="25.28515625" style="334" customWidth="1"/>
    <col min="2571" max="2571" width="32.85546875" style="334" customWidth="1"/>
    <col min="2572" max="2572" width="64" style="334" customWidth="1"/>
    <col min="2573" max="2573" width="68.85546875" style="334" customWidth="1"/>
    <col min="2574" max="2574" width="100.28515625" style="334" customWidth="1"/>
    <col min="2575" max="2575" width="49.7109375" style="334" customWidth="1"/>
    <col min="2576" max="2576" width="24.140625" style="334" customWidth="1"/>
    <col min="2577" max="2578" width="25.140625" style="334" customWidth="1"/>
    <col min="2579" max="2579" width="28.7109375" style="334" customWidth="1"/>
    <col min="2580" max="2580" width="26.42578125" style="334" customWidth="1"/>
    <col min="2581" max="2582" width="0" style="334" hidden="1" customWidth="1"/>
    <col min="2583" max="2583" width="29.28515625" style="334" customWidth="1"/>
    <col min="2584" max="2591" width="0" style="334" hidden="1" customWidth="1"/>
    <col min="2592" max="2816" width="11.42578125" style="334"/>
    <col min="2817" max="2818" width="16.85546875" style="334" customWidth="1"/>
    <col min="2819" max="2819" width="44" style="334" customWidth="1"/>
    <col min="2820" max="2820" width="73" style="334" customWidth="1"/>
    <col min="2821" max="2821" width="64.140625" style="334" customWidth="1"/>
    <col min="2822" max="2822" width="56.42578125" style="334" customWidth="1"/>
    <col min="2823" max="2823" width="44.42578125" style="334" customWidth="1"/>
    <col min="2824" max="2824" width="47.42578125" style="334" customWidth="1"/>
    <col min="2825" max="2825" width="21.42578125" style="334" customWidth="1"/>
    <col min="2826" max="2826" width="25.28515625" style="334" customWidth="1"/>
    <col min="2827" max="2827" width="32.85546875" style="334" customWidth="1"/>
    <col min="2828" max="2828" width="64" style="334" customWidth="1"/>
    <col min="2829" max="2829" width="68.85546875" style="334" customWidth="1"/>
    <col min="2830" max="2830" width="100.28515625" style="334" customWidth="1"/>
    <col min="2831" max="2831" width="49.7109375" style="334" customWidth="1"/>
    <col min="2832" max="2832" width="24.140625" style="334" customWidth="1"/>
    <col min="2833" max="2834" width="25.140625" style="334" customWidth="1"/>
    <col min="2835" max="2835" width="28.7109375" style="334" customWidth="1"/>
    <col min="2836" max="2836" width="26.42578125" style="334" customWidth="1"/>
    <col min="2837" max="2838" width="0" style="334" hidden="1" customWidth="1"/>
    <col min="2839" max="2839" width="29.28515625" style="334" customWidth="1"/>
    <col min="2840" max="2847" width="0" style="334" hidden="1" customWidth="1"/>
    <col min="2848" max="3072" width="11.42578125" style="334"/>
    <col min="3073" max="3074" width="16.85546875" style="334" customWidth="1"/>
    <col min="3075" max="3075" width="44" style="334" customWidth="1"/>
    <col min="3076" max="3076" width="73" style="334" customWidth="1"/>
    <col min="3077" max="3077" width="64.140625" style="334" customWidth="1"/>
    <col min="3078" max="3078" width="56.42578125" style="334" customWidth="1"/>
    <col min="3079" max="3079" width="44.42578125" style="334" customWidth="1"/>
    <col min="3080" max="3080" width="47.42578125" style="334" customWidth="1"/>
    <col min="3081" max="3081" width="21.42578125" style="334" customWidth="1"/>
    <col min="3082" max="3082" width="25.28515625" style="334" customWidth="1"/>
    <col min="3083" max="3083" width="32.85546875" style="334" customWidth="1"/>
    <col min="3084" max="3084" width="64" style="334" customWidth="1"/>
    <col min="3085" max="3085" width="68.85546875" style="334" customWidth="1"/>
    <col min="3086" max="3086" width="100.28515625" style="334" customWidth="1"/>
    <col min="3087" max="3087" width="49.7109375" style="334" customWidth="1"/>
    <col min="3088" max="3088" width="24.140625" style="334" customWidth="1"/>
    <col min="3089" max="3090" width="25.140625" style="334" customWidth="1"/>
    <col min="3091" max="3091" width="28.7109375" style="334" customWidth="1"/>
    <col min="3092" max="3092" width="26.42578125" style="334" customWidth="1"/>
    <col min="3093" max="3094" width="0" style="334" hidden="1" customWidth="1"/>
    <col min="3095" max="3095" width="29.28515625" style="334" customWidth="1"/>
    <col min="3096" max="3103" width="0" style="334" hidden="1" customWidth="1"/>
    <col min="3104" max="3328" width="11.42578125" style="334"/>
    <col min="3329" max="3330" width="16.85546875" style="334" customWidth="1"/>
    <col min="3331" max="3331" width="44" style="334" customWidth="1"/>
    <col min="3332" max="3332" width="73" style="334" customWidth="1"/>
    <col min="3333" max="3333" width="64.140625" style="334" customWidth="1"/>
    <col min="3334" max="3334" width="56.42578125" style="334" customWidth="1"/>
    <col min="3335" max="3335" width="44.42578125" style="334" customWidth="1"/>
    <col min="3336" max="3336" width="47.42578125" style="334" customWidth="1"/>
    <col min="3337" max="3337" width="21.42578125" style="334" customWidth="1"/>
    <col min="3338" max="3338" width="25.28515625" style="334" customWidth="1"/>
    <col min="3339" max="3339" width="32.85546875" style="334" customWidth="1"/>
    <col min="3340" max="3340" width="64" style="334" customWidth="1"/>
    <col min="3341" max="3341" width="68.85546875" style="334" customWidth="1"/>
    <col min="3342" max="3342" width="100.28515625" style="334" customWidth="1"/>
    <col min="3343" max="3343" width="49.7109375" style="334" customWidth="1"/>
    <col min="3344" max="3344" width="24.140625" style="334" customWidth="1"/>
    <col min="3345" max="3346" width="25.140625" style="334" customWidth="1"/>
    <col min="3347" max="3347" width="28.7109375" style="334" customWidth="1"/>
    <col min="3348" max="3348" width="26.42578125" style="334" customWidth="1"/>
    <col min="3349" max="3350" width="0" style="334" hidden="1" customWidth="1"/>
    <col min="3351" max="3351" width="29.28515625" style="334" customWidth="1"/>
    <col min="3352" max="3359" width="0" style="334" hidden="1" customWidth="1"/>
    <col min="3360" max="3584" width="11.42578125" style="334"/>
    <col min="3585" max="3586" width="16.85546875" style="334" customWidth="1"/>
    <col min="3587" max="3587" width="44" style="334" customWidth="1"/>
    <col min="3588" max="3588" width="73" style="334" customWidth="1"/>
    <col min="3589" max="3589" width="64.140625" style="334" customWidth="1"/>
    <col min="3590" max="3590" width="56.42578125" style="334" customWidth="1"/>
    <col min="3591" max="3591" width="44.42578125" style="334" customWidth="1"/>
    <col min="3592" max="3592" width="47.42578125" style="334" customWidth="1"/>
    <col min="3593" max="3593" width="21.42578125" style="334" customWidth="1"/>
    <col min="3594" max="3594" width="25.28515625" style="334" customWidth="1"/>
    <col min="3595" max="3595" width="32.85546875" style="334" customWidth="1"/>
    <col min="3596" max="3596" width="64" style="334" customWidth="1"/>
    <col min="3597" max="3597" width="68.85546875" style="334" customWidth="1"/>
    <col min="3598" max="3598" width="100.28515625" style="334" customWidth="1"/>
    <col min="3599" max="3599" width="49.7109375" style="334" customWidth="1"/>
    <col min="3600" max="3600" width="24.140625" style="334" customWidth="1"/>
    <col min="3601" max="3602" width="25.140625" style="334" customWidth="1"/>
    <col min="3603" max="3603" width="28.7109375" style="334" customWidth="1"/>
    <col min="3604" max="3604" width="26.42578125" style="334" customWidth="1"/>
    <col min="3605" max="3606" width="0" style="334" hidden="1" customWidth="1"/>
    <col min="3607" max="3607" width="29.28515625" style="334" customWidth="1"/>
    <col min="3608" max="3615" width="0" style="334" hidden="1" customWidth="1"/>
    <col min="3616" max="3840" width="11.42578125" style="334"/>
    <col min="3841" max="3842" width="16.85546875" style="334" customWidth="1"/>
    <col min="3843" max="3843" width="44" style="334" customWidth="1"/>
    <col min="3844" max="3844" width="73" style="334" customWidth="1"/>
    <col min="3845" max="3845" width="64.140625" style="334" customWidth="1"/>
    <col min="3846" max="3846" width="56.42578125" style="334" customWidth="1"/>
    <col min="3847" max="3847" width="44.42578125" style="334" customWidth="1"/>
    <col min="3848" max="3848" width="47.42578125" style="334" customWidth="1"/>
    <col min="3849" max="3849" width="21.42578125" style="334" customWidth="1"/>
    <col min="3850" max="3850" width="25.28515625" style="334" customWidth="1"/>
    <col min="3851" max="3851" width="32.85546875" style="334" customWidth="1"/>
    <col min="3852" max="3852" width="64" style="334" customWidth="1"/>
    <col min="3853" max="3853" width="68.85546875" style="334" customWidth="1"/>
    <col min="3854" max="3854" width="100.28515625" style="334" customWidth="1"/>
    <col min="3855" max="3855" width="49.7109375" style="334" customWidth="1"/>
    <col min="3856" max="3856" width="24.140625" style="334" customWidth="1"/>
    <col min="3857" max="3858" width="25.140625" style="334" customWidth="1"/>
    <col min="3859" max="3859" width="28.7109375" style="334" customWidth="1"/>
    <col min="3860" max="3860" width="26.42578125" style="334" customWidth="1"/>
    <col min="3861" max="3862" width="0" style="334" hidden="1" customWidth="1"/>
    <col min="3863" max="3863" width="29.28515625" style="334" customWidth="1"/>
    <col min="3864" max="3871" width="0" style="334" hidden="1" customWidth="1"/>
    <col min="3872" max="4096" width="11.42578125" style="334"/>
    <col min="4097" max="4098" width="16.85546875" style="334" customWidth="1"/>
    <col min="4099" max="4099" width="44" style="334" customWidth="1"/>
    <col min="4100" max="4100" width="73" style="334" customWidth="1"/>
    <col min="4101" max="4101" width="64.140625" style="334" customWidth="1"/>
    <col min="4102" max="4102" width="56.42578125" style="334" customWidth="1"/>
    <col min="4103" max="4103" width="44.42578125" style="334" customWidth="1"/>
    <col min="4104" max="4104" width="47.42578125" style="334" customWidth="1"/>
    <col min="4105" max="4105" width="21.42578125" style="334" customWidth="1"/>
    <col min="4106" max="4106" width="25.28515625" style="334" customWidth="1"/>
    <col min="4107" max="4107" width="32.85546875" style="334" customWidth="1"/>
    <col min="4108" max="4108" width="64" style="334" customWidth="1"/>
    <col min="4109" max="4109" width="68.85546875" style="334" customWidth="1"/>
    <col min="4110" max="4110" width="100.28515625" style="334" customWidth="1"/>
    <col min="4111" max="4111" width="49.7109375" style="334" customWidth="1"/>
    <col min="4112" max="4112" width="24.140625" style="334" customWidth="1"/>
    <col min="4113" max="4114" width="25.140625" style="334" customWidth="1"/>
    <col min="4115" max="4115" width="28.7109375" style="334" customWidth="1"/>
    <col min="4116" max="4116" width="26.42578125" style="334" customWidth="1"/>
    <col min="4117" max="4118" width="0" style="334" hidden="1" customWidth="1"/>
    <col min="4119" max="4119" width="29.28515625" style="334" customWidth="1"/>
    <col min="4120" max="4127" width="0" style="334" hidden="1" customWidth="1"/>
    <col min="4128" max="4352" width="11.42578125" style="334"/>
    <col min="4353" max="4354" width="16.85546875" style="334" customWidth="1"/>
    <col min="4355" max="4355" width="44" style="334" customWidth="1"/>
    <col min="4356" max="4356" width="73" style="334" customWidth="1"/>
    <col min="4357" max="4357" width="64.140625" style="334" customWidth="1"/>
    <col min="4358" max="4358" width="56.42578125" style="334" customWidth="1"/>
    <col min="4359" max="4359" width="44.42578125" style="334" customWidth="1"/>
    <col min="4360" max="4360" width="47.42578125" style="334" customWidth="1"/>
    <col min="4361" max="4361" width="21.42578125" style="334" customWidth="1"/>
    <col min="4362" max="4362" width="25.28515625" style="334" customWidth="1"/>
    <col min="4363" max="4363" width="32.85546875" style="334" customWidth="1"/>
    <col min="4364" max="4364" width="64" style="334" customWidth="1"/>
    <col min="4365" max="4365" width="68.85546875" style="334" customWidth="1"/>
    <col min="4366" max="4366" width="100.28515625" style="334" customWidth="1"/>
    <col min="4367" max="4367" width="49.7109375" style="334" customWidth="1"/>
    <col min="4368" max="4368" width="24.140625" style="334" customWidth="1"/>
    <col min="4369" max="4370" width="25.140625" style="334" customWidth="1"/>
    <col min="4371" max="4371" width="28.7109375" style="334" customWidth="1"/>
    <col min="4372" max="4372" width="26.42578125" style="334" customWidth="1"/>
    <col min="4373" max="4374" width="0" style="334" hidden="1" customWidth="1"/>
    <col min="4375" max="4375" width="29.28515625" style="334" customWidth="1"/>
    <col min="4376" max="4383" width="0" style="334" hidden="1" customWidth="1"/>
    <col min="4384" max="4608" width="11.42578125" style="334"/>
    <col min="4609" max="4610" width="16.85546875" style="334" customWidth="1"/>
    <col min="4611" max="4611" width="44" style="334" customWidth="1"/>
    <col min="4612" max="4612" width="73" style="334" customWidth="1"/>
    <col min="4613" max="4613" width="64.140625" style="334" customWidth="1"/>
    <col min="4614" max="4614" width="56.42578125" style="334" customWidth="1"/>
    <col min="4615" max="4615" width="44.42578125" style="334" customWidth="1"/>
    <col min="4616" max="4616" width="47.42578125" style="334" customWidth="1"/>
    <col min="4617" max="4617" width="21.42578125" style="334" customWidth="1"/>
    <col min="4618" max="4618" width="25.28515625" style="334" customWidth="1"/>
    <col min="4619" max="4619" width="32.85546875" style="334" customWidth="1"/>
    <col min="4620" max="4620" width="64" style="334" customWidth="1"/>
    <col min="4621" max="4621" width="68.85546875" style="334" customWidth="1"/>
    <col min="4622" max="4622" width="100.28515625" style="334" customWidth="1"/>
    <col min="4623" max="4623" width="49.7109375" style="334" customWidth="1"/>
    <col min="4624" max="4624" width="24.140625" style="334" customWidth="1"/>
    <col min="4625" max="4626" width="25.140625" style="334" customWidth="1"/>
    <col min="4627" max="4627" width="28.7109375" style="334" customWidth="1"/>
    <col min="4628" max="4628" width="26.42578125" style="334" customWidth="1"/>
    <col min="4629" max="4630" width="0" style="334" hidden="1" customWidth="1"/>
    <col min="4631" max="4631" width="29.28515625" style="334" customWidth="1"/>
    <col min="4632" max="4639" width="0" style="334" hidden="1" customWidth="1"/>
    <col min="4640" max="4864" width="11.42578125" style="334"/>
    <col min="4865" max="4866" width="16.85546875" style="334" customWidth="1"/>
    <col min="4867" max="4867" width="44" style="334" customWidth="1"/>
    <col min="4868" max="4868" width="73" style="334" customWidth="1"/>
    <col min="4869" max="4869" width="64.140625" style="334" customWidth="1"/>
    <col min="4870" max="4870" width="56.42578125" style="334" customWidth="1"/>
    <col min="4871" max="4871" width="44.42578125" style="334" customWidth="1"/>
    <col min="4872" max="4872" width="47.42578125" style="334" customWidth="1"/>
    <col min="4873" max="4873" width="21.42578125" style="334" customWidth="1"/>
    <col min="4874" max="4874" width="25.28515625" style="334" customWidth="1"/>
    <col min="4875" max="4875" width="32.85546875" style="334" customWidth="1"/>
    <col min="4876" max="4876" width="64" style="334" customWidth="1"/>
    <col min="4877" max="4877" width="68.85546875" style="334" customWidth="1"/>
    <col min="4878" max="4878" width="100.28515625" style="334" customWidth="1"/>
    <col min="4879" max="4879" width="49.7109375" style="334" customWidth="1"/>
    <col min="4880" max="4880" width="24.140625" style="334" customWidth="1"/>
    <col min="4881" max="4882" width="25.140625" style="334" customWidth="1"/>
    <col min="4883" max="4883" width="28.7109375" style="334" customWidth="1"/>
    <col min="4884" max="4884" width="26.42578125" style="334" customWidth="1"/>
    <col min="4885" max="4886" width="0" style="334" hidden="1" customWidth="1"/>
    <col min="4887" max="4887" width="29.28515625" style="334" customWidth="1"/>
    <col min="4888" max="4895" width="0" style="334" hidden="1" customWidth="1"/>
    <col min="4896" max="5120" width="11.42578125" style="334"/>
    <col min="5121" max="5122" width="16.85546875" style="334" customWidth="1"/>
    <col min="5123" max="5123" width="44" style="334" customWidth="1"/>
    <col min="5124" max="5124" width="73" style="334" customWidth="1"/>
    <col min="5125" max="5125" width="64.140625" style="334" customWidth="1"/>
    <col min="5126" max="5126" width="56.42578125" style="334" customWidth="1"/>
    <col min="5127" max="5127" width="44.42578125" style="334" customWidth="1"/>
    <col min="5128" max="5128" width="47.42578125" style="334" customWidth="1"/>
    <col min="5129" max="5129" width="21.42578125" style="334" customWidth="1"/>
    <col min="5130" max="5130" width="25.28515625" style="334" customWidth="1"/>
    <col min="5131" max="5131" width="32.85546875" style="334" customWidth="1"/>
    <col min="5132" max="5132" width="64" style="334" customWidth="1"/>
    <col min="5133" max="5133" width="68.85546875" style="334" customWidth="1"/>
    <col min="5134" max="5134" width="100.28515625" style="334" customWidth="1"/>
    <col min="5135" max="5135" width="49.7109375" style="334" customWidth="1"/>
    <col min="5136" max="5136" width="24.140625" style="334" customWidth="1"/>
    <col min="5137" max="5138" width="25.140625" style="334" customWidth="1"/>
    <col min="5139" max="5139" width="28.7109375" style="334" customWidth="1"/>
    <col min="5140" max="5140" width="26.42578125" style="334" customWidth="1"/>
    <col min="5141" max="5142" width="0" style="334" hidden="1" customWidth="1"/>
    <col min="5143" max="5143" width="29.28515625" style="334" customWidth="1"/>
    <col min="5144" max="5151" width="0" style="334" hidden="1" customWidth="1"/>
    <col min="5152" max="5376" width="11.42578125" style="334"/>
    <col min="5377" max="5378" width="16.85546875" style="334" customWidth="1"/>
    <col min="5379" max="5379" width="44" style="334" customWidth="1"/>
    <col min="5380" max="5380" width="73" style="334" customWidth="1"/>
    <col min="5381" max="5381" width="64.140625" style="334" customWidth="1"/>
    <col min="5382" max="5382" width="56.42578125" style="334" customWidth="1"/>
    <col min="5383" max="5383" width="44.42578125" style="334" customWidth="1"/>
    <col min="5384" max="5384" width="47.42578125" style="334" customWidth="1"/>
    <col min="5385" max="5385" width="21.42578125" style="334" customWidth="1"/>
    <col min="5386" max="5386" width="25.28515625" style="334" customWidth="1"/>
    <col min="5387" max="5387" width="32.85546875" style="334" customWidth="1"/>
    <col min="5388" max="5388" width="64" style="334" customWidth="1"/>
    <col min="5389" max="5389" width="68.85546875" style="334" customWidth="1"/>
    <col min="5390" max="5390" width="100.28515625" style="334" customWidth="1"/>
    <col min="5391" max="5391" width="49.7109375" style="334" customWidth="1"/>
    <col min="5392" max="5392" width="24.140625" style="334" customWidth="1"/>
    <col min="5393" max="5394" width="25.140625" style="334" customWidth="1"/>
    <col min="5395" max="5395" width="28.7109375" style="334" customWidth="1"/>
    <col min="5396" max="5396" width="26.42578125" style="334" customWidth="1"/>
    <col min="5397" max="5398" width="0" style="334" hidden="1" customWidth="1"/>
    <col min="5399" max="5399" width="29.28515625" style="334" customWidth="1"/>
    <col min="5400" max="5407" width="0" style="334" hidden="1" customWidth="1"/>
    <col min="5408" max="5632" width="11.42578125" style="334"/>
    <col min="5633" max="5634" width="16.85546875" style="334" customWidth="1"/>
    <col min="5635" max="5635" width="44" style="334" customWidth="1"/>
    <col min="5636" max="5636" width="73" style="334" customWidth="1"/>
    <col min="5637" max="5637" width="64.140625" style="334" customWidth="1"/>
    <col min="5638" max="5638" width="56.42578125" style="334" customWidth="1"/>
    <col min="5639" max="5639" width="44.42578125" style="334" customWidth="1"/>
    <col min="5640" max="5640" width="47.42578125" style="334" customWidth="1"/>
    <col min="5641" max="5641" width="21.42578125" style="334" customWidth="1"/>
    <col min="5642" max="5642" width="25.28515625" style="334" customWidth="1"/>
    <col min="5643" max="5643" width="32.85546875" style="334" customWidth="1"/>
    <col min="5644" max="5644" width="64" style="334" customWidth="1"/>
    <col min="5645" max="5645" width="68.85546875" style="334" customWidth="1"/>
    <col min="5646" max="5646" width="100.28515625" style="334" customWidth="1"/>
    <col min="5647" max="5647" width="49.7109375" style="334" customWidth="1"/>
    <col min="5648" max="5648" width="24.140625" style="334" customWidth="1"/>
    <col min="5649" max="5650" width="25.140625" style="334" customWidth="1"/>
    <col min="5651" max="5651" width="28.7109375" style="334" customWidth="1"/>
    <col min="5652" max="5652" width="26.42578125" style="334" customWidth="1"/>
    <col min="5653" max="5654" width="0" style="334" hidden="1" customWidth="1"/>
    <col min="5655" max="5655" width="29.28515625" style="334" customWidth="1"/>
    <col min="5656" max="5663" width="0" style="334" hidden="1" customWidth="1"/>
    <col min="5664" max="5888" width="11.42578125" style="334"/>
    <col min="5889" max="5890" width="16.85546875" style="334" customWidth="1"/>
    <col min="5891" max="5891" width="44" style="334" customWidth="1"/>
    <col min="5892" max="5892" width="73" style="334" customWidth="1"/>
    <col min="5893" max="5893" width="64.140625" style="334" customWidth="1"/>
    <col min="5894" max="5894" width="56.42578125" style="334" customWidth="1"/>
    <col min="5895" max="5895" width="44.42578125" style="334" customWidth="1"/>
    <col min="5896" max="5896" width="47.42578125" style="334" customWidth="1"/>
    <col min="5897" max="5897" width="21.42578125" style="334" customWidth="1"/>
    <col min="5898" max="5898" width="25.28515625" style="334" customWidth="1"/>
    <col min="5899" max="5899" width="32.85546875" style="334" customWidth="1"/>
    <col min="5900" max="5900" width="64" style="334" customWidth="1"/>
    <col min="5901" max="5901" width="68.85546875" style="334" customWidth="1"/>
    <col min="5902" max="5902" width="100.28515625" style="334" customWidth="1"/>
    <col min="5903" max="5903" width="49.7109375" style="334" customWidth="1"/>
    <col min="5904" max="5904" width="24.140625" style="334" customWidth="1"/>
    <col min="5905" max="5906" width="25.140625" style="334" customWidth="1"/>
    <col min="5907" max="5907" width="28.7109375" style="334" customWidth="1"/>
    <col min="5908" max="5908" width="26.42578125" style="334" customWidth="1"/>
    <col min="5909" max="5910" width="0" style="334" hidden="1" customWidth="1"/>
    <col min="5911" max="5911" width="29.28515625" style="334" customWidth="1"/>
    <col min="5912" max="5919" width="0" style="334" hidden="1" customWidth="1"/>
    <col min="5920" max="6144" width="11.42578125" style="334"/>
    <col min="6145" max="6146" width="16.85546875" style="334" customWidth="1"/>
    <col min="6147" max="6147" width="44" style="334" customWidth="1"/>
    <col min="6148" max="6148" width="73" style="334" customWidth="1"/>
    <col min="6149" max="6149" width="64.140625" style="334" customWidth="1"/>
    <col min="6150" max="6150" width="56.42578125" style="334" customWidth="1"/>
    <col min="6151" max="6151" width="44.42578125" style="334" customWidth="1"/>
    <col min="6152" max="6152" width="47.42578125" style="334" customWidth="1"/>
    <col min="6153" max="6153" width="21.42578125" style="334" customWidth="1"/>
    <col min="6154" max="6154" width="25.28515625" style="334" customWidth="1"/>
    <col min="6155" max="6155" width="32.85546875" style="334" customWidth="1"/>
    <col min="6156" max="6156" width="64" style="334" customWidth="1"/>
    <col min="6157" max="6157" width="68.85546875" style="334" customWidth="1"/>
    <col min="6158" max="6158" width="100.28515625" style="334" customWidth="1"/>
    <col min="6159" max="6159" width="49.7109375" style="334" customWidth="1"/>
    <col min="6160" max="6160" width="24.140625" style="334" customWidth="1"/>
    <col min="6161" max="6162" width="25.140625" style="334" customWidth="1"/>
    <col min="6163" max="6163" width="28.7109375" style="334" customWidth="1"/>
    <col min="6164" max="6164" width="26.42578125" style="334" customWidth="1"/>
    <col min="6165" max="6166" width="0" style="334" hidden="1" customWidth="1"/>
    <col min="6167" max="6167" width="29.28515625" style="334" customWidth="1"/>
    <col min="6168" max="6175" width="0" style="334" hidden="1" customWidth="1"/>
    <col min="6176" max="6400" width="11.42578125" style="334"/>
    <col min="6401" max="6402" width="16.85546875" style="334" customWidth="1"/>
    <col min="6403" max="6403" width="44" style="334" customWidth="1"/>
    <col min="6404" max="6404" width="73" style="334" customWidth="1"/>
    <col min="6405" max="6405" width="64.140625" style="334" customWidth="1"/>
    <col min="6406" max="6406" width="56.42578125" style="334" customWidth="1"/>
    <col min="6407" max="6407" width="44.42578125" style="334" customWidth="1"/>
    <col min="6408" max="6408" width="47.42578125" style="334" customWidth="1"/>
    <col min="6409" max="6409" width="21.42578125" style="334" customWidth="1"/>
    <col min="6410" max="6410" width="25.28515625" style="334" customWidth="1"/>
    <col min="6411" max="6411" width="32.85546875" style="334" customWidth="1"/>
    <col min="6412" max="6412" width="64" style="334" customWidth="1"/>
    <col min="6413" max="6413" width="68.85546875" style="334" customWidth="1"/>
    <col min="6414" max="6414" width="100.28515625" style="334" customWidth="1"/>
    <col min="6415" max="6415" width="49.7109375" style="334" customWidth="1"/>
    <col min="6416" max="6416" width="24.140625" style="334" customWidth="1"/>
    <col min="6417" max="6418" width="25.140625" style="334" customWidth="1"/>
    <col min="6419" max="6419" width="28.7109375" style="334" customWidth="1"/>
    <col min="6420" max="6420" width="26.42578125" style="334" customWidth="1"/>
    <col min="6421" max="6422" width="0" style="334" hidden="1" customWidth="1"/>
    <col min="6423" max="6423" width="29.28515625" style="334" customWidth="1"/>
    <col min="6424" max="6431" width="0" style="334" hidden="1" customWidth="1"/>
    <col min="6432" max="6656" width="11.42578125" style="334"/>
    <col min="6657" max="6658" width="16.85546875" style="334" customWidth="1"/>
    <col min="6659" max="6659" width="44" style="334" customWidth="1"/>
    <col min="6660" max="6660" width="73" style="334" customWidth="1"/>
    <col min="6661" max="6661" width="64.140625" style="334" customWidth="1"/>
    <col min="6662" max="6662" width="56.42578125" style="334" customWidth="1"/>
    <col min="6663" max="6663" width="44.42578125" style="334" customWidth="1"/>
    <col min="6664" max="6664" width="47.42578125" style="334" customWidth="1"/>
    <col min="6665" max="6665" width="21.42578125" style="334" customWidth="1"/>
    <col min="6666" max="6666" width="25.28515625" style="334" customWidth="1"/>
    <col min="6667" max="6667" width="32.85546875" style="334" customWidth="1"/>
    <col min="6668" max="6668" width="64" style="334" customWidth="1"/>
    <col min="6669" max="6669" width="68.85546875" style="334" customWidth="1"/>
    <col min="6670" max="6670" width="100.28515625" style="334" customWidth="1"/>
    <col min="6671" max="6671" width="49.7109375" style="334" customWidth="1"/>
    <col min="6672" max="6672" width="24.140625" style="334" customWidth="1"/>
    <col min="6673" max="6674" width="25.140625" style="334" customWidth="1"/>
    <col min="6675" max="6675" width="28.7109375" style="334" customWidth="1"/>
    <col min="6676" max="6676" width="26.42578125" style="334" customWidth="1"/>
    <col min="6677" max="6678" width="0" style="334" hidden="1" customWidth="1"/>
    <col min="6679" max="6679" width="29.28515625" style="334" customWidth="1"/>
    <col min="6680" max="6687" width="0" style="334" hidden="1" customWidth="1"/>
    <col min="6688" max="6912" width="11.42578125" style="334"/>
    <col min="6913" max="6914" width="16.85546875" style="334" customWidth="1"/>
    <col min="6915" max="6915" width="44" style="334" customWidth="1"/>
    <col min="6916" max="6916" width="73" style="334" customWidth="1"/>
    <col min="6917" max="6917" width="64.140625" style="334" customWidth="1"/>
    <col min="6918" max="6918" width="56.42578125" style="334" customWidth="1"/>
    <col min="6919" max="6919" width="44.42578125" style="334" customWidth="1"/>
    <col min="6920" max="6920" width="47.42578125" style="334" customWidth="1"/>
    <col min="6921" max="6921" width="21.42578125" style="334" customWidth="1"/>
    <col min="6922" max="6922" width="25.28515625" style="334" customWidth="1"/>
    <col min="6923" max="6923" width="32.85546875" style="334" customWidth="1"/>
    <col min="6924" max="6924" width="64" style="334" customWidth="1"/>
    <col min="6925" max="6925" width="68.85546875" style="334" customWidth="1"/>
    <col min="6926" max="6926" width="100.28515625" style="334" customWidth="1"/>
    <col min="6927" max="6927" width="49.7109375" style="334" customWidth="1"/>
    <col min="6928" max="6928" width="24.140625" style="334" customWidth="1"/>
    <col min="6929" max="6930" width="25.140625" style="334" customWidth="1"/>
    <col min="6931" max="6931" width="28.7109375" style="334" customWidth="1"/>
    <col min="6932" max="6932" width="26.42578125" style="334" customWidth="1"/>
    <col min="6933" max="6934" width="0" style="334" hidden="1" customWidth="1"/>
    <col min="6935" max="6935" width="29.28515625" style="334" customWidth="1"/>
    <col min="6936" max="6943" width="0" style="334" hidden="1" customWidth="1"/>
    <col min="6944" max="7168" width="11.42578125" style="334"/>
    <col min="7169" max="7170" width="16.85546875" style="334" customWidth="1"/>
    <col min="7171" max="7171" width="44" style="334" customWidth="1"/>
    <col min="7172" max="7172" width="73" style="334" customWidth="1"/>
    <col min="7173" max="7173" width="64.140625" style="334" customWidth="1"/>
    <col min="7174" max="7174" width="56.42578125" style="334" customWidth="1"/>
    <col min="7175" max="7175" width="44.42578125" style="334" customWidth="1"/>
    <col min="7176" max="7176" width="47.42578125" style="334" customWidth="1"/>
    <col min="7177" max="7177" width="21.42578125" style="334" customWidth="1"/>
    <col min="7178" max="7178" width="25.28515625" style="334" customWidth="1"/>
    <col min="7179" max="7179" width="32.85546875" style="334" customWidth="1"/>
    <col min="7180" max="7180" width="64" style="334" customWidth="1"/>
    <col min="7181" max="7181" width="68.85546875" style="334" customWidth="1"/>
    <col min="7182" max="7182" width="100.28515625" style="334" customWidth="1"/>
    <col min="7183" max="7183" width="49.7109375" style="334" customWidth="1"/>
    <col min="7184" max="7184" width="24.140625" style="334" customWidth="1"/>
    <col min="7185" max="7186" width="25.140625" style="334" customWidth="1"/>
    <col min="7187" max="7187" width="28.7109375" style="334" customWidth="1"/>
    <col min="7188" max="7188" width="26.42578125" style="334" customWidth="1"/>
    <col min="7189" max="7190" width="0" style="334" hidden="1" customWidth="1"/>
    <col min="7191" max="7191" width="29.28515625" style="334" customWidth="1"/>
    <col min="7192" max="7199" width="0" style="334" hidden="1" customWidth="1"/>
    <col min="7200" max="7424" width="11.42578125" style="334"/>
    <col min="7425" max="7426" width="16.85546875" style="334" customWidth="1"/>
    <col min="7427" max="7427" width="44" style="334" customWidth="1"/>
    <col min="7428" max="7428" width="73" style="334" customWidth="1"/>
    <col min="7429" max="7429" width="64.140625" style="334" customWidth="1"/>
    <col min="7430" max="7430" width="56.42578125" style="334" customWidth="1"/>
    <col min="7431" max="7431" width="44.42578125" style="334" customWidth="1"/>
    <col min="7432" max="7432" width="47.42578125" style="334" customWidth="1"/>
    <col min="7433" max="7433" width="21.42578125" style="334" customWidth="1"/>
    <col min="7434" max="7434" width="25.28515625" style="334" customWidth="1"/>
    <col min="7435" max="7435" width="32.85546875" style="334" customWidth="1"/>
    <col min="7436" max="7436" width="64" style="334" customWidth="1"/>
    <col min="7437" max="7437" width="68.85546875" style="334" customWidth="1"/>
    <col min="7438" max="7438" width="100.28515625" style="334" customWidth="1"/>
    <col min="7439" max="7439" width="49.7109375" style="334" customWidth="1"/>
    <col min="7440" max="7440" width="24.140625" style="334" customWidth="1"/>
    <col min="7441" max="7442" width="25.140625" style="334" customWidth="1"/>
    <col min="7443" max="7443" width="28.7109375" style="334" customWidth="1"/>
    <col min="7444" max="7444" width="26.42578125" style="334" customWidth="1"/>
    <col min="7445" max="7446" width="0" style="334" hidden="1" customWidth="1"/>
    <col min="7447" max="7447" width="29.28515625" style="334" customWidth="1"/>
    <col min="7448" max="7455" width="0" style="334" hidden="1" customWidth="1"/>
    <col min="7456" max="7680" width="11.42578125" style="334"/>
    <col min="7681" max="7682" width="16.85546875" style="334" customWidth="1"/>
    <col min="7683" max="7683" width="44" style="334" customWidth="1"/>
    <col min="7684" max="7684" width="73" style="334" customWidth="1"/>
    <col min="7685" max="7685" width="64.140625" style="334" customWidth="1"/>
    <col min="7686" max="7686" width="56.42578125" style="334" customWidth="1"/>
    <col min="7687" max="7687" width="44.42578125" style="334" customWidth="1"/>
    <col min="7688" max="7688" width="47.42578125" style="334" customWidth="1"/>
    <col min="7689" max="7689" width="21.42578125" style="334" customWidth="1"/>
    <col min="7690" max="7690" width="25.28515625" style="334" customWidth="1"/>
    <col min="7691" max="7691" width="32.85546875" style="334" customWidth="1"/>
    <col min="7692" max="7692" width="64" style="334" customWidth="1"/>
    <col min="7693" max="7693" width="68.85546875" style="334" customWidth="1"/>
    <col min="7694" max="7694" width="100.28515625" style="334" customWidth="1"/>
    <col min="7695" max="7695" width="49.7109375" style="334" customWidth="1"/>
    <col min="7696" max="7696" width="24.140625" style="334" customWidth="1"/>
    <col min="7697" max="7698" width="25.140625" style="334" customWidth="1"/>
    <col min="7699" max="7699" width="28.7109375" style="334" customWidth="1"/>
    <col min="7700" max="7700" width="26.42578125" style="334" customWidth="1"/>
    <col min="7701" max="7702" width="0" style="334" hidden="1" customWidth="1"/>
    <col min="7703" max="7703" width="29.28515625" style="334" customWidth="1"/>
    <col min="7704" max="7711" width="0" style="334" hidden="1" customWidth="1"/>
    <col min="7712" max="7936" width="11.42578125" style="334"/>
    <col min="7937" max="7938" width="16.85546875" style="334" customWidth="1"/>
    <col min="7939" max="7939" width="44" style="334" customWidth="1"/>
    <col min="7940" max="7940" width="73" style="334" customWidth="1"/>
    <col min="7941" max="7941" width="64.140625" style="334" customWidth="1"/>
    <col min="7942" max="7942" width="56.42578125" style="334" customWidth="1"/>
    <col min="7943" max="7943" width="44.42578125" style="334" customWidth="1"/>
    <col min="7944" max="7944" width="47.42578125" style="334" customWidth="1"/>
    <col min="7945" max="7945" width="21.42578125" style="334" customWidth="1"/>
    <col min="7946" max="7946" width="25.28515625" style="334" customWidth="1"/>
    <col min="7947" max="7947" width="32.85546875" style="334" customWidth="1"/>
    <col min="7948" max="7948" width="64" style="334" customWidth="1"/>
    <col min="7949" max="7949" width="68.85546875" style="334" customWidth="1"/>
    <col min="7950" max="7950" width="100.28515625" style="334" customWidth="1"/>
    <col min="7951" max="7951" width="49.7109375" style="334" customWidth="1"/>
    <col min="7952" max="7952" width="24.140625" style="334" customWidth="1"/>
    <col min="7953" max="7954" width="25.140625" style="334" customWidth="1"/>
    <col min="7955" max="7955" width="28.7109375" style="334" customWidth="1"/>
    <col min="7956" max="7956" width="26.42578125" style="334" customWidth="1"/>
    <col min="7957" max="7958" width="0" style="334" hidden="1" customWidth="1"/>
    <col min="7959" max="7959" width="29.28515625" style="334" customWidth="1"/>
    <col min="7960" max="7967" width="0" style="334" hidden="1" customWidth="1"/>
    <col min="7968" max="8192" width="11.42578125" style="334"/>
    <col min="8193" max="8194" width="16.85546875" style="334" customWidth="1"/>
    <col min="8195" max="8195" width="44" style="334" customWidth="1"/>
    <col min="8196" max="8196" width="73" style="334" customWidth="1"/>
    <col min="8197" max="8197" width="64.140625" style="334" customWidth="1"/>
    <col min="8198" max="8198" width="56.42578125" style="334" customWidth="1"/>
    <col min="8199" max="8199" width="44.42578125" style="334" customWidth="1"/>
    <col min="8200" max="8200" width="47.42578125" style="334" customWidth="1"/>
    <col min="8201" max="8201" width="21.42578125" style="334" customWidth="1"/>
    <col min="8202" max="8202" width="25.28515625" style="334" customWidth="1"/>
    <col min="8203" max="8203" width="32.85546875" style="334" customWidth="1"/>
    <col min="8204" max="8204" width="64" style="334" customWidth="1"/>
    <col min="8205" max="8205" width="68.85546875" style="334" customWidth="1"/>
    <col min="8206" max="8206" width="100.28515625" style="334" customWidth="1"/>
    <col min="8207" max="8207" width="49.7109375" style="334" customWidth="1"/>
    <col min="8208" max="8208" width="24.140625" style="334" customWidth="1"/>
    <col min="8209" max="8210" width="25.140625" style="334" customWidth="1"/>
    <col min="8211" max="8211" width="28.7109375" style="334" customWidth="1"/>
    <col min="8212" max="8212" width="26.42578125" style="334" customWidth="1"/>
    <col min="8213" max="8214" width="0" style="334" hidden="1" customWidth="1"/>
    <col min="8215" max="8215" width="29.28515625" style="334" customWidth="1"/>
    <col min="8216" max="8223" width="0" style="334" hidden="1" customWidth="1"/>
    <col min="8224" max="8448" width="11.42578125" style="334"/>
    <col min="8449" max="8450" width="16.85546875" style="334" customWidth="1"/>
    <col min="8451" max="8451" width="44" style="334" customWidth="1"/>
    <col min="8452" max="8452" width="73" style="334" customWidth="1"/>
    <col min="8453" max="8453" width="64.140625" style="334" customWidth="1"/>
    <col min="8454" max="8454" width="56.42578125" style="334" customWidth="1"/>
    <col min="8455" max="8455" width="44.42578125" style="334" customWidth="1"/>
    <col min="8456" max="8456" width="47.42578125" style="334" customWidth="1"/>
    <col min="8457" max="8457" width="21.42578125" style="334" customWidth="1"/>
    <col min="8458" max="8458" width="25.28515625" style="334" customWidth="1"/>
    <col min="8459" max="8459" width="32.85546875" style="334" customWidth="1"/>
    <col min="8460" max="8460" width="64" style="334" customWidth="1"/>
    <col min="8461" max="8461" width="68.85546875" style="334" customWidth="1"/>
    <col min="8462" max="8462" width="100.28515625" style="334" customWidth="1"/>
    <col min="8463" max="8463" width="49.7109375" style="334" customWidth="1"/>
    <col min="8464" max="8464" width="24.140625" style="334" customWidth="1"/>
    <col min="8465" max="8466" width="25.140625" style="334" customWidth="1"/>
    <col min="8467" max="8467" width="28.7109375" style="334" customWidth="1"/>
    <col min="8468" max="8468" width="26.42578125" style="334" customWidth="1"/>
    <col min="8469" max="8470" width="0" style="334" hidden="1" customWidth="1"/>
    <col min="8471" max="8471" width="29.28515625" style="334" customWidth="1"/>
    <col min="8472" max="8479" width="0" style="334" hidden="1" customWidth="1"/>
    <col min="8480" max="8704" width="11.42578125" style="334"/>
    <col min="8705" max="8706" width="16.85546875" style="334" customWidth="1"/>
    <col min="8707" max="8707" width="44" style="334" customWidth="1"/>
    <col min="8708" max="8708" width="73" style="334" customWidth="1"/>
    <col min="8709" max="8709" width="64.140625" style="334" customWidth="1"/>
    <col min="8710" max="8710" width="56.42578125" style="334" customWidth="1"/>
    <col min="8711" max="8711" width="44.42578125" style="334" customWidth="1"/>
    <col min="8712" max="8712" width="47.42578125" style="334" customWidth="1"/>
    <col min="8713" max="8713" width="21.42578125" style="334" customWidth="1"/>
    <col min="8714" max="8714" width="25.28515625" style="334" customWidth="1"/>
    <col min="8715" max="8715" width="32.85546875" style="334" customWidth="1"/>
    <col min="8716" max="8716" width="64" style="334" customWidth="1"/>
    <col min="8717" max="8717" width="68.85546875" style="334" customWidth="1"/>
    <col min="8718" max="8718" width="100.28515625" style="334" customWidth="1"/>
    <col min="8719" max="8719" width="49.7109375" style="334" customWidth="1"/>
    <col min="8720" max="8720" width="24.140625" style="334" customWidth="1"/>
    <col min="8721" max="8722" width="25.140625" style="334" customWidth="1"/>
    <col min="8723" max="8723" width="28.7109375" style="334" customWidth="1"/>
    <col min="8724" max="8724" width="26.42578125" style="334" customWidth="1"/>
    <col min="8725" max="8726" width="0" style="334" hidden="1" customWidth="1"/>
    <col min="8727" max="8727" width="29.28515625" style="334" customWidth="1"/>
    <col min="8728" max="8735" width="0" style="334" hidden="1" customWidth="1"/>
    <col min="8736" max="8960" width="11.42578125" style="334"/>
    <col min="8961" max="8962" width="16.85546875" style="334" customWidth="1"/>
    <col min="8963" max="8963" width="44" style="334" customWidth="1"/>
    <col min="8964" max="8964" width="73" style="334" customWidth="1"/>
    <col min="8965" max="8965" width="64.140625" style="334" customWidth="1"/>
    <col min="8966" max="8966" width="56.42578125" style="334" customWidth="1"/>
    <col min="8967" max="8967" width="44.42578125" style="334" customWidth="1"/>
    <col min="8968" max="8968" width="47.42578125" style="334" customWidth="1"/>
    <col min="8969" max="8969" width="21.42578125" style="334" customWidth="1"/>
    <col min="8970" max="8970" width="25.28515625" style="334" customWidth="1"/>
    <col min="8971" max="8971" width="32.85546875" style="334" customWidth="1"/>
    <col min="8972" max="8972" width="64" style="334" customWidth="1"/>
    <col min="8973" max="8973" width="68.85546875" style="334" customWidth="1"/>
    <col min="8974" max="8974" width="100.28515625" style="334" customWidth="1"/>
    <col min="8975" max="8975" width="49.7109375" style="334" customWidth="1"/>
    <col min="8976" max="8976" width="24.140625" style="334" customWidth="1"/>
    <col min="8977" max="8978" width="25.140625" style="334" customWidth="1"/>
    <col min="8979" max="8979" width="28.7109375" style="334" customWidth="1"/>
    <col min="8980" max="8980" width="26.42578125" style="334" customWidth="1"/>
    <col min="8981" max="8982" width="0" style="334" hidden="1" customWidth="1"/>
    <col min="8983" max="8983" width="29.28515625" style="334" customWidth="1"/>
    <col min="8984" max="8991" width="0" style="334" hidden="1" customWidth="1"/>
    <col min="8992" max="9216" width="11.42578125" style="334"/>
    <col min="9217" max="9218" width="16.85546875" style="334" customWidth="1"/>
    <col min="9219" max="9219" width="44" style="334" customWidth="1"/>
    <col min="9220" max="9220" width="73" style="334" customWidth="1"/>
    <col min="9221" max="9221" width="64.140625" style="334" customWidth="1"/>
    <col min="9222" max="9222" width="56.42578125" style="334" customWidth="1"/>
    <col min="9223" max="9223" width="44.42578125" style="334" customWidth="1"/>
    <col min="9224" max="9224" width="47.42578125" style="334" customWidth="1"/>
    <col min="9225" max="9225" width="21.42578125" style="334" customWidth="1"/>
    <col min="9226" max="9226" width="25.28515625" style="334" customWidth="1"/>
    <col min="9227" max="9227" width="32.85546875" style="334" customWidth="1"/>
    <col min="9228" max="9228" width="64" style="334" customWidth="1"/>
    <col min="9229" max="9229" width="68.85546875" style="334" customWidth="1"/>
    <col min="9230" max="9230" width="100.28515625" style="334" customWidth="1"/>
    <col min="9231" max="9231" width="49.7109375" style="334" customWidth="1"/>
    <col min="9232" max="9232" width="24.140625" style="334" customWidth="1"/>
    <col min="9233" max="9234" width="25.140625" style="334" customWidth="1"/>
    <col min="9235" max="9235" width="28.7109375" style="334" customWidth="1"/>
    <col min="9236" max="9236" width="26.42578125" style="334" customWidth="1"/>
    <col min="9237" max="9238" width="0" style="334" hidden="1" customWidth="1"/>
    <col min="9239" max="9239" width="29.28515625" style="334" customWidth="1"/>
    <col min="9240" max="9247" width="0" style="334" hidden="1" customWidth="1"/>
    <col min="9248" max="9472" width="11.42578125" style="334"/>
    <col min="9473" max="9474" width="16.85546875" style="334" customWidth="1"/>
    <col min="9475" max="9475" width="44" style="334" customWidth="1"/>
    <col min="9476" max="9476" width="73" style="334" customWidth="1"/>
    <col min="9477" max="9477" width="64.140625" style="334" customWidth="1"/>
    <col min="9478" max="9478" width="56.42578125" style="334" customWidth="1"/>
    <col min="9479" max="9479" width="44.42578125" style="334" customWidth="1"/>
    <col min="9480" max="9480" width="47.42578125" style="334" customWidth="1"/>
    <col min="9481" max="9481" width="21.42578125" style="334" customWidth="1"/>
    <col min="9482" max="9482" width="25.28515625" style="334" customWidth="1"/>
    <col min="9483" max="9483" width="32.85546875" style="334" customWidth="1"/>
    <col min="9484" max="9484" width="64" style="334" customWidth="1"/>
    <col min="9485" max="9485" width="68.85546875" style="334" customWidth="1"/>
    <col min="9486" max="9486" width="100.28515625" style="334" customWidth="1"/>
    <col min="9487" max="9487" width="49.7109375" style="334" customWidth="1"/>
    <col min="9488" max="9488" width="24.140625" style="334" customWidth="1"/>
    <col min="9489" max="9490" width="25.140625" style="334" customWidth="1"/>
    <col min="9491" max="9491" width="28.7109375" style="334" customWidth="1"/>
    <col min="9492" max="9492" width="26.42578125" style="334" customWidth="1"/>
    <col min="9493" max="9494" width="0" style="334" hidden="1" customWidth="1"/>
    <col min="9495" max="9495" width="29.28515625" style="334" customWidth="1"/>
    <col min="9496" max="9503" width="0" style="334" hidden="1" customWidth="1"/>
    <col min="9504" max="9728" width="11.42578125" style="334"/>
    <col min="9729" max="9730" width="16.85546875" style="334" customWidth="1"/>
    <col min="9731" max="9731" width="44" style="334" customWidth="1"/>
    <col min="9732" max="9732" width="73" style="334" customWidth="1"/>
    <col min="9733" max="9733" width="64.140625" style="334" customWidth="1"/>
    <col min="9734" max="9734" width="56.42578125" style="334" customWidth="1"/>
    <col min="9735" max="9735" width="44.42578125" style="334" customWidth="1"/>
    <col min="9736" max="9736" width="47.42578125" style="334" customWidth="1"/>
    <col min="9737" max="9737" width="21.42578125" style="334" customWidth="1"/>
    <col min="9738" max="9738" width="25.28515625" style="334" customWidth="1"/>
    <col min="9739" max="9739" width="32.85546875" style="334" customWidth="1"/>
    <col min="9740" max="9740" width="64" style="334" customWidth="1"/>
    <col min="9741" max="9741" width="68.85546875" style="334" customWidth="1"/>
    <col min="9742" max="9742" width="100.28515625" style="334" customWidth="1"/>
    <col min="9743" max="9743" width="49.7109375" style="334" customWidth="1"/>
    <col min="9744" max="9744" width="24.140625" style="334" customWidth="1"/>
    <col min="9745" max="9746" width="25.140625" style="334" customWidth="1"/>
    <col min="9747" max="9747" width="28.7109375" style="334" customWidth="1"/>
    <col min="9748" max="9748" width="26.42578125" style="334" customWidth="1"/>
    <col min="9749" max="9750" width="0" style="334" hidden="1" customWidth="1"/>
    <col min="9751" max="9751" width="29.28515625" style="334" customWidth="1"/>
    <col min="9752" max="9759" width="0" style="334" hidden="1" customWidth="1"/>
    <col min="9760" max="9984" width="11.42578125" style="334"/>
    <col min="9985" max="9986" width="16.85546875" style="334" customWidth="1"/>
    <col min="9987" max="9987" width="44" style="334" customWidth="1"/>
    <col min="9988" max="9988" width="73" style="334" customWidth="1"/>
    <col min="9989" max="9989" width="64.140625" style="334" customWidth="1"/>
    <col min="9990" max="9990" width="56.42578125" style="334" customWidth="1"/>
    <col min="9991" max="9991" width="44.42578125" style="334" customWidth="1"/>
    <col min="9992" max="9992" width="47.42578125" style="334" customWidth="1"/>
    <col min="9993" max="9993" width="21.42578125" style="334" customWidth="1"/>
    <col min="9994" max="9994" width="25.28515625" style="334" customWidth="1"/>
    <col min="9995" max="9995" width="32.85546875" style="334" customWidth="1"/>
    <col min="9996" max="9996" width="64" style="334" customWidth="1"/>
    <col min="9997" max="9997" width="68.85546875" style="334" customWidth="1"/>
    <col min="9998" max="9998" width="100.28515625" style="334" customWidth="1"/>
    <col min="9999" max="9999" width="49.7109375" style="334" customWidth="1"/>
    <col min="10000" max="10000" width="24.140625" style="334" customWidth="1"/>
    <col min="10001" max="10002" width="25.140625" style="334" customWidth="1"/>
    <col min="10003" max="10003" width="28.7109375" style="334" customWidth="1"/>
    <col min="10004" max="10004" width="26.42578125" style="334" customWidth="1"/>
    <col min="10005" max="10006" width="0" style="334" hidden="1" customWidth="1"/>
    <col min="10007" max="10007" width="29.28515625" style="334" customWidth="1"/>
    <col min="10008" max="10015" width="0" style="334" hidden="1" customWidth="1"/>
    <col min="10016" max="10240" width="11.42578125" style="334"/>
    <col min="10241" max="10242" width="16.85546875" style="334" customWidth="1"/>
    <col min="10243" max="10243" width="44" style="334" customWidth="1"/>
    <col min="10244" max="10244" width="73" style="334" customWidth="1"/>
    <col min="10245" max="10245" width="64.140625" style="334" customWidth="1"/>
    <col min="10246" max="10246" width="56.42578125" style="334" customWidth="1"/>
    <col min="10247" max="10247" width="44.42578125" style="334" customWidth="1"/>
    <col min="10248" max="10248" width="47.42578125" style="334" customWidth="1"/>
    <col min="10249" max="10249" width="21.42578125" style="334" customWidth="1"/>
    <col min="10250" max="10250" width="25.28515625" style="334" customWidth="1"/>
    <col min="10251" max="10251" width="32.85546875" style="334" customWidth="1"/>
    <col min="10252" max="10252" width="64" style="334" customWidth="1"/>
    <col min="10253" max="10253" width="68.85546875" style="334" customWidth="1"/>
    <col min="10254" max="10254" width="100.28515625" style="334" customWidth="1"/>
    <col min="10255" max="10255" width="49.7109375" style="334" customWidth="1"/>
    <col min="10256" max="10256" width="24.140625" style="334" customWidth="1"/>
    <col min="10257" max="10258" width="25.140625" style="334" customWidth="1"/>
    <col min="10259" max="10259" width="28.7109375" style="334" customWidth="1"/>
    <col min="10260" max="10260" width="26.42578125" style="334" customWidth="1"/>
    <col min="10261" max="10262" width="0" style="334" hidden="1" customWidth="1"/>
    <col min="10263" max="10263" width="29.28515625" style="334" customWidth="1"/>
    <col min="10264" max="10271" width="0" style="334" hidden="1" customWidth="1"/>
    <col min="10272" max="10496" width="11.42578125" style="334"/>
    <col min="10497" max="10498" width="16.85546875" style="334" customWidth="1"/>
    <col min="10499" max="10499" width="44" style="334" customWidth="1"/>
    <col min="10500" max="10500" width="73" style="334" customWidth="1"/>
    <col min="10501" max="10501" width="64.140625" style="334" customWidth="1"/>
    <col min="10502" max="10502" width="56.42578125" style="334" customWidth="1"/>
    <col min="10503" max="10503" width="44.42578125" style="334" customWidth="1"/>
    <col min="10504" max="10504" width="47.42578125" style="334" customWidth="1"/>
    <col min="10505" max="10505" width="21.42578125" style="334" customWidth="1"/>
    <col min="10506" max="10506" width="25.28515625" style="334" customWidth="1"/>
    <col min="10507" max="10507" width="32.85546875" style="334" customWidth="1"/>
    <col min="10508" max="10508" width="64" style="334" customWidth="1"/>
    <col min="10509" max="10509" width="68.85546875" style="334" customWidth="1"/>
    <col min="10510" max="10510" width="100.28515625" style="334" customWidth="1"/>
    <col min="10511" max="10511" width="49.7109375" style="334" customWidth="1"/>
    <col min="10512" max="10512" width="24.140625" style="334" customWidth="1"/>
    <col min="10513" max="10514" width="25.140625" style="334" customWidth="1"/>
    <col min="10515" max="10515" width="28.7109375" style="334" customWidth="1"/>
    <col min="10516" max="10516" width="26.42578125" style="334" customWidth="1"/>
    <col min="10517" max="10518" width="0" style="334" hidden="1" customWidth="1"/>
    <col min="10519" max="10519" width="29.28515625" style="334" customWidth="1"/>
    <col min="10520" max="10527" width="0" style="334" hidden="1" customWidth="1"/>
    <col min="10528" max="10752" width="11.42578125" style="334"/>
    <col min="10753" max="10754" width="16.85546875" style="334" customWidth="1"/>
    <col min="10755" max="10755" width="44" style="334" customWidth="1"/>
    <col min="10756" max="10756" width="73" style="334" customWidth="1"/>
    <col min="10757" max="10757" width="64.140625" style="334" customWidth="1"/>
    <col min="10758" max="10758" width="56.42578125" style="334" customWidth="1"/>
    <col min="10759" max="10759" width="44.42578125" style="334" customWidth="1"/>
    <col min="10760" max="10760" width="47.42578125" style="334" customWidth="1"/>
    <col min="10761" max="10761" width="21.42578125" style="334" customWidth="1"/>
    <col min="10762" max="10762" width="25.28515625" style="334" customWidth="1"/>
    <col min="10763" max="10763" width="32.85546875" style="334" customWidth="1"/>
    <col min="10764" max="10764" width="64" style="334" customWidth="1"/>
    <col min="10765" max="10765" width="68.85546875" style="334" customWidth="1"/>
    <col min="10766" max="10766" width="100.28515625" style="334" customWidth="1"/>
    <col min="10767" max="10767" width="49.7109375" style="334" customWidth="1"/>
    <col min="10768" max="10768" width="24.140625" style="334" customWidth="1"/>
    <col min="10769" max="10770" width="25.140625" style="334" customWidth="1"/>
    <col min="10771" max="10771" width="28.7109375" style="334" customWidth="1"/>
    <col min="10772" max="10772" width="26.42578125" style="334" customWidth="1"/>
    <col min="10773" max="10774" width="0" style="334" hidden="1" customWidth="1"/>
    <col min="10775" max="10775" width="29.28515625" style="334" customWidth="1"/>
    <col min="10776" max="10783" width="0" style="334" hidden="1" customWidth="1"/>
    <col min="10784" max="11008" width="11.42578125" style="334"/>
    <col min="11009" max="11010" width="16.85546875" style="334" customWidth="1"/>
    <col min="11011" max="11011" width="44" style="334" customWidth="1"/>
    <col min="11012" max="11012" width="73" style="334" customWidth="1"/>
    <col min="11013" max="11013" width="64.140625" style="334" customWidth="1"/>
    <col min="11014" max="11014" width="56.42578125" style="334" customWidth="1"/>
    <col min="11015" max="11015" width="44.42578125" style="334" customWidth="1"/>
    <col min="11016" max="11016" width="47.42578125" style="334" customWidth="1"/>
    <col min="11017" max="11017" width="21.42578125" style="334" customWidth="1"/>
    <col min="11018" max="11018" width="25.28515625" style="334" customWidth="1"/>
    <col min="11019" max="11019" width="32.85546875" style="334" customWidth="1"/>
    <col min="11020" max="11020" width="64" style="334" customWidth="1"/>
    <col min="11021" max="11021" width="68.85546875" style="334" customWidth="1"/>
    <col min="11022" max="11022" width="100.28515625" style="334" customWidth="1"/>
    <col min="11023" max="11023" width="49.7109375" style="334" customWidth="1"/>
    <col min="11024" max="11024" width="24.140625" style="334" customWidth="1"/>
    <col min="11025" max="11026" width="25.140625" style="334" customWidth="1"/>
    <col min="11027" max="11027" width="28.7109375" style="334" customWidth="1"/>
    <col min="11028" max="11028" width="26.42578125" style="334" customWidth="1"/>
    <col min="11029" max="11030" width="0" style="334" hidden="1" customWidth="1"/>
    <col min="11031" max="11031" width="29.28515625" style="334" customWidth="1"/>
    <col min="11032" max="11039" width="0" style="334" hidden="1" customWidth="1"/>
    <col min="11040" max="11264" width="11.42578125" style="334"/>
    <col min="11265" max="11266" width="16.85546875" style="334" customWidth="1"/>
    <col min="11267" max="11267" width="44" style="334" customWidth="1"/>
    <col min="11268" max="11268" width="73" style="334" customWidth="1"/>
    <col min="11269" max="11269" width="64.140625" style="334" customWidth="1"/>
    <col min="11270" max="11270" width="56.42578125" style="334" customWidth="1"/>
    <col min="11271" max="11271" width="44.42578125" style="334" customWidth="1"/>
    <col min="11272" max="11272" width="47.42578125" style="334" customWidth="1"/>
    <col min="11273" max="11273" width="21.42578125" style="334" customWidth="1"/>
    <col min="11274" max="11274" width="25.28515625" style="334" customWidth="1"/>
    <col min="11275" max="11275" width="32.85546875" style="334" customWidth="1"/>
    <col min="11276" max="11276" width="64" style="334" customWidth="1"/>
    <col min="11277" max="11277" width="68.85546875" style="334" customWidth="1"/>
    <col min="11278" max="11278" width="100.28515625" style="334" customWidth="1"/>
    <col min="11279" max="11279" width="49.7109375" style="334" customWidth="1"/>
    <col min="11280" max="11280" width="24.140625" style="334" customWidth="1"/>
    <col min="11281" max="11282" width="25.140625" style="334" customWidth="1"/>
    <col min="11283" max="11283" width="28.7109375" style="334" customWidth="1"/>
    <col min="11284" max="11284" width="26.42578125" style="334" customWidth="1"/>
    <col min="11285" max="11286" width="0" style="334" hidden="1" customWidth="1"/>
    <col min="11287" max="11287" width="29.28515625" style="334" customWidth="1"/>
    <col min="11288" max="11295" width="0" style="334" hidden="1" customWidth="1"/>
    <col min="11296" max="11520" width="11.42578125" style="334"/>
    <col min="11521" max="11522" width="16.85546875" style="334" customWidth="1"/>
    <col min="11523" max="11523" width="44" style="334" customWidth="1"/>
    <col min="11524" max="11524" width="73" style="334" customWidth="1"/>
    <col min="11525" max="11525" width="64.140625" style="334" customWidth="1"/>
    <col min="11526" max="11526" width="56.42578125" style="334" customWidth="1"/>
    <col min="11527" max="11527" width="44.42578125" style="334" customWidth="1"/>
    <col min="11528" max="11528" width="47.42578125" style="334" customWidth="1"/>
    <col min="11529" max="11529" width="21.42578125" style="334" customWidth="1"/>
    <col min="11530" max="11530" width="25.28515625" style="334" customWidth="1"/>
    <col min="11531" max="11531" width="32.85546875" style="334" customWidth="1"/>
    <col min="11532" max="11532" width="64" style="334" customWidth="1"/>
    <col min="11533" max="11533" width="68.85546875" style="334" customWidth="1"/>
    <col min="11534" max="11534" width="100.28515625" style="334" customWidth="1"/>
    <col min="11535" max="11535" width="49.7109375" style="334" customWidth="1"/>
    <col min="11536" max="11536" width="24.140625" style="334" customWidth="1"/>
    <col min="11537" max="11538" width="25.140625" style="334" customWidth="1"/>
    <col min="11539" max="11539" width="28.7109375" style="334" customWidth="1"/>
    <col min="11540" max="11540" width="26.42578125" style="334" customWidth="1"/>
    <col min="11541" max="11542" width="0" style="334" hidden="1" customWidth="1"/>
    <col min="11543" max="11543" width="29.28515625" style="334" customWidth="1"/>
    <col min="11544" max="11551" width="0" style="334" hidden="1" customWidth="1"/>
    <col min="11552" max="11776" width="11.42578125" style="334"/>
    <col min="11777" max="11778" width="16.85546875" style="334" customWidth="1"/>
    <col min="11779" max="11779" width="44" style="334" customWidth="1"/>
    <col min="11780" max="11780" width="73" style="334" customWidth="1"/>
    <col min="11781" max="11781" width="64.140625" style="334" customWidth="1"/>
    <col min="11782" max="11782" width="56.42578125" style="334" customWidth="1"/>
    <col min="11783" max="11783" width="44.42578125" style="334" customWidth="1"/>
    <col min="11784" max="11784" width="47.42578125" style="334" customWidth="1"/>
    <col min="11785" max="11785" width="21.42578125" style="334" customWidth="1"/>
    <col min="11786" max="11786" width="25.28515625" style="334" customWidth="1"/>
    <col min="11787" max="11787" width="32.85546875" style="334" customWidth="1"/>
    <col min="11788" max="11788" width="64" style="334" customWidth="1"/>
    <col min="11789" max="11789" width="68.85546875" style="334" customWidth="1"/>
    <col min="11790" max="11790" width="100.28515625" style="334" customWidth="1"/>
    <col min="11791" max="11791" width="49.7109375" style="334" customWidth="1"/>
    <col min="11792" max="11792" width="24.140625" style="334" customWidth="1"/>
    <col min="11793" max="11794" width="25.140625" style="334" customWidth="1"/>
    <col min="11795" max="11795" width="28.7109375" style="334" customWidth="1"/>
    <col min="11796" max="11796" width="26.42578125" style="334" customWidth="1"/>
    <col min="11797" max="11798" width="0" style="334" hidden="1" customWidth="1"/>
    <col min="11799" max="11799" width="29.28515625" style="334" customWidth="1"/>
    <col min="11800" max="11807" width="0" style="334" hidden="1" customWidth="1"/>
    <col min="11808" max="12032" width="11.42578125" style="334"/>
    <col min="12033" max="12034" width="16.85546875" style="334" customWidth="1"/>
    <col min="12035" max="12035" width="44" style="334" customWidth="1"/>
    <col min="12036" max="12036" width="73" style="334" customWidth="1"/>
    <col min="12037" max="12037" width="64.140625" style="334" customWidth="1"/>
    <col min="12038" max="12038" width="56.42578125" style="334" customWidth="1"/>
    <col min="12039" max="12039" width="44.42578125" style="334" customWidth="1"/>
    <col min="12040" max="12040" width="47.42578125" style="334" customWidth="1"/>
    <col min="12041" max="12041" width="21.42578125" style="334" customWidth="1"/>
    <col min="12042" max="12042" width="25.28515625" style="334" customWidth="1"/>
    <col min="12043" max="12043" width="32.85546875" style="334" customWidth="1"/>
    <col min="12044" max="12044" width="64" style="334" customWidth="1"/>
    <col min="12045" max="12045" width="68.85546875" style="334" customWidth="1"/>
    <col min="12046" max="12046" width="100.28515625" style="334" customWidth="1"/>
    <col min="12047" max="12047" width="49.7109375" style="334" customWidth="1"/>
    <col min="12048" max="12048" width="24.140625" style="334" customWidth="1"/>
    <col min="12049" max="12050" width="25.140625" style="334" customWidth="1"/>
    <col min="12051" max="12051" width="28.7109375" style="334" customWidth="1"/>
    <col min="12052" max="12052" width="26.42578125" style="334" customWidth="1"/>
    <col min="12053" max="12054" width="0" style="334" hidden="1" customWidth="1"/>
    <col min="12055" max="12055" width="29.28515625" style="334" customWidth="1"/>
    <col min="12056" max="12063" width="0" style="334" hidden="1" customWidth="1"/>
    <col min="12064" max="12288" width="11.42578125" style="334"/>
    <col min="12289" max="12290" width="16.85546875" style="334" customWidth="1"/>
    <col min="12291" max="12291" width="44" style="334" customWidth="1"/>
    <col min="12292" max="12292" width="73" style="334" customWidth="1"/>
    <col min="12293" max="12293" width="64.140625" style="334" customWidth="1"/>
    <col min="12294" max="12294" width="56.42578125" style="334" customWidth="1"/>
    <col min="12295" max="12295" width="44.42578125" style="334" customWidth="1"/>
    <col min="12296" max="12296" width="47.42578125" style="334" customWidth="1"/>
    <col min="12297" max="12297" width="21.42578125" style="334" customWidth="1"/>
    <col min="12298" max="12298" width="25.28515625" style="334" customWidth="1"/>
    <col min="12299" max="12299" width="32.85546875" style="334" customWidth="1"/>
    <col min="12300" max="12300" width="64" style="334" customWidth="1"/>
    <col min="12301" max="12301" width="68.85546875" style="334" customWidth="1"/>
    <col min="12302" max="12302" width="100.28515625" style="334" customWidth="1"/>
    <col min="12303" max="12303" width="49.7109375" style="334" customWidth="1"/>
    <col min="12304" max="12304" width="24.140625" style="334" customWidth="1"/>
    <col min="12305" max="12306" width="25.140625" style="334" customWidth="1"/>
    <col min="12307" max="12307" width="28.7109375" style="334" customWidth="1"/>
    <col min="12308" max="12308" width="26.42578125" style="334" customWidth="1"/>
    <col min="12309" max="12310" width="0" style="334" hidden="1" customWidth="1"/>
    <col min="12311" max="12311" width="29.28515625" style="334" customWidth="1"/>
    <col min="12312" max="12319" width="0" style="334" hidden="1" customWidth="1"/>
    <col min="12320" max="12544" width="11.42578125" style="334"/>
    <col min="12545" max="12546" width="16.85546875" style="334" customWidth="1"/>
    <col min="12547" max="12547" width="44" style="334" customWidth="1"/>
    <col min="12548" max="12548" width="73" style="334" customWidth="1"/>
    <col min="12549" max="12549" width="64.140625" style="334" customWidth="1"/>
    <col min="12550" max="12550" width="56.42578125" style="334" customWidth="1"/>
    <col min="12551" max="12551" width="44.42578125" style="334" customWidth="1"/>
    <col min="12552" max="12552" width="47.42578125" style="334" customWidth="1"/>
    <col min="12553" max="12553" width="21.42578125" style="334" customWidth="1"/>
    <col min="12554" max="12554" width="25.28515625" style="334" customWidth="1"/>
    <col min="12555" max="12555" width="32.85546875" style="334" customWidth="1"/>
    <col min="12556" max="12556" width="64" style="334" customWidth="1"/>
    <col min="12557" max="12557" width="68.85546875" style="334" customWidth="1"/>
    <col min="12558" max="12558" width="100.28515625" style="334" customWidth="1"/>
    <col min="12559" max="12559" width="49.7109375" style="334" customWidth="1"/>
    <col min="12560" max="12560" width="24.140625" style="334" customWidth="1"/>
    <col min="12561" max="12562" width="25.140625" style="334" customWidth="1"/>
    <col min="12563" max="12563" width="28.7109375" style="334" customWidth="1"/>
    <col min="12564" max="12564" width="26.42578125" style="334" customWidth="1"/>
    <col min="12565" max="12566" width="0" style="334" hidden="1" customWidth="1"/>
    <col min="12567" max="12567" width="29.28515625" style="334" customWidth="1"/>
    <col min="12568" max="12575" width="0" style="334" hidden="1" customWidth="1"/>
    <col min="12576" max="12800" width="11.42578125" style="334"/>
    <col min="12801" max="12802" width="16.85546875" style="334" customWidth="1"/>
    <col min="12803" max="12803" width="44" style="334" customWidth="1"/>
    <col min="12804" max="12804" width="73" style="334" customWidth="1"/>
    <col min="12805" max="12805" width="64.140625" style="334" customWidth="1"/>
    <col min="12806" max="12806" width="56.42578125" style="334" customWidth="1"/>
    <col min="12807" max="12807" width="44.42578125" style="334" customWidth="1"/>
    <col min="12808" max="12808" width="47.42578125" style="334" customWidth="1"/>
    <col min="12809" max="12809" width="21.42578125" style="334" customWidth="1"/>
    <col min="12810" max="12810" width="25.28515625" style="334" customWidth="1"/>
    <col min="12811" max="12811" width="32.85546875" style="334" customWidth="1"/>
    <col min="12812" max="12812" width="64" style="334" customWidth="1"/>
    <col min="12813" max="12813" width="68.85546875" style="334" customWidth="1"/>
    <col min="12814" max="12814" width="100.28515625" style="334" customWidth="1"/>
    <col min="12815" max="12815" width="49.7109375" style="334" customWidth="1"/>
    <col min="12816" max="12816" width="24.140625" style="334" customWidth="1"/>
    <col min="12817" max="12818" width="25.140625" style="334" customWidth="1"/>
    <col min="12819" max="12819" width="28.7109375" style="334" customWidth="1"/>
    <col min="12820" max="12820" width="26.42578125" style="334" customWidth="1"/>
    <col min="12821" max="12822" width="0" style="334" hidden="1" customWidth="1"/>
    <col min="12823" max="12823" width="29.28515625" style="334" customWidth="1"/>
    <col min="12824" max="12831" width="0" style="334" hidden="1" customWidth="1"/>
    <col min="12832" max="13056" width="11.42578125" style="334"/>
    <col min="13057" max="13058" width="16.85546875" style="334" customWidth="1"/>
    <col min="13059" max="13059" width="44" style="334" customWidth="1"/>
    <col min="13060" max="13060" width="73" style="334" customWidth="1"/>
    <col min="13061" max="13061" width="64.140625" style="334" customWidth="1"/>
    <col min="13062" max="13062" width="56.42578125" style="334" customWidth="1"/>
    <col min="13063" max="13063" width="44.42578125" style="334" customWidth="1"/>
    <col min="13064" max="13064" width="47.42578125" style="334" customWidth="1"/>
    <col min="13065" max="13065" width="21.42578125" style="334" customWidth="1"/>
    <col min="13066" max="13066" width="25.28515625" style="334" customWidth="1"/>
    <col min="13067" max="13067" width="32.85546875" style="334" customWidth="1"/>
    <col min="13068" max="13068" width="64" style="334" customWidth="1"/>
    <col min="13069" max="13069" width="68.85546875" style="334" customWidth="1"/>
    <col min="13070" max="13070" width="100.28515625" style="334" customWidth="1"/>
    <col min="13071" max="13071" width="49.7109375" style="334" customWidth="1"/>
    <col min="13072" max="13072" width="24.140625" style="334" customWidth="1"/>
    <col min="13073" max="13074" width="25.140625" style="334" customWidth="1"/>
    <col min="13075" max="13075" width="28.7109375" style="334" customWidth="1"/>
    <col min="13076" max="13076" width="26.42578125" style="334" customWidth="1"/>
    <col min="13077" max="13078" width="0" style="334" hidden="1" customWidth="1"/>
    <col min="13079" max="13079" width="29.28515625" style="334" customWidth="1"/>
    <col min="13080" max="13087" width="0" style="334" hidden="1" customWidth="1"/>
    <col min="13088" max="13312" width="11.42578125" style="334"/>
    <col min="13313" max="13314" width="16.85546875" style="334" customWidth="1"/>
    <col min="13315" max="13315" width="44" style="334" customWidth="1"/>
    <col min="13316" max="13316" width="73" style="334" customWidth="1"/>
    <col min="13317" max="13317" width="64.140625" style="334" customWidth="1"/>
    <col min="13318" max="13318" width="56.42578125" style="334" customWidth="1"/>
    <col min="13319" max="13319" width="44.42578125" style="334" customWidth="1"/>
    <col min="13320" max="13320" width="47.42578125" style="334" customWidth="1"/>
    <col min="13321" max="13321" width="21.42578125" style="334" customWidth="1"/>
    <col min="13322" max="13322" width="25.28515625" style="334" customWidth="1"/>
    <col min="13323" max="13323" width="32.85546875" style="334" customWidth="1"/>
    <col min="13324" max="13324" width="64" style="334" customWidth="1"/>
    <col min="13325" max="13325" width="68.85546875" style="334" customWidth="1"/>
    <col min="13326" max="13326" width="100.28515625" style="334" customWidth="1"/>
    <col min="13327" max="13327" width="49.7109375" style="334" customWidth="1"/>
    <col min="13328" max="13328" width="24.140625" style="334" customWidth="1"/>
    <col min="13329" max="13330" width="25.140625" style="334" customWidth="1"/>
    <col min="13331" max="13331" width="28.7109375" style="334" customWidth="1"/>
    <col min="13332" max="13332" width="26.42578125" style="334" customWidth="1"/>
    <col min="13333" max="13334" width="0" style="334" hidden="1" customWidth="1"/>
    <col min="13335" max="13335" width="29.28515625" style="334" customWidth="1"/>
    <col min="13336" max="13343" width="0" style="334" hidden="1" customWidth="1"/>
    <col min="13344" max="13568" width="11.42578125" style="334"/>
    <col min="13569" max="13570" width="16.85546875" style="334" customWidth="1"/>
    <col min="13571" max="13571" width="44" style="334" customWidth="1"/>
    <col min="13572" max="13572" width="73" style="334" customWidth="1"/>
    <col min="13573" max="13573" width="64.140625" style="334" customWidth="1"/>
    <col min="13574" max="13574" width="56.42578125" style="334" customWidth="1"/>
    <col min="13575" max="13575" width="44.42578125" style="334" customWidth="1"/>
    <col min="13576" max="13576" width="47.42578125" style="334" customWidth="1"/>
    <col min="13577" max="13577" width="21.42578125" style="334" customWidth="1"/>
    <col min="13578" max="13578" width="25.28515625" style="334" customWidth="1"/>
    <col min="13579" max="13579" width="32.85546875" style="334" customWidth="1"/>
    <col min="13580" max="13580" width="64" style="334" customWidth="1"/>
    <col min="13581" max="13581" width="68.85546875" style="334" customWidth="1"/>
    <col min="13582" max="13582" width="100.28515625" style="334" customWidth="1"/>
    <col min="13583" max="13583" width="49.7109375" style="334" customWidth="1"/>
    <col min="13584" max="13584" width="24.140625" style="334" customWidth="1"/>
    <col min="13585" max="13586" width="25.140625" style="334" customWidth="1"/>
    <col min="13587" max="13587" width="28.7109375" style="334" customWidth="1"/>
    <col min="13588" max="13588" width="26.42578125" style="334" customWidth="1"/>
    <col min="13589" max="13590" width="0" style="334" hidden="1" customWidth="1"/>
    <col min="13591" max="13591" width="29.28515625" style="334" customWidth="1"/>
    <col min="13592" max="13599" width="0" style="334" hidden="1" customWidth="1"/>
    <col min="13600" max="13824" width="11.42578125" style="334"/>
    <col min="13825" max="13826" width="16.85546875" style="334" customWidth="1"/>
    <col min="13827" max="13827" width="44" style="334" customWidth="1"/>
    <col min="13828" max="13828" width="73" style="334" customWidth="1"/>
    <col min="13829" max="13829" width="64.140625" style="334" customWidth="1"/>
    <col min="13830" max="13830" width="56.42578125" style="334" customWidth="1"/>
    <col min="13831" max="13831" width="44.42578125" style="334" customWidth="1"/>
    <col min="13832" max="13832" width="47.42578125" style="334" customWidth="1"/>
    <col min="13833" max="13833" width="21.42578125" style="334" customWidth="1"/>
    <col min="13834" max="13834" width="25.28515625" style="334" customWidth="1"/>
    <col min="13835" max="13835" width="32.85546875" style="334" customWidth="1"/>
    <col min="13836" max="13836" width="64" style="334" customWidth="1"/>
    <col min="13837" max="13837" width="68.85546875" style="334" customWidth="1"/>
    <col min="13838" max="13838" width="100.28515625" style="334" customWidth="1"/>
    <col min="13839" max="13839" width="49.7109375" style="334" customWidth="1"/>
    <col min="13840" max="13840" width="24.140625" style="334" customWidth="1"/>
    <col min="13841" max="13842" width="25.140625" style="334" customWidth="1"/>
    <col min="13843" max="13843" width="28.7109375" style="334" customWidth="1"/>
    <col min="13844" max="13844" width="26.42578125" style="334" customWidth="1"/>
    <col min="13845" max="13846" width="0" style="334" hidden="1" customWidth="1"/>
    <col min="13847" max="13847" width="29.28515625" style="334" customWidth="1"/>
    <col min="13848" max="13855" width="0" style="334" hidden="1" customWidth="1"/>
    <col min="13856" max="14080" width="11.42578125" style="334"/>
    <col min="14081" max="14082" width="16.85546875" style="334" customWidth="1"/>
    <col min="14083" max="14083" width="44" style="334" customWidth="1"/>
    <col min="14084" max="14084" width="73" style="334" customWidth="1"/>
    <col min="14085" max="14085" width="64.140625" style="334" customWidth="1"/>
    <col min="14086" max="14086" width="56.42578125" style="334" customWidth="1"/>
    <col min="14087" max="14087" width="44.42578125" style="334" customWidth="1"/>
    <col min="14088" max="14088" width="47.42578125" style="334" customWidth="1"/>
    <col min="14089" max="14089" width="21.42578125" style="334" customWidth="1"/>
    <col min="14090" max="14090" width="25.28515625" style="334" customWidth="1"/>
    <col min="14091" max="14091" width="32.85546875" style="334" customWidth="1"/>
    <col min="14092" max="14092" width="64" style="334" customWidth="1"/>
    <col min="14093" max="14093" width="68.85546875" style="334" customWidth="1"/>
    <col min="14094" max="14094" width="100.28515625" style="334" customWidth="1"/>
    <col min="14095" max="14095" width="49.7109375" style="334" customWidth="1"/>
    <col min="14096" max="14096" width="24.140625" style="334" customWidth="1"/>
    <col min="14097" max="14098" width="25.140625" style="334" customWidth="1"/>
    <col min="14099" max="14099" width="28.7109375" style="334" customWidth="1"/>
    <col min="14100" max="14100" width="26.42578125" style="334" customWidth="1"/>
    <col min="14101" max="14102" width="0" style="334" hidden="1" customWidth="1"/>
    <col min="14103" max="14103" width="29.28515625" style="334" customWidth="1"/>
    <col min="14104" max="14111" width="0" style="334" hidden="1" customWidth="1"/>
    <col min="14112" max="14336" width="11.42578125" style="334"/>
    <col min="14337" max="14338" width="16.85546875" style="334" customWidth="1"/>
    <col min="14339" max="14339" width="44" style="334" customWidth="1"/>
    <col min="14340" max="14340" width="73" style="334" customWidth="1"/>
    <col min="14341" max="14341" width="64.140625" style="334" customWidth="1"/>
    <col min="14342" max="14342" width="56.42578125" style="334" customWidth="1"/>
    <col min="14343" max="14343" width="44.42578125" style="334" customWidth="1"/>
    <col min="14344" max="14344" width="47.42578125" style="334" customWidth="1"/>
    <col min="14345" max="14345" width="21.42578125" style="334" customWidth="1"/>
    <col min="14346" max="14346" width="25.28515625" style="334" customWidth="1"/>
    <col min="14347" max="14347" width="32.85546875" style="334" customWidth="1"/>
    <col min="14348" max="14348" width="64" style="334" customWidth="1"/>
    <col min="14349" max="14349" width="68.85546875" style="334" customWidth="1"/>
    <col min="14350" max="14350" width="100.28515625" style="334" customWidth="1"/>
    <col min="14351" max="14351" width="49.7109375" style="334" customWidth="1"/>
    <col min="14352" max="14352" width="24.140625" style="334" customWidth="1"/>
    <col min="14353" max="14354" width="25.140625" style="334" customWidth="1"/>
    <col min="14355" max="14355" width="28.7109375" style="334" customWidth="1"/>
    <col min="14356" max="14356" width="26.42578125" style="334" customWidth="1"/>
    <col min="14357" max="14358" width="0" style="334" hidden="1" customWidth="1"/>
    <col min="14359" max="14359" width="29.28515625" style="334" customWidth="1"/>
    <col min="14360" max="14367" width="0" style="334" hidden="1" customWidth="1"/>
    <col min="14368" max="14592" width="11.42578125" style="334"/>
    <col min="14593" max="14594" width="16.85546875" style="334" customWidth="1"/>
    <col min="14595" max="14595" width="44" style="334" customWidth="1"/>
    <col min="14596" max="14596" width="73" style="334" customWidth="1"/>
    <col min="14597" max="14597" width="64.140625" style="334" customWidth="1"/>
    <col min="14598" max="14598" width="56.42578125" style="334" customWidth="1"/>
    <col min="14599" max="14599" width="44.42578125" style="334" customWidth="1"/>
    <col min="14600" max="14600" width="47.42578125" style="334" customWidth="1"/>
    <col min="14601" max="14601" width="21.42578125" style="334" customWidth="1"/>
    <col min="14602" max="14602" width="25.28515625" style="334" customWidth="1"/>
    <col min="14603" max="14603" width="32.85546875" style="334" customWidth="1"/>
    <col min="14604" max="14604" width="64" style="334" customWidth="1"/>
    <col min="14605" max="14605" width="68.85546875" style="334" customWidth="1"/>
    <col min="14606" max="14606" width="100.28515625" style="334" customWidth="1"/>
    <col min="14607" max="14607" width="49.7109375" style="334" customWidth="1"/>
    <col min="14608" max="14608" width="24.140625" style="334" customWidth="1"/>
    <col min="14609" max="14610" width="25.140625" style="334" customWidth="1"/>
    <col min="14611" max="14611" width="28.7109375" style="334" customWidth="1"/>
    <col min="14612" max="14612" width="26.42578125" style="334" customWidth="1"/>
    <col min="14613" max="14614" width="0" style="334" hidden="1" customWidth="1"/>
    <col min="14615" max="14615" width="29.28515625" style="334" customWidth="1"/>
    <col min="14616" max="14623" width="0" style="334" hidden="1" customWidth="1"/>
    <col min="14624" max="14848" width="11.42578125" style="334"/>
    <col min="14849" max="14850" width="16.85546875" style="334" customWidth="1"/>
    <col min="14851" max="14851" width="44" style="334" customWidth="1"/>
    <col min="14852" max="14852" width="73" style="334" customWidth="1"/>
    <col min="14853" max="14853" width="64.140625" style="334" customWidth="1"/>
    <col min="14854" max="14854" width="56.42578125" style="334" customWidth="1"/>
    <col min="14855" max="14855" width="44.42578125" style="334" customWidth="1"/>
    <col min="14856" max="14856" width="47.42578125" style="334" customWidth="1"/>
    <col min="14857" max="14857" width="21.42578125" style="334" customWidth="1"/>
    <col min="14858" max="14858" width="25.28515625" style="334" customWidth="1"/>
    <col min="14859" max="14859" width="32.85546875" style="334" customWidth="1"/>
    <col min="14860" max="14860" width="64" style="334" customWidth="1"/>
    <col min="14861" max="14861" width="68.85546875" style="334" customWidth="1"/>
    <col min="14862" max="14862" width="100.28515625" style="334" customWidth="1"/>
    <col min="14863" max="14863" width="49.7109375" style="334" customWidth="1"/>
    <col min="14864" max="14864" width="24.140625" style="334" customWidth="1"/>
    <col min="14865" max="14866" width="25.140625" style="334" customWidth="1"/>
    <col min="14867" max="14867" width="28.7109375" style="334" customWidth="1"/>
    <col min="14868" max="14868" width="26.42578125" style="334" customWidth="1"/>
    <col min="14869" max="14870" width="0" style="334" hidden="1" customWidth="1"/>
    <col min="14871" max="14871" width="29.28515625" style="334" customWidth="1"/>
    <col min="14872" max="14879" width="0" style="334" hidden="1" customWidth="1"/>
    <col min="14880" max="15104" width="11.42578125" style="334"/>
    <col min="15105" max="15106" width="16.85546875" style="334" customWidth="1"/>
    <col min="15107" max="15107" width="44" style="334" customWidth="1"/>
    <col min="15108" max="15108" width="73" style="334" customWidth="1"/>
    <col min="15109" max="15109" width="64.140625" style="334" customWidth="1"/>
    <col min="15110" max="15110" width="56.42578125" style="334" customWidth="1"/>
    <col min="15111" max="15111" width="44.42578125" style="334" customWidth="1"/>
    <col min="15112" max="15112" width="47.42578125" style="334" customWidth="1"/>
    <col min="15113" max="15113" width="21.42578125" style="334" customWidth="1"/>
    <col min="15114" max="15114" width="25.28515625" style="334" customWidth="1"/>
    <col min="15115" max="15115" width="32.85546875" style="334" customWidth="1"/>
    <col min="15116" max="15116" width="64" style="334" customWidth="1"/>
    <col min="15117" max="15117" width="68.85546875" style="334" customWidth="1"/>
    <col min="15118" max="15118" width="100.28515625" style="334" customWidth="1"/>
    <col min="15119" max="15119" width="49.7109375" style="334" customWidth="1"/>
    <col min="15120" max="15120" width="24.140625" style="334" customWidth="1"/>
    <col min="15121" max="15122" width="25.140625" style="334" customWidth="1"/>
    <col min="15123" max="15123" width="28.7109375" style="334" customWidth="1"/>
    <col min="15124" max="15124" width="26.42578125" style="334" customWidth="1"/>
    <col min="15125" max="15126" width="0" style="334" hidden="1" customWidth="1"/>
    <col min="15127" max="15127" width="29.28515625" style="334" customWidth="1"/>
    <col min="15128" max="15135" width="0" style="334" hidden="1" customWidth="1"/>
    <col min="15136" max="15360" width="11.42578125" style="334"/>
    <col min="15361" max="15362" width="16.85546875" style="334" customWidth="1"/>
    <col min="15363" max="15363" width="44" style="334" customWidth="1"/>
    <col min="15364" max="15364" width="73" style="334" customWidth="1"/>
    <col min="15365" max="15365" width="64.140625" style="334" customWidth="1"/>
    <col min="15366" max="15366" width="56.42578125" style="334" customWidth="1"/>
    <col min="15367" max="15367" width="44.42578125" style="334" customWidth="1"/>
    <col min="15368" max="15368" width="47.42578125" style="334" customWidth="1"/>
    <col min="15369" max="15369" width="21.42578125" style="334" customWidth="1"/>
    <col min="15370" max="15370" width="25.28515625" style="334" customWidth="1"/>
    <col min="15371" max="15371" width="32.85546875" style="334" customWidth="1"/>
    <col min="15372" max="15372" width="64" style="334" customWidth="1"/>
    <col min="15373" max="15373" width="68.85546875" style="334" customWidth="1"/>
    <col min="15374" max="15374" width="100.28515625" style="334" customWidth="1"/>
    <col min="15375" max="15375" width="49.7109375" style="334" customWidth="1"/>
    <col min="15376" max="15376" width="24.140625" style="334" customWidth="1"/>
    <col min="15377" max="15378" width="25.140625" style="334" customWidth="1"/>
    <col min="15379" max="15379" width="28.7109375" style="334" customWidth="1"/>
    <col min="15380" max="15380" width="26.42578125" style="334" customWidth="1"/>
    <col min="15381" max="15382" width="0" style="334" hidden="1" customWidth="1"/>
    <col min="15383" max="15383" width="29.28515625" style="334" customWidth="1"/>
    <col min="15384" max="15391" width="0" style="334" hidden="1" customWidth="1"/>
    <col min="15392" max="15616" width="11.42578125" style="334"/>
    <col min="15617" max="15618" width="16.85546875" style="334" customWidth="1"/>
    <col min="15619" max="15619" width="44" style="334" customWidth="1"/>
    <col min="15620" max="15620" width="73" style="334" customWidth="1"/>
    <col min="15621" max="15621" width="64.140625" style="334" customWidth="1"/>
    <col min="15622" max="15622" width="56.42578125" style="334" customWidth="1"/>
    <col min="15623" max="15623" width="44.42578125" style="334" customWidth="1"/>
    <col min="15624" max="15624" width="47.42578125" style="334" customWidth="1"/>
    <col min="15625" max="15625" width="21.42578125" style="334" customWidth="1"/>
    <col min="15626" max="15626" width="25.28515625" style="334" customWidth="1"/>
    <col min="15627" max="15627" width="32.85546875" style="334" customWidth="1"/>
    <col min="15628" max="15628" width="64" style="334" customWidth="1"/>
    <col min="15629" max="15629" width="68.85546875" style="334" customWidth="1"/>
    <col min="15630" max="15630" width="100.28515625" style="334" customWidth="1"/>
    <col min="15631" max="15631" width="49.7109375" style="334" customWidth="1"/>
    <col min="15632" max="15632" width="24.140625" style="334" customWidth="1"/>
    <col min="15633" max="15634" width="25.140625" style="334" customWidth="1"/>
    <col min="15635" max="15635" width="28.7109375" style="334" customWidth="1"/>
    <col min="15636" max="15636" width="26.42578125" style="334" customWidth="1"/>
    <col min="15637" max="15638" width="0" style="334" hidden="1" customWidth="1"/>
    <col min="15639" max="15639" width="29.28515625" style="334" customWidth="1"/>
    <col min="15640" max="15647" width="0" style="334" hidden="1" customWidth="1"/>
    <col min="15648" max="15872" width="11.42578125" style="334"/>
    <col min="15873" max="15874" width="16.85546875" style="334" customWidth="1"/>
    <col min="15875" max="15875" width="44" style="334" customWidth="1"/>
    <col min="15876" max="15876" width="73" style="334" customWidth="1"/>
    <col min="15877" max="15877" width="64.140625" style="334" customWidth="1"/>
    <col min="15878" max="15878" width="56.42578125" style="334" customWidth="1"/>
    <col min="15879" max="15879" width="44.42578125" style="334" customWidth="1"/>
    <col min="15880" max="15880" width="47.42578125" style="334" customWidth="1"/>
    <col min="15881" max="15881" width="21.42578125" style="334" customWidth="1"/>
    <col min="15882" max="15882" width="25.28515625" style="334" customWidth="1"/>
    <col min="15883" max="15883" width="32.85546875" style="334" customWidth="1"/>
    <col min="15884" max="15884" width="64" style="334" customWidth="1"/>
    <col min="15885" max="15885" width="68.85546875" style="334" customWidth="1"/>
    <col min="15886" max="15886" width="100.28515625" style="334" customWidth="1"/>
    <col min="15887" max="15887" width="49.7109375" style="334" customWidth="1"/>
    <col min="15888" max="15888" width="24.140625" style="334" customWidth="1"/>
    <col min="15889" max="15890" width="25.140625" style="334" customWidth="1"/>
    <col min="15891" max="15891" width="28.7109375" style="334" customWidth="1"/>
    <col min="15892" max="15892" width="26.42578125" style="334" customWidth="1"/>
    <col min="15893" max="15894" width="0" style="334" hidden="1" customWidth="1"/>
    <col min="15895" max="15895" width="29.28515625" style="334" customWidth="1"/>
    <col min="15896" max="15903" width="0" style="334" hidden="1" customWidth="1"/>
    <col min="15904" max="16128" width="11.42578125" style="334"/>
    <col min="16129" max="16130" width="16.85546875" style="334" customWidth="1"/>
    <col min="16131" max="16131" width="44" style="334" customWidth="1"/>
    <col min="16132" max="16132" width="73" style="334" customWidth="1"/>
    <col min="16133" max="16133" width="64.140625" style="334" customWidth="1"/>
    <col min="16134" max="16134" width="56.42578125" style="334" customWidth="1"/>
    <col min="16135" max="16135" width="44.42578125" style="334" customWidth="1"/>
    <col min="16136" max="16136" width="47.42578125" style="334" customWidth="1"/>
    <col min="16137" max="16137" width="21.42578125" style="334" customWidth="1"/>
    <col min="16138" max="16138" width="25.28515625" style="334" customWidth="1"/>
    <col min="16139" max="16139" width="32.85546875" style="334" customWidth="1"/>
    <col min="16140" max="16140" width="64" style="334" customWidth="1"/>
    <col min="16141" max="16141" width="68.85546875" style="334" customWidth="1"/>
    <col min="16142" max="16142" width="100.28515625" style="334" customWidth="1"/>
    <col min="16143" max="16143" width="49.7109375" style="334" customWidth="1"/>
    <col min="16144" max="16144" width="24.140625" style="334" customWidth="1"/>
    <col min="16145" max="16146" width="25.140625" style="334" customWidth="1"/>
    <col min="16147" max="16147" width="28.7109375" style="334" customWidth="1"/>
    <col min="16148" max="16148" width="26.42578125" style="334" customWidth="1"/>
    <col min="16149" max="16150" width="0" style="334" hidden="1" customWidth="1"/>
    <col min="16151" max="16151" width="29.28515625" style="334" customWidth="1"/>
    <col min="16152" max="16159" width="0" style="334" hidden="1" customWidth="1"/>
    <col min="16160" max="16384" width="11.42578125" style="334"/>
  </cols>
  <sheetData>
    <row r="1" spans="1:31" ht="38.25" customHeight="1" x14ac:dyDescent="0.3">
      <c r="A1" s="712" t="s">
        <v>123</v>
      </c>
      <c r="B1" s="713"/>
      <c r="C1" s="713"/>
      <c r="D1" s="713"/>
      <c r="E1" s="713"/>
      <c r="F1" s="713"/>
      <c r="G1" s="713"/>
      <c r="H1" s="713"/>
      <c r="I1" s="713"/>
      <c r="J1" s="713"/>
      <c r="K1" s="713"/>
      <c r="L1" s="713"/>
      <c r="M1" s="713"/>
      <c r="N1" s="713"/>
      <c r="O1" s="713"/>
      <c r="P1" s="713"/>
      <c r="Q1" s="713"/>
      <c r="R1" s="713"/>
      <c r="S1" s="713"/>
      <c r="T1" s="713"/>
      <c r="U1" s="713"/>
      <c r="V1" s="713"/>
      <c r="W1" s="713"/>
      <c r="X1" s="713"/>
      <c r="Y1" s="713"/>
      <c r="Z1" s="713"/>
      <c r="AA1" s="713"/>
      <c r="AB1" s="713"/>
      <c r="AC1" s="713"/>
      <c r="AD1" s="713"/>
      <c r="AE1" s="714"/>
    </row>
    <row r="2" spans="1:31" ht="38.25" customHeight="1" x14ac:dyDescent="0.3">
      <c r="A2" s="715"/>
      <c r="B2" s="716"/>
      <c r="C2" s="716"/>
      <c r="D2" s="716"/>
      <c r="E2" s="716"/>
      <c r="F2" s="716"/>
      <c r="G2" s="716"/>
      <c r="H2" s="716"/>
      <c r="I2" s="716"/>
      <c r="J2" s="716"/>
      <c r="K2" s="716"/>
      <c r="L2" s="716"/>
      <c r="M2" s="716"/>
      <c r="N2" s="716"/>
      <c r="O2" s="716"/>
      <c r="P2" s="716"/>
      <c r="Q2" s="716"/>
      <c r="R2" s="716"/>
      <c r="S2" s="716"/>
      <c r="T2" s="716"/>
      <c r="U2" s="716"/>
      <c r="V2" s="716"/>
      <c r="W2" s="716"/>
      <c r="X2" s="716"/>
      <c r="Y2" s="716"/>
      <c r="Z2" s="716"/>
      <c r="AA2" s="716"/>
      <c r="AB2" s="716"/>
      <c r="AC2" s="716"/>
      <c r="AD2" s="716"/>
      <c r="AE2" s="717"/>
    </row>
    <row r="3" spans="1:31" ht="38.25" customHeight="1" x14ac:dyDescent="0.3">
      <c r="A3" s="715"/>
      <c r="B3" s="716"/>
      <c r="C3" s="716"/>
      <c r="D3" s="716"/>
      <c r="E3" s="716"/>
      <c r="F3" s="716"/>
      <c r="G3" s="716"/>
      <c r="H3" s="716"/>
      <c r="I3" s="716"/>
      <c r="J3" s="716"/>
      <c r="K3" s="716"/>
      <c r="L3" s="716"/>
      <c r="M3" s="716"/>
      <c r="N3" s="716"/>
      <c r="O3" s="716"/>
      <c r="P3" s="716"/>
      <c r="Q3" s="716"/>
      <c r="R3" s="716"/>
      <c r="S3" s="716"/>
      <c r="T3" s="716"/>
      <c r="U3" s="716"/>
      <c r="V3" s="716"/>
      <c r="W3" s="716"/>
      <c r="X3" s="716"/>
      <c r="Y3" s="716"/>
      <c r="Z3" s="716"/>
      <c r="AA3" s="716"/>
      <c r="AB3" s="716"/>
      <c r="AC3" s="716"/>
      <c r="AD3" s="716"/>
      <c r="AE3" s="717"/>
    </row>
    <row r="4" spans="1:31" ht="15.75" thickBot="1" x14ac:dyDescent="0.35">
      <c r="A4" s="718"/>
      <c r="B4" s="719"/>
      <c r="C4" s="719"/>
      <c r="D4" s="719"/>
      <c r="E4" s="719"/>
      <c r="F4" s="719"/>
      <c r="G4" s="719"/>
      <c r="H4" s="719"/>
      <c r="I4" s="719"/>
      <c r="J4" s="719"/>
      <c r="K4" s="719"/>
      <c r="L4" s="719"/>
      <c r="M4" s="719"/>
      <c r="N4" s="719"/>
      <c r="O4" s="719"/>
      <c r="P4" s="719"/>
      <c r="Q4" s="719"/>
      <c r="R4" s="719"/>
      <c r="S4" s="719"/>
      <c r="T4" s="719"/>
      <c r="U4" s="719"/>
      <c r="V4" s="719"/>
      <c r="W4" s="719"/>
      <c r="X4" s="719"/>
      <c r="Y4" s="719"/>
      <c r="Z4" s="719"/>
      <c r="AA4" s="719"/>
      <c r="AB4" s="719"/>
      <c r="AC4" s="719"/>
      <c r="AD4" s="719"/>
      <c r="AE4" s="720"/>
    </row>
    <row r="5" spans="1:31" ht="58.5" customHeight="1" thickBot="1" x14ac:dyDescent="0.35">
      <c r="A5" s="721" t="s">
        <v>176</v>
      </c>
      <c r="B5" s="722"/>
      <c r="C5" s="723"/>
      <c r="D5" s="721" t="s">
        <v>62</v>
      </c>
      <c r="E5" s="730" t="s">
        <v>50</v>
      </c>
      <c r="F5" s="730" t="s">
        <v>51</v>
      </c>
      <c r="G5" s="733" t="s">
        <v>23</v>
      </c>
      <c r="H5" s="734"/>
      <c r="I5" s="735" t="s">
        <v>24</v>
      </c>
      <c r="J5" s="736"/>
      <c r="K5" s="730" t="s">
        <v>64</v>
      </c>
      <c r="L5" s="730" t="s">
        <v>52</v>
      </c>
      <c r="M5" s="730" t="s">
        <v>61</v>
      </c>
      <c r="N5" s="335" t="s">
        <v>65</v>
      </c>
      <c r="O5" s="335" t="s">
        <v>65</v>
      </c>
      <c r="P5" s="730" t="s">
        <v>63</v>
      </c>
      <c r="Q5" s="730" t="s">
        <v>53</v>
      </c>
      <c r="R5" s="730" t="s">
        <v>54</v>
      </c>
      <c r="S5" s="336" t="s">
        <v>55</v>
      </c>
      <c r="T5" s="336" t="s">
        <v>124</v>
      </c>
      <c r="U5" s="336" t="s">
        <v>2</v>
      </c>
      <c r="V5" s="336" t="s">
        <v>66</v>
      </c>
      <c r="W5" s="730" t="s">
        <v>56</v>
      </c>
      <c r="X5" s="337" t="s">
        <v>45</v>
      </c>
      <c r="Y5" s="338">
        <v>0</v>
      </c>
      <c r="Z5" s="339">
        <v>0.219</v>
      </c>
      <c r="AA5" s="340" t="s">
        <v>42</v>
      </c>
      <c r="AB5" s="338" t="s">
        <v>45</v>
      </c>
      <c r="AC5" s="338">
        <v>0</v>
      </c>
      <c r="AD5" s="341">
        <v>0.12</v>
      </c>
      <c r="AE5" s="342" t="s">
        <v>49</v>
      </c>
    </row>
    <row r="6" spans="1:31" ht="24.75" customHeight="1" thickBot="1" x14ac:dyDescent="0.35">
      <c r="A6" s="724"/>
      <c r="B6" s="725"/>
      <c r="C6" s="726"/>
      <c r="D6" s="724"/>
      <c r="E6" s="731"/>
      <c r="F6" s="731"/>
      <c r="G6" s="343" t="s">
        <v>643</v>
      </c>
      <c r="H6" s="343" t="s">
        <v>22</v>
      </c>
      <c r="I6" s="737"/>
      <c r="J6" s="738"/>
      <c r="K6" s="732"/>
      <c r="L6" s="731"/>
      <c r="M6" s="731"/>
      <c r="N6" s="343" t="s">
        <v>23</v>
      </c>
      <c r="O6" s="739" t="s">
        <v>24</v>
      </c>
      <c r="P6" s="732"/>
      <c r="Q6" s="732"/>
      <c r="R6" s="732"/>
      <c r="S6" s="344"/>
      <c r="T6" s="344"/>
      <c r="U6" s="344"/>
      <c r="V6" s="344"/>
      <c r="W6" s="732"/>
      <c r="X6" s="337" t="s">
        <v>45</v>
      </c>
      <c r="Y6" s="339">
        <v>0.22</v>
      </c>
      <c r="Z6" s="345">
        <v>0.65900000000000003</v>
      </c>
      <c r="AA6" s="346" t="s">
        <v>43</v>
      </c>
      <c r="AB6" s="338" t="s">
        <v>45</v>
      </c>
      <c r="AC6" s="345">
        <v>0.125</v>
      </c>
      <c r="AD6" s="341">
        <v>0.25</v>
      </c>
      <c r="AE6" s="347" t="s">
        <v>43</v>
      </c>
    </row>
    <row r="7" spans="1:31" ht="77.25" customHeight="1" thickBot="1" x14ac:dyDescent="0.35">
      <c r="A7" s="727"/>
      <c r="B7" s="728"/>
      <c r="C7" s="729"/>
      <c r="D7" s="727"/>
      <c r="E7" s="732"/>
      <c r="F7" s="732"/>
      <c r="G7" s="348"/>
      <c r="H7" s="348"/>
      <c r="I7" s="349" t="s">
        <v>0</v>
      </c>
      <c r="J7" s="349" t="s">
        <v>22</v>
      </c>
      <c r="K7" s="349" t="s">
        <v>26</v>
      </c>
      <c r="L7" s="732"/>
      <c r="M7" s="732"/>
      <c r="N7" s="348"/>
      <c r="O7" s="740"/>
      <c r="P7" s="349" t="s">
        <v>57</v>
      </c>
      <c r="Q7" s="350" t="s">
        <v>58</v>
      </c>
      <c r="R7" s="351"/>
      <c r="S7" s="350" t="s">
        <v>37</v>
      </c>
      <c r="T7" s="352"/>
      <c r="U7" s="352"/>
      <c r="V7" s="352"/>
      <c r="W7" s="351"/>
      <c r="X7" s="337" t="s">
        <v>45</v>
      </c>
      <c r="Y7" s="341">
        <v>0.66</v>
      </c>
      <c r="Z7" s="341">
        <v>1</v>
      </c>
      <c r="AA7" s="353" t="s">
        <v>44</v>
      </c>
      <c r="AB7" s="338" t="s">
        <v>45</v>
      </c>
      <c r="AC7" s="345">
        <v>0.255</v>
      </c>
      <c r="AD7" s="341">
        <v>1</v>
      </c>
      <c r="AE7" s="354" t="s">
        <v>44</v>
      </c>
    </row>
    <row r="8" spans="1:31" ht="4.5" customHeight="1" x14ac:dyDescent="0.3">
      <c r="A8" s="355"/>
      <c r="B8" s="356"/>
      <c r="C8" s="356"/>
      <c r="D8" s="356"/>
      <c r="E8" s="356"/>
      <c r="F8" s="356"/>
      <c r="G8" s="356"/>
      <c r="H8" s="356"/>
      <c r="I8" s="356"/>
      <c r="J8" s="356"/>
      <c r="K8" s="356"/>
      <c r="L8" s="356"/>
      <c r="M8" s="356"/>
      <c r="N8" s="356"/>
      <c r="O8" s="356"/>
      <c r="P8" s="356"/>
      <c r="Q8" s="356"/>
      <c r="R8" s="356"/>
      <c r="S8" s="356"/>
      <c r="T8" s="356"/>
      <c r="U8" s="356"/>
      <c r="V8" s="356"/>
      <c r="W8" s="357"/>
    </row>
    <row r="9" spans="1:31" ht="27.75" x14ac:dyDescent="0.3">
      <c r="A9" s="358"/>
      <c r="B9" s="358"/>
      <c r="C9" s="358"/>
      <c r="D9" s="358"/>
      <c r="E9" s="358"/>
      <c r="F9" s="358"/>
      <c r="G9" s="358"/>
      <c r="H9" s="358"/>
      <c r="I9" s="358"/>
      <c r="J9" s="358"/>
      <c r="K9" s="358"/>
      <c r="L9" s="358"/>
      <c r="M9" s="358"/>
      <c r="N9" s="358"/>
      <c r="O9" s="358"/>
      <c r="P9" s="358"/>
      <c r="Q9" s="358"/>
      <c r="R9" s="358"/>
      <c r="S9" s="358"/>
      <c r="T9" s="358"/>
      <c r="U9" s="358"/>
      <c r="V9" s="358"/>
      <c r="W9" s="358"/>
    </row>
    <row r="10" spans="1:31" ht="84.75" customHeight="1" x14ac:dyDescent="0.3">
      <c r="A10" s="743" t="str">
        <f>[3]Serv.Salud!A7</f>
        <v>1. SERVICIOS DE SALUD ACCESIBLES Y CON CALIDAD</v>
      </c>
      <c r="B10" s="744"/>
      <c r="C10" s="745"/>
      <c r="D10" s="359" t="s">
        <v>87</v>
      </c>
      <c r="E10" s="359" t="s">
        <v>1016</v>
      </c>
      <c r="F10" s="359" t="s">
        <v>929</v>
      </c>
      <c r="G10" s="360" t="s">
        <v>643</v>
      </c>
      <c r="H10" s="360" t="s">
        <v>913</v>
      </c>
      <c r="I10" s="361">
        <f>IF(G10="","",IF(G10="ALTA",3,IF(G10="MEDIA",2,IF(G10="BAJA",1,""))))</f>
        <v>2</v>
      </c>
      <c r="J10" s="361">
        <f>IF(H10="","",IF(H10="ALTO",3,IF(H10="MANEJABLE",2,IF(H10="NULO",1,""))))</f>
        <v>2</v>
      </c>
      <c r="K10" s="362">
        <f>IF(OR(I10="",J10=""),"",I10*J10)</f>
        <v>4</v>
      </c>
      <c r="L10" s="359" t="s">
        <v>927</v>
      </c>
      <c r="M10" s="359" t="s">
        <v>930</v>
      </c>
      <c r="N10" s="360" t="s">
        <v>917</v>
      </c>
      <c r="O10" s="361">
        <f>IF(N10="","",IF(N10="EXCELENTE",1,IF(N10="MUY BUENA",2,IF(N10="BUENA",3,IF(N10="REGULAR",4,IF(N10="MALA",5,""))))))</f>
        <v>2</v>
      </c>
      <c r="P10" s="362">
        <f>IF(OR(K10="",O10=""),"",K10*O10)</f>
        <v>8</v>
      </c>
      <c r="Q10" s="363">
        <f>IF(P10="","",(K10/9))</f>
        <v>0.44444444444444442</v>
      </c>
      <c r="R10" s="363">
        <f>IF(P10="","",(P10/45))</f>
        <v>0.17777777777777778</v>
      </c>
      <c r="S10" s="741">
        <f>IF(T10=0,"",(SUM(K10:K12)/U10))</f>
        <v>0.55555555555555558</v>
      </c>
      <c r="T10" s="752">
        <f>COUNT(K10:K12)</f>
        <v>2</v>
      </c>
      <c r="U10" s="752">
        <f>T10*9</f>
        <v>18</v>
      </c>
      <c r="V10" s="752">
        <f>U10*5</f>
        <v>90</v>
      </c>
      <c r="W10" s="741">
        <f>IF(T10=0,"",(SUM(P10:P52)/V10))</f>
        <v>3.2555555555555555</v>
      </c>
    </row>
    <row r="11" spans="1:31" ht="84.75" customHeight="1" x14ac:dyDescent="0.3">
      <c r="A11" s="746"/>
      <c r="B11" s="747"/>
      <c r="C11" s="748"/>
      <c r="D11" s="359" t="s">
        <v>362</v>
      </c>
      <c r="E11" s="359" t="s">
        <v>1017</v>
      </c>
      <c r="F11" s="359" t="s">
        <v>931</v>
      </c>
      <c r="G11" s="360" t="s">
        <v>920</v>
      </c>
      <c r="H11" s="360" t="s">
        <v>913</v>
      </c>
      <c r="I11" s="361">
        <f>IF(G11="","",IF(G11="ALTA",3,IF(G11="MEDIA",2,IF(G11="BAJA",1,""))))</f>
        <v>3</v>
      </c>
      <c r="J11" s="361">
        <f>IF(H11="","",IF(H11="ALTO",3,IF(H11="MANEJABLE",2,IF(H11="NULO",1,""))))</f>
        <v>2</v>
      </c>
      <c r="K11" s="362">
        <f>IF(OR(I11="",J11=""),"",I11*J11)</f>
        <v>6</v>
      </c>
      <c r="L11" s="359" t="s">
        <v>921</v>
      </c>
      <c r="M11" s="359" t="s">
        <v>932</v>
      </c>
      <c r="N11" s="360" t="s">
        <v>916</v>
      </c>
      <c r="O11" s="361">
        <f t="shared" ref="O11:O52" si="0">IF(N11="","",IF(N11="EXCELENTE",1,IF(N11="MUY BUENA",2,IF(N11="BUENA",3,IF(N11="REGULAR",4,IF(N11="MALA",5,""))))))</f>
        <v>3</v>
      </c>
      <c r="P11" s="362">
        <f>IF(OR(K11="",O11=""),"",K11*O11)</f>
        <v>18</v>
      </c>
      <c r="Q11" s="363">
        <f>IF(P11="","",(K11/9))</f>
        <v>0.66666666666666663</v>
      </c>
      <c r="R11" s="363">
        <f>IF(P11="","",(P11/45))</f>
        <v>0.4</v>
      </c>
      <c r="S11" s="742"/>
      <c r="T11" s="752"/>
      <c r="U11" s="752"/>
      <c r="V11" s="752"/>
      <c r="W11" s="742"/>
    </row>
    <row r="12" spans="1:31" ht="84.75" customHeight="1" x14ac:dyDescent="0.3">
      <c r="A12" s="749"/>
      <c r="B12" s="750"/>
      <c r="C12" s="751"/>
      <c r="D12" s="359"/>
      <c r="E12" s="359"/>
      <c r="F12" s="359"/>
      <c r="G12" s="360"/>
      <c r="H12" s="360"/>
      <c r="I12" s="361" t="str">
        <f>IF(G12="","",IF(G12="ALTA",3,IF(G12="MEDIA",2,IF(G12="BAJA",1,""))))</f>
        <v/>
      </c>
      <c r="J12" s="361" t="str">
        <f>IF(H12="","",IF(H12="ALTO",3,IF(H12="MANEJABLE",2,IF(H12="NULO",1,""))))</f>
        <v/>
      </c>
      <c r="K12" s="362" t="str">
        <f>IF(OR(I12="",J12=""),"",I12*J12)</f>
        <v/>
      </c>
      <c r="L12" s="359"/>
      <c r="M12" s="359"/>
      <c r="N12" s="360"/>
      <c r="O12" s="361" t="str">
        <f t="shared" si="0"/>
        <v/>
      </c>
      <c r="P12" s="362" t="str">
        <f>IF(OR(K12="",O12=""),"",K12*O12)</f>
        <v/>
      </c>
      <c r="Q12" s="363" t="str">
        <f>IF(P12="","",(K12/9))</f>
        <v/>
      </c>
      <c r="R12" s="363" t="str">
        <f>IF(P12="","",(P12/45))</f>
        <v/>
      </c>
      <c r="S12" s="742"/>
      <c r="T12" s="752"/>
      <c r="U12" s="752"/>
      <c r="V12" s="752"/>
      <c r="W12" s="742"/>
    </row>
    <row r="13" spans="1:31" ht="27.75" x14ac:dyDescent="0.3">
      <c r="A13" s="358"/>
      <c r="B13" s="358"/>
      <c r="C13" s="358"/>
      <c r="D13" s="358"/>
      <c r="E13" s="358"/>
      <c r="F13" s="358"/>
      <c r="G13" s="358"/>
      <c r="H13" s="358"/>
      <c r="I13" s="358"/>
      <c r="J13" s="358"/>
      <c r="K13" s="358"/>
      <c r="L13" s="358"/>
      <c r="M13" s="358"/>
      <c r="N13" s="358"/>
      <c r="O13" s="358"/>
      <c r="P13" s="358"/>
      <c r="Q13" s="358"/>
      <c r="R13" s="358"/>
      <c r="S13" s="358"/>
      <c r="T13" s="358"/>
      <c r="U13" s="358"/>
      <c r="V13" s="358"/>
      <c r="W13" s="742"/>
    </row>
    <row r="14" spans="1:31" ht="90" customHeight="1" x14ac:dyDescent="0.3">
      <c r="A14" s="743" t="str">
        <f>'[3]Materno Inf '!A7</f>
        <v>2. MORBI MORTALIDAD MATERNA, PERINATAL E INFATIL DISMINUIDAS</v>
      </c>
      <c r="B14" s="744"/>
      <c r="C14" s="745"/>
      <c r="D14" s="359" t="s">
        <v>365</v>
      </c>
      <c r="E14" s="359" t="s">
        <v>911</v>
      </c>
      <c r="F14" s="359" t="s">
        <v>912</v>
      </c>
      <c r="G14" s="360" t="s">
        <v>643</v>
      </c>
      <c r="H14" s="360" t="s">
        <v>913</v>
      </c>
      <c r="I14" s="361">
        <f>IF(G14="","",IF(G14="ALTA",3,IF(G14="MEDIA",2,IF(G14="BAJA",1,""))))</f>
        <v>2</v>
      </c>
      <c r="J14" s="361">
        <f>IF(H14="","",IF(H14="ALTO",3,IF(H14="MANEJABLE",2,IF(H14="NULO",1,""))))</f>
        <v>2</v>
      </c>
      <c r="K14" s="362">
        <f>IF(OR(I14="",J14=""),"",I14*J14)</f>
        <v>4</v>
      </c>
      <c r="L14" s="359" t="s">
        <v>914</v>
      </c>
      <c r="M14" s="359" t="s">
        <v>915</v>
      </c>
      <c r="N14" s="360" t="s">
        <v>917</v>
      </c>
      <c r="O14" s="361">
        <f t="shared" si="0"/>
        <v>2</v>
      </c>
      <c r="P14" s="362">
        <f>IF(OR(K14="",O14=""),"",K14*O14)</f>
        <v>8</v>
      </c>
      <c r="Q14" s="363">
        <f>IF(P14="","",(K14/9))</f>
        <v>0.44444444444444442</v>
      </c>
      <c r="R14" s="363">
        <f>IF(P14="","",(P14/45))</f>
        <v>0.17777777777777778</v>
      </c>
      <c r="S14" s="741">
        <f>IF(T14=0,"",(SUM(K14:K16)/U14))</f>
        <v>0.44444444444444442</v>
      </c>
      <c r="T14" s="752">
        <f>COUNT(K14:K16)</f>
        <v>1</v>
      </c>
      <c r="U14" s="752">
        <f>T14*9</f>
        <v>9</v>
      </c>
      <c r="V14" s="752">
        <f>U14*5</f>
        <v>45</v>
      </c>
      <c r="W14" s="742"/>
    </row>
    <row r="15" spans="1:31" ht="90" customHeight="1" x14ac:dyDescent="0.3">
      <c r="A15" s="746"/>
      <c r="B15" s="747"/>
      <c r="C15" s="748"/>
      <c r="D15" s="359"/>
      <c r="E15" s="359"/>
      <c r="F15" s="359"/>
      <c r="G15" s="360"/>
      <c r="H15" s="360"/>
      <c r="I15" s="361" t="str">
        <f>IF(G15="","",IF(G15="ALTA",3,IF(G15="MEDIA",2,IF(G15="BAJA",1,""))))</f>
        <v/>
      </c>
      <c r="J15" s="361" t="str">
        <f>IF(H15="","",IF(H15="ALTO",3,IF(H15="MANEJABLE",2,IF(H15="NULO",1,""))))</f>
        <v/>
      </c>
      <c r="K15" s="362" t="str">
        <f>IF(OR(I15="",J15=""),"",I15*J15)</f>
        <v/>
      </c>
      <c r="L15" s="359"/>
      <c r="M15" s="359"/>
      <c r="N15" s="360"/>
      <c r="O15" s="361" t="str">
        <f t="shared" si="0"/>
        <v/>
      </c>
      <c r="P15" s="362" t="str">
        <f>IF(OR(K15="",O15=""),"",K15*O15)</f>
        <v/>
      </c>
      <c r="Q15" s="363" t="str">
        <f>IF(P15="","",(K15/9))</f>
        <v/>
      </c>
      <c r="R15" s="363" t="str">
        <f>IF(P15="","",(P15/45))</f>
        <v/>
      </c>
      <c r="S15" s="742"/>
      <c r="T15" s="752"/>
      <c r="U15" s="752"/>
      <c r="V15" s="752"/>
      <c r="W15" s="742"/>
    </row>
    <row r="16" spans="1:31" ht="90" customHeight="1" x14ac:dyDescent="0.3">
      <c r="A16" s="749"/>
      <c r="B16" s="750"/>
      <c r="C16" s="751"/>
      <c r="D16" s="359"/>
      <c r="E16" s="359"/>
      <c r="F16" s="359"/>
      <c r="G16" s="360"/>
      <c r="H16" s="360"/>
      <c r="I16" s="361" t="str">
        <f>IF(G16="","",IF(G16="ALTA",3,IF(G16="MEDIA",2,IF(G16="BAJA",1,""))))</f>
        <v/>
      </c>
      <c r="J16" s="361" t="str">
        <f>IF(H16="","",IF(H16="ALTO",3,IF(H16="MANEJABLE",2,IF(H16="NULO",1,""))))</f>
        <v/>
      </c>
      <c r="K16" s="362" t="str">
        <f>IF(OR(I16="",J16=""),"",I16*J16)</f>
        <v/>
      </c>
      <c r="L16" s="359"/>
      <c r="M16" s="359"/>
      <c r="N16" s="360"/>
      <c r="O16" s="361" t="str">
        <f t="shared" si="0"/>
        <v/>
      </c>
      <c r="P16" s="362" t="str">
        <f>IF(OR(K16="",O16=""),"",K16*O16)</f>
        <v/>
      </c>
      <c r="Q16" s="363" t="str">
        <f>IF(P16="","",(K16/9))</f>
        <v/>
      </c>
      <c r="R16" s="363" t="str">
        <f>IF(P16="","",(P16/45))</f>
        <v/>
      </c>
      <c r="S16" s="742"/>
      <c r="T16" s="752"/>
      <c r="U16" s="752"/>
      <c r="V16" s="752"/>
      <c r="W16" s="742"/>
    </row>
    <row r="17" spans="1:23" ht="27.75" x14ac:dyDescent="0.3">
      <c r="A17" s="358"/>
      <c r="B17" s="358"/>
      <c r="C17" s="358"/>
      <c r="D17" s="358"/>
      <c r="E17" s="358"/>
      <c r="F17" s="358"/>
      <c r="G17" s="358"/>
      <c r="H17" s="358"/>
      <c r="I17" s="358"/>
      <c r="J17" s="358"/>
      <c r="K17" s="358"/>
      <c r="L17" s="358"/>
      <c r="M17" s="358"/>
      <c r="N17" s="358"/>
      <c r="O17" s="358"/>
      <c r="P17" s="358"/>
      <c r="Q17" s="358"/>
      <c r="R17" s="358"/>
      <c r="S17" s="358"/>
      <c r="T17" s="358"/>
      <c r="U17" s="358"/>
      <c r="V17" s="358"/>
      <c r="W17" s="742"/>
    </row>
    <row r="18" spans="1:23" ht="90" customHeight="1" x14ac:dyDescent="0.3">
      <c r="A18" s="743" t="str">
        <f>'[3]Salu.Mental '!A7</f>
        <v xml:space="preserve">3. SALUD MENTAL PROMOVIDA Y MEJORADA  </v>
      </c>
      <c r="B18" s="744"/>
      <c r="C18" s="745"/>
      <c r="D18" s="359" t="s">
        <v>87</v>
      </c>
      <c r="E18" s="359" t="s">
        <v>933</v>
      </c>
      <c r="F18" s="359" t="s">
        <v>919</v>
      </c>
      <c r="G18" s="360" t="s">
        <v>920</v>
      </c>
      <c r="H18" s="360" t="s">
        <v>0</v>
      </c>
      <c r="I18" s="361">
        <f>IF(G18="","",IF(G18="ALTA",3,IF(G18="MEDIA",2,IF(G18="BAJA",1,""))))</f>
        <v>3</v>
      </c>
      <c r="J18" s="361">
        <f>IF(H18="","",IF(H18="ALTO",3,IF(H18="MANEJABLE",2,IF(H18="NULO",1,""))))</f>
        <v>3</v>
      </c>
      <c r="K18" s="362">
        <f>IF(OR(I18="",J18=""),"",I18*J18)</f>
        <v>9</v>
      </c>
      <c r="L18" s="359" t="s">
        <v>934</v>
      </c>
      <c r="M18" s="359" t="s">
        <v>935</v>
      </c>
      <c r="N18" s="360" t="s">
        <v>917</v>
      </c>
      <c r="O18" s="361">
        <f t="shared" si="0"/>
        <v>2</v>
      </c>
      <c r="P18" s="362">
        <f>IF(OR(K18="",O18=""),"",K18*O18)</f>
        <v>18</v>
      </c>
      <c r="Q18" s="363">
        <f>IF(P18="","",(K18/9))</f>
        <v>1</v>
      </c>
      <c r="R18" s="363">
        <f>IF(P18="","",(P18/45))</f>
        <v>0.4</v>
      </c>
      <c r="S18" s="741">
        <f>IF(T18=0,"",(SUM(K18:K20)/U18))</f>
        <v>0.72222222222222221</v>
      </c>
      <c r="T18" s="752">
        <f>COUNT(K18:K20)</f>
        <v>2</v>
      </c>
      <c r="U18" s="752">
        <f>T18*9</f>
        <v>18</v>
      </c>
      <c r="V18" s="752">
        <f>U18*5</f>
        <v>90</v>
      </c>
      <c r="W18" s="742"/>
    </row>
    <row r="19" spans="1:23" ht="90" customHeight="1" x14ac:dyDescent="0.3">
      <c r="A19" s="746"/>
      <c r="B19" s="747"/>
      <c r="C19" s="748"/>
      <c r="D19" s="359" t="s">
        <v>363</v>
      </c>
      <c r="E19" s="359" t="s">
        <v>960</v>
      </c>
      <c r="F19" s="359" t="s">
        <v>919</v>
      </c>
      <c r="G19" s="360" t="s">
        <v>643</v>
      </c>
      <c r="H19" s="360" t="s">
        <v>913</v>
      </c>
      <c r="I19" s="361">
        <f>IF(G19="","",IF(G19="ALTA",3,IF(G19="MEDIA",2,IF(G19="BAJA",1,""))))</f>
        <v>2</v>
      </c>
      <c r="J19" s="361">
        <f>IF(H19="","",IF(H19="ALTO",3,IF(H19="MANEJABLE",2,IF(H19="NULO",1,""))))</f>
        <v>2</v>
      </c>
      <c r="K19" s="362">
        <f>IF(OR(I19="",J19=""),"",I19*J19)</f>
        <v>4</v>
      </c>
      <c r="L19" s="359" t="s">
        <v>997</v>
      </c>
      <c r="M19" s="359" t="s">
        <v>925</v>
      </c>
      <c r="N19" s="360" t="s">
        <v>917</v>
      </c>
      <c r="O19" s="361">
        <f t="shared" si="0"/>
        <v>2</v>
      </c>
      <c r="P19" s="362">
        <f>IF(OR(K19="",O19=""),"",K19*O19)</f>
        <v>8</v>
      </c>
      <c r="Q19" s="363">
        <f>IF(P19="","",(K19/9))</f>
        <v>0.44444444444444442</v>
      </c>
      <c r="R19" s="363">
        <f>IF(P19="","",(P19/45))</f>
        <v>0.17777777777777778</v>
      </c>
      <c r="S19" s="742"/>
      <c r="T19" s="752"/>
      <c r="U19" s="752"/>
      <c r="V19" s="752"/>
      <c r="W19" s="742"/>
    </row>
    <row r="20" spans="1:23" ht="90" customHeight="1" x14ac:dyDescent="0.3">
      <c r="A20" s="749"/>
      <c r="B20" s="750"/>
      <c r="C20" s="751"/>
      <c r="D20" s="359"/>
      <c r="E20" s="359"/>
      <c r="F20" s="359"/>
      <c r="G20" s="360"/>
      <c r="H20" s="360"/>
      <c r="I20" s="361" t="str">
        <f>IF(G20="","",IF(G20="ALTA",3,IF(G20="MEDIA",2,IF(G20="BAJA",1,""))))</f>
        <v/>
      </c>
      <c r="J20" s="361" t="str">
        <f>IF(H20="","",IF(H20="ALTO",3,IF(H20="MANEJABLE",2,IF(H20="NULO",1,""))))</f>
        <v/>
      </c>
      <c r="K20" s="362" t="str">
        <f>IF(OR(I20="",J20=""),"",I20*J20)</f>
        <v/>
      </c>
      <c r="L20" s="359"/>
      <c r="M20" s="359"/>
      <c r="N20" s="360"/>
      <c r="O20" s="361" t="str">
        <f t="shared" si="0"/>
        <v/>
      </c>
      <c r="P20" s="362" t="str">
        <f>IF(OR(K20="",O20=""),"",K20*O20)</f>
        <v/>
      </c>
      <c r="Q20" s="363" t="str">
        <f>IF(P20="","",(K20/9))</f>
        <v/>
      </c>
      <c r="R20" s="363" t="str">
        <f>IF(P20="","",(P20/45))</f>
        <v/>
      </c>
      <c r="S20" s="742"/>
      <c r="T20" s="752"/>
      <c r="U20" s="752"/>
      <c r="V20" s="752"/>
      <c r="W20" s="742"/>
    </row>
    <row r="21" spans="1:23" ht="27.75" x14ac:dyDescent="0.3">
      <c r="A21" s="358"/>
      <c r="B21" s="358"/>
      <c r="C21" s="358"/>
      <c r="D21" s="358"/>
      <c r="E21" s="358"/>
      <c r="F21" s="358"/>
      <c r="G21" s="358"/>
      <c r="H21" s="358"/>
      <c r="I21" s="358"/>
      <c r="J21" s="358"/>
      <c r="K21" s="358"/>
      <c r="L21" s="358"/>
      <c r="M21" s="358"/>
      <c r="N21" s="358"/>
      <c r="O21" s="358"/>
      <c r="P21" s="358"/>
      <c r="Q21" s="358"/>
      <c r="R21" s="358"/>
      <c r="S21" s="358"/>
      <c r="T21" s="358"/>
      <c r="U21" s="358"/>
      <c r="V21" s="358"/>
      <c r="W21" s="742"/>
    </row>
    <row r="22" spans="1:23" ht="90" customHeight="1" x14ac:dyDescent="0.3">
      <c r="A22" s="743" t="str">
        <f>'[3]Promo.Salud '!A7</f>
        <v>4. PROMOCIÓN DE LA SALUD Y ESTILOS DE VIDA SALUDABLES FORTALECIDOS EN LA POBLACIÓN</v>
      </c>
      <c r="B22" s="744"/>
      <c r="C22" s="745"/>
      <c r="D22" s="359" t="s">
        <v>363</v>
      </c>
      <c r="E22" s="359" t="s">
        <v>960</v>
      </c>
      <c r="F22" s="359" t="s">
        <v>937</v>
      </c>
      <c r="G22" s="360" t="s">
        <v>643</v>
      </c>
      <c r="H22" s="360" t="s">
        <v>913</v>
      </c>
      <c r="I22" s="361">
        <f>IF(G22="","",IF(G22="ALTA",3,IF(G22="MEDIA",2,IF(G22="BAJA",1,""))))</f>
        <v>2</v>
      </c>
      <c r="J22" s="361">
        <f>IF(H22="","",IF(H22="ALTO",3,IF(H22="MANEJABLE",2,IF(H22="NULO",1,""))))</f>
        <v>2</v>
      </c>
      <c r="K22" s="362">
        <f>IF(OR(I22="",J22=""),"",I22*J22)</f>
        <v>4</v>
      </c>
      <c r="L22" s="359" t="s">
        <v>996</v>
      </c>
      <c r="M22" s="359" t="s">
        <v>925</v>
      </c>
      <c r="N22" s="360" t="s">
        <v>917</v>
      </c>
      <c r="O22" s="361">
        <f t="shared" si="0"/>
        <v>2</v>
      </c>
      <c r="P22" s="362">
        <f>IF(OR(K22="",O22=""),"",K22*O22)</f>
        <v>8</v>
      </c>
      <c r="Q22" s="363">
        <f>IF(P22="","",(K22/9))</f>
        <v>0.44444444444444442</v>
      </c>
      <c r="R22" s="363">
        <f>IF(P22="","",(P22/45))</f>
        <v>0.17777777777777778</v>
      </c>
      <c r="S22" s="741">
        <f>IF(T22=0,"",(SUM(K22:K24)/U22))</f>
        <v>0.44444444444444442</v>
      </c>
      <c r="T22" s="752">
        <f>COUNT(K22:K24)</f>
        <v>2</v>
      </c>
      <c r="U22" s="752">
        <f>T22*9</f>
        <v>18</v>
      </c>
      <c r="V22" s="752">
        <f>U22*5</f>
        <v>90</v>
      </c>
      <c r="W22" s="742"/>
    </row>
    <row r="23" spans="1:23" ht="90" customHeight="1" x14ac:dyDescent="0.3">
      <c r="A23" s="746"/>
      <c r="B23" s="747"/>
      <c r="C23" s="748"/>
      <c r="D23" s="359" t="s">
        <v>112</v>
      </c>
      <c r="E23" s="359" t="s">
        <v>998</v>
      </c>
      <c r="F23" s="359" t="s">
        <v>999</v>
      </c>
      <c r="G23" s="360" t="s">
        <v>643</v>
      </c>
      <c r="H23" s="360" t="s">
        <v>913</v>
      </c>
      <c r="I23" s="361">
        <f>IF(G23="","",IF(G23="ALTA",3,IF(G23="MEDIA",2,IF(G23="BAJA",1,""))))</f>
        <v>2</v>
      </c>
      <c r="J23" s="361">
        <f>IF(H23="","",IF(H23="ALTO",3,IF(H23="MANEJABLE",2,IF(H23="NULO",1,""))))</f>
        <v>2</v>
      </c>
      <c r="K23" s="362">
        <f>IF(OR(I23="",J23=""),"",I23*J23)</f>
        <v>4</v>
      </c>
      <c r="L23" s="359" t="s">
        <v>938</v>
      </c>
      <c r="M23" s="359" t="s">
        <v>939</v>
      </c>
      <c r="N23" s="360" t="s">
        <v>916</v>
      </c>
      <c r="O23" s="361">
        <f t="shared" si="0"/>
        <v>3</v>
      </c>
      <c r="P23" s="362">
        <f>IF(OR(K23="",O23=""),"",K23*O23)</f>
        <v>12</v>
      </c>
      <c r="Q23" s="363">
        <f>IF(P23="","",(K23/9))</f>
        <v>0.44444444444444442</v>
      </c>
      <c r="R23" s="363">
        <f>IF(P23="","",(P23/45))</f>
        <v>0.26666666666666666</v>
      </c>
      <c r="S23" s="742"/>
      <c r="T23" s="752"/>
      <c r="U23" s="752"/>
      <c r="V23" s="752"/>
      <c r="W23" s="742"/>
    </row>
    <row r="24" spans="1:23" ht="90" customHeight="1" x14ac:dyDescent="0.3">
      <c r="A24" s="749"/>
      <c r="B24" s="750"/>
      <c r="C24" s="751"/>
      <c r="D24" s="359"/>
      <c r="E24" s="359"/>
      <c r="F24" s="359"/>
      <c r="G24" s="360"/>
      <c r="H24" s="360"/>
      <c r="I24" s="361" t="str">
        <f>IF(G24="","",IF(G24="ALTA",3,IF(G24="MEDIA",2,IF(G24="BAJA",1,""))))</f>
        <v/>
      </c>
      <c r="J24" s="361" t="str">
        <f>IF(H24="","",IF(H24="ALTO",3,IF(H24="MANEJABLE",2,IF(H24="NULO",1,""))))</f>
        <v/>
      </c>
      <c r="K24" s="362" t="str">
        <f>IF(OR(I24="",J24=""),"",I24*J24)</f>
        <v/>
      </c>
      <c r="L24" s="359"/>
      <c r="M24" s="359"/>
      <c r="N24" s="360"/>
      <c r="O24" s="361" t="str">
        <f t="shared" si="0"/>
        <v/>
      </c>
      <c r="P24" s="362" t="str">
        <f>IF(OR(K24="",O24=""),"",K24*O24)</f>
        <v/>
      </c>
      <c r="Q24" s="363" t="str">
        <f>IF(P24="","",(K24/9))</f>
        <v/>
      </c>
      <c r="R24" s="363" t="str">
        <f>IF(P24="","",(P24/45))</f>
        <v/>
      </c>
      <c r="S24" s="742"/>
      <c r="T24" s="752"/>
      <c r="U24" s="752"/>
      <c r="V24" s="752"/>
      <c r="W24" s="742"/>
    </row>
    <row r="25" spans="1:23" ht="27.75" x14ac:dyDescent="0.3">
      <c r="A25" s="358"/>
      <c r="B25" s="358"/>
      <c r="C25" s="358"/>
      <c r="D25" s="358"/>
      <c r="E25" s="358"/>
      <c r="F25" s="358"/>
      <c r="G25" s="358"/>
      <c r="H25" s="358"/>
      <c r="I25" s="358"/>
      <c r="J25" s="358"/>
      <c r="K25" s="358"/>
      <c r="L25" s="358"/>
      <c r="M25" s="358"/>
      <c r="N25" s="358"/>
      <c r="O25" s="358"/>
      <c r="P25" s="358"/>
      <c r="Q25" s="358"/>
      <c r="R25" s="358"/>
      <c r="S25" s="358"/>
      <c r="T25" s="358"/>
      <c r="U25" s="358"/>
      <c r="V25" s="358"/>
      <c r="W25" s="742"/>
    </row>
    <row r="26" spans="1:23" ht="90" customHeight="1" x14ac:dyDescent="0.3">
      <c r="A26" s="743" t="str">
        <f>'[3]Ambient Human'!A7</f>
        <v>5. PROTECCIÓN Y RECUPERACIÓN DEL  AMBIENTE HUMANO</v>
      </c>
      <c r="B26" s="744"/>
      <c r="C26" s="745"/>
      <c r="D26" s="359" t="s">
        <v>362</v>
      </c>
      <c r="E26" s="359" t="s">
        <v>918</v>
      </c>
      <c r="F26" s="359" t="s">
        <v>919</v>
      </c>
      <c r="G26" s="360" t="s">
        <v>920</v>
      </c>
      <c r="H26" s="360" t="s">
        <v>0</v>
      </c>
      <c r="I26" s="361">
        <f>IF(G26="","",IF(G26="ALTA",3,IF(G26="MEDIA",2,IF(G26="BAJA",1,""))))</f>
        <v>3</v>
      </c>
      <c r="J26" s="361">
        <f>IF(H26="","",IF(H26="ALTO",3,IF(H26="MANEJABLE",2,IF(H26="NULO",1,""))))</f>
        <v>3</v>
      </c>
      <c r="K26" s="362">
        <f>IF(OR(I26="",J26=""),"",I26*J26)</f>
        <v>9</v>
      </c>
      <c r="L26" s="359" t="s">
        <v>921</v>
      </c>
      <c r="M26" s="370" t="s">
        <v>922</v>
      </c>
      <c r="N26" s="360" t="s">
        <v>916</v>
      </c>
      <c r="O26" s="361">
        <f t="shared" si="0"/>
        <v>3</v>
      </c>
      <c r="P26" s="362">
        <f>IF(OR(K26="",O26=""),"",K26*O26)</f>
        <v>27</v>
      </c>
      <c r="Q26" s="363">
        <f>IF(P26="","",(K26/9))</f>
        <v>1</v>
      </c>
      <c r="R26" s="363">
        <f>IF(P26="","",(P26/45))</f>
        <v>0.6</v>
      </c>
      <c r="S26" s="741">
        <f>IF(T26=0,"",(SUM(K26:K28)/U26))</f>
        <v>0.72222222222222221</v>
      </c>
      <c r="T26" s="752">
        <f>COUNT(K26:K28)</f>
        <v>2</v>
      </c>
      <c r="U26" s="752">
        <f>T26*9</f>
        <v>18</v>
      </c>
      <c r="V26" s="752">
        <f>U26*5</f>
        <v>90</v>
      </c>
      <c r="W26" s="742"/>
    </row>
    <row r="27" spans="1:23" ht="90" customHeight="1" x14ac:dyDescent="0.3">
      <c r="A27" s="746"/>
      <c r="B27" s="747"/>
      <c r="C27" s="748"/>
      <c r="D27" s="359" t="s">
        <v>363</v>
      </c>
      <c r="E27" s="359" t="s">
        <v>923</v>
      </c>
      <c r="F27" s="359" t="s">
        <v>924</v>
      </c>
      <c r="G27" s="360" t="s">
        <v>643</v>
      </c>
      <c r="H27" s="360" t="s">
        <v>913</v>
      </c>
      <c r="I27" s="361">
        <f>IF(G27="","",IF(G27="ALTA",3,IF(G27="MEDIA",2,IF(G27="BAJA",1,""))))</f>
        <v>2</v>
      </c>
      <c r="J27" s="361">
        <f>IF(H27="","",IF(H27="ALTO",3,IF(H27="MANEJABLE",2,IF(H27="NULO",1,""))))</f>
        <v>2</v>
      </c>
      <c r="K27" s="362">
        <f>IF(OR(I27="",J27=""),"",I27*J27)</f>
        <v>4</v>
      </c>
      <c r="L27" s="359" t="s">
        <v>996</v>
      </c>
      <c r="M27" s="359" t="s">
        <v>925</v>
      </c>
      <c r="N27" s="360" t="s">
        <v>917</v>
      </c>
      <c r="O27" s="361">
        <f t="shared" si="0"/>
        <v>2</v>
      </c>
      <c r="P27" s="362">
        <f>IF(OR(K27="",O27=""),"",K27*O27)</f>
        <v>8</v>
      </c>
      <c r="Q27" s="363">
        <f>IF(P27="","",(K27/9))</f>
        <v>0.44444444444444442</v>
      </c>
      <c r="R27" s="363">
        <f>IF(P27="","",(P27/45))</f>
        <v>0.17777777777777778</v>
      </c>
      <c r="S27" s="742"/>
      <c r="T27" s="752"/>
      <c r="U27" s="752"/>
      <c r="V27" s="752"/>
      <c r="W27" s="742"/>
    </row>
    <row r="28" spans="1:23" ht="90" customHeight="1" x14ac:dyDescent="0.3">
      <c r="A28" s="749"/>
      <c r="B28" s="750"/>
      <c r="C28" s="751"/>
      <c r="D28" s="359"/>
      <c r="E28" s="359"/>
      <c r="F28" s="359"/>
      <c r="G28" s="360"/>
      <c r="H28" s="360"/>
      <c r="I28" s="361" t="str">
        <f>IF(G28="","",IF(G28="ALTA",3,IF(G28="MEDIA",2,IF(G28="BAJA",1,""))))</f>
        <v/>
      </c>
      <c r="J28" s="361" t="str">
        <f>IF(H28="","",IF(H28="ALTO",3,IF(H28="MANEJABLE",2,IF(H28="NULO",1,""))))</f>
        <v/>
      </c>
      <c r="K28" s="362" t="str">
        <f>IF(OR(I28="",J28=""),"",I28*J28)</f>
        <v/>
      </c>
      <c r="L28" s="359"/>
      <c r="M28" s="359"/>
      <c r="N28" s="360"/>
      <c r="O28" s="361" t="str">
        <f t="shared" si="0"/>
        <v/>
      </c>
      <c r="P28" s="362" t="str">
        <f>IF(OR(K28="",O28=""),"",K28*O28)</f>
        <v/>
      </c>
      <c r="Q28" s="363" t="str">
        <f>IF(P28="","",(K28/9))</f>
        <v/>
      </c>
      <c r="R28" s="363" t="str">
        <f>IF(P28="","",(P28/45))</f>
        <v/>
      </c>
      <c r="S28" s="742"/>
      <c r="T28" s="752"/>
      <c r="U28" s="752"/>
      <c r="V28" s="752"/>
      <c r="W28" s="742"/>
    </row>
    <row r="29" spans="1:23" ht="27.75" x14ac:dyDescent="0.3">
      <c r="A29" s="358"/>
      <c r="B29" s="358"/>
      <c r="C29" s="358"/>
      <c r="D29" s="358"/>
      <c r="E29" s="358"/>
      <c r="F29" s="358"/>
      <c r="G29" s="358"/>
      <c r="H29" s="358"/>
      <c r="I29" s="358"/>
      <c r="J29" s="358"/>
      <c r="K29" s="358"/>
      <c r="L29" s="358"/>
      <c r="M29" s="358"/>
      <c r="N29" s="358"/>
      <c r="O29" s="358"/>
      <c r="P29" s="358"/>
      <c r="Q29" s="358"/>
      <c r="R29" s="358"/>
      <c r="S29" s="358"/>
      <c r="T29" s="358"/>
      <c r="U29" s="358"/>
      <c r="V29" s="358"/>
      <c r="W29" s="742"/>
    </row>
    <row r="30" spans="1:23" ht="90" customHeight="1" x14ac:dyDescent="0.3">
      <c r="A30" s="743" t="str">
        <f>[3]Vig.Salu!A7</f>
        <v>6. VIGILANCIA DE LA SALUD FORTALECIDA</v>
      </c>
      <c r="B30" s="744"/>
      <c r="C30" s="745"/>
      <c r="D30" s="359" t="s">
        <v>86</v>
      </c>
      <c r="E30" s="359" t="s">
        <v>1018</v>
      </c>
      <c r="F30" s="359" t="s">
        <v>926</v>
      </c>
      <c r="G30" s="360" t="s">
        <v>643</v>
      </c>
      <c r="H30" s="360" t="s">
        <v>913</v>
      </c>
      <c r="I30" s="361">
        <f>IF(G30="","",IF(G30="ALTA",3,IF(G30="MEDIA",2,IF(G30="BAJA",1,""))))</f>
        <v>2</v>
      </c>
      <c r="J30" s="361">
        <f>IF(H30="","",IF(H30="ALTO",3,IF(H30="MANEJABLE",2,IF(H30="NULO",1,""))))</f>
        <v>2</v>
      </c>
      <c r="K30" s="362">
        <f>IF(OR(I30="",J30=""),"",I30*J30)</f>
        <v>4</v>
      </c>
      <c r="L30" s="359" t="s">
        <v>927</v>
      </c>
      <c r="M30" s="359" t="s">
        <v>928</v>
      </c>
      <c r="N30" s="360" t="s">
        <v>917</v>
      </c>
      <c r="O30" s="361">
        <f t="shared" si="0"/>
        <v>2</v>
      </c>
      <c r="P30" s="362">
        <f>IF(OR(K30="",O30=""),"",K30*O30)</f>
        <v>8</v>
      </c>
      <c r="Q30" s="363">
        <f>IF(P30="","",(K30/9))</f>
        <v>0.44444444444444442</v>
      </c>
      <c r="R30" s="363">
        <f>IF(P30="","",(P30/45))</f>
        <v>0.17777777777777778</v>
      </c>
      <c r="S30" s="741">
        <f>IF(T30=0,"",(SUM(K30:K32)/U30))</f>
        <v>0.44444444444444442</v>
      </c>
      <c r="T30" s="752">
        <f>COUNT(K30:K32)</f>
        <v>1</v>
      </c>
      <c r="U30" s="752">
        <f>T30*9</f>
        <v>9</v>
      </c>
      <c r="V30" s="752">
        <f>U30*5</f>
        <v>45</v>
      </c>
      <c r="W30" s="742"/>
    </row>
    <row r="31" spans="1:23" ht="90" customHeight="1" x14ac:dyDescent="0.3">
      <c r="A31" s="746"/>
      <c r="B31" s="747"/>
      <c r="C31" s="748"/>
      <c r="D31" s="359"/>
      <c r="E31" s="359"/>
      <c r="F31" s="359"/>
      <c r="G31" s="360"/>
      <c r="H31" s="360"/>
      <c r="I31" s="361" t="str">
        <f>IF(G31="","",IF(G31="ALTA",3,IF(G31="MEDIA",2,IF(G31="BAJA",1,""))))</f>
        <v/>
      </c>
      <c r="J31" s="361" t="str">
        <f>IF(H31="","",IF(H31="ALTO",3,IF(H31="MANEJABLE",2,IF(H31="NULO",1,""))))</f>
        <v/>
      </c>
      <c r="K31" s="362" t="str">
        <f>IF(OR(I31="",J31=""),"",I31*J31)</f>
        <v/>
      </c>
      <c r="L31" s="359"/>
      <c r="M31" s="359"/>
      <c r="N31" s="360"/>
      <c r="O31" s="361" t="str">
        <f t="shared" si="0"/>
        <v/>
      </c>
      <c r="P31" s="362" t="str">
        <f>IF(OR(K31="",O31=""),"",K31*O31)</f>
        <v/>
      </c>
      <c r="Q31" s="363" t="str">
        <f>IF(P31="","",(K31/9))</f>
        <v/>
      </c>
      <c r="R31" s="363" t="str">
        <f>IF(P31="","",(P31/45))</f>
        <v/>
      </c>
      <c r="S31" s="742"/>
      <c r="T31" s="752"/>
      <c r="U31" s="752"/>
      <c r="V31" s="752"/>
      <c r="W31" s="742"/>
    </row>
    <row r="32" spans="1:23" ht="90" customHeight="1" x14ac:dyDescent="0.3">
      <c r="A32" s="749"/>
      <c r="B32" s="750"/>
      <c r="C32" s="751"/>
      <c r="D32" s="359"/>
      <c r="E32" s="359"/>
      <c r="F32" s="359"/>
      <c r="G32" s="360"/>
      <c r="H32" s="360"/>
      <c r="I32" s="361" t="str">
        <f>IF(G32="","",IF(G32="ALTA",3,IF(G32="MEDIA",2,IF(G32="BAJA",1,""))))</f>
        <v/>
      </c>
      <c r="J32" s="361" t="str">
        <f>IF(H32="","",IF(H32="ALTO",3,IF(H32="MANEJABLE",2,IF(H32="NULO",1,""))))</f>
        <v/>
      </c>
      <c r="K32" s="362" t="str">
        <f>IF(OR(I32="",J32=""),"",I32*J32)</f>
        <v/>
      </c>
      <c r="L32" s="359"/>
      <c r="M32" s="359"/>
      <c r="N32" s="360"/>
      <c r="O32" s="361" t="str">
        <f t="shared" si="0"/>
        <v/>
      </c>
      <c r="P32" s="362" t="str">
        <f>IF(OR(K32="",O32=""),"",K32*O32)</f>
        <v/>
      </c>
      <c r="Q32" s="363" t="str">
        <f>IF(P32="","",(K32/9))</f>
        <v/>
      </c>
      <c r="R32" s="363" t="str">
        <f>IF(P32="","",(P32/45))</f>
        <v/>
      </c>
      <c r="S32" s="742"/>
      <c r="T32" s="752"/>
      <c r="U32" s="752"/>
      <c r="V32" s="752"/>
      <c r="W32" s="742"/>
    </row>
    <row r="33" spans="1:23" ht="27.75" x14ac:dyDescent="0.3">
      <c r="A33" s="358"/>
      <c r="B33" s="358"/>
      <c r="C33" s="358"/>
      <c r="D33" s="358"/>
      <c r="E33" s="358"/>
      <c r="F33" s="358"/>
      <c r="G33" s="358"/>
      <c r="H33" s="358"/>
      <c r="I33" s="358"/>
      <c r="J33" s="358"/>
      <c r="K33" s="358"/>
      <c r="L33" s="358"/>
      <c r="M33" s="358"/>
      <c r="N33" s="358"/>
      <c r="O33" s="358"/>
      <c r="P33" s="358"/>
      <c r="Q33" s="358"/>
      <c r="R33" s="358"/>
      <c r="S33" s="358"/>
      <c r="T33" s="358"/>
      <c r="U33" s="358"/>
      <c r="V33" s="358"/>
      <c r="W33" s="742"/>
    </row>
    <row r="34" spans="1:23" ht="90" customHeight="1" x14ac:dyDescent="0.3">
      <c r="A34" s="743" t="str">
        <f>[3]Regulac!A7</f>
        <v>7. PRODUCTOS DE INTERÉS SANITARIO SEGUROS</v>
      </c>
      <c r="B34" s="744"/>
      <c r="C34" s="745"/>
      <c r="D34" s="359" t="s">
        <v>362</v>
      </c>
      <c r="E34" s="359" t="s">
        <v>1000</v>
      </c>
      <c r="F34" s="359" t="s">
        <v>1001</v>
      </c>
      <c r="G34" s="360" t="s">
        <v>920</v>
      </c>
      <c r="H34" s="360" t="s">
        <v>913</v>
      </c>
      <c r="I34" s="361">
        <f>IF(G34="","",IF(G34="ALTA",3,IF(G34="MEDIA",2,IF(G34="BAJA",1,""))))</f>
        <v>3</v>
      </c>
      <c r="J34" s="361">
        <f>IF(H34="","",IF(H34="ALTO",3,IF(H34="MANEJABLE",2,IF(H34="NULO",1,""))))</f>
        <v>2</v>
      </c>
      <c r="K34" s="362">
        <f>IF(OR(I34="",J34=""),"",I34*J34)</f>
        <v>6</v>
      </c>
      <c r="L34" s="359" t="s">
        <v>921</v>
      </c>
      <c r="M34" s="370" t="s">
        <v>922</v>
      </c>
      <c r="N34" s="360" t="s">
        <v>916</v>
      </c>
      <c r="O34" s="361">
        <f t="shared" si="0"/>
        <v>3</v>
      </c>
      <c r="P34" s="362">
        <f>IF(OR(K34="",O34=""),"",K34*O34)</f>
        <v>18</v>
      </c>
      <c r="Q34" s="363">
        <f>IF(P34="","",(K34/9))</f>
        <v>0.66666666666666663</v>
      </c>
      <c r="R34" s="363">
        <f>IF(P34="","",(P34/45))</f>
        <v>0.4</v>
      </c>
      <c r="S34" s="741">
        <f>IF(T34=0,"",(SUM(K34:K36)/U34))</f>
        <v>0.55555555555555558</v>
      </c>
      <c r="T34" s="752">
        <f>COUNT(K34:K36)</f>
        <v>2</v>
      </c>
      <c r="U34" s="752">
        <f>T34*9</f>
        <v>18</v>
      </c>
      <c r="V34" s="752">
        <f>U34*5</f>
        <v>90</v>
      </c>
      <c r="W34" s="742"/>
    </row>
    <row r="35" spans="1:23" ht="90" customHeight="1" x14ac:dyDescent="0.3">
      <c r="A35" s="746"/>
      <c r="B35" s="747"/>
      <c r="C35" s="748"/>
      <c r="D35" s="359" t="s">
        <v>87</v>
      </c>
      <c r="E35" s="359" t="s">
        <v>1002</v>
      </c>
      <c r="F35" s="359" t="s">
        <v>937</v>
      </c>
      <c r="G35" s="360" t="s">
        <v>643</v>
      </c>
      <c r="H35" s="360" t="s">
        <v>913</v>
      </c>
      <c r="I35" s="361">
        <f>IF(G35="","",IF(G35="ALTA",3,IF(G35="MEDIA",2,IF(G35="BAJA",1,""))))</f>
        <v>2</v>
      </c>
      <c r="J35" s="361">
        <f>IF(H35="","",IF(H35="ALTO",3,IF(H35="MANEJABLE",2,IF(H35="NULO",1,""))))</f>
        <v>2</v>
      </c>
      <c r="K35" s="362">
        <f>IF(OR(I35="",J35=""),"",I35*J35)</f>
        <v>4</v>
      </c>
      <c r="L35" s="359" t="s">
        <v>1003</v>
      </c>
      <c r="M35" s="359" t="s">
        <v>930</v>
      </c>
      <c r="N35" s="360" t="s">
        <v>917</v>
      </c>
      <c r="O35" s="361">
        <f t="shared" si="0"/>
        <v>2</v>
      </c>
      <c r="P35" s="362">
        <f>IF(OR(K35="",O35=""),"",K35*O35)</f>
        <v>8</v>
      </c>
      <c r="Q35" s="363">
        <f>IF(P35="","",(K35/9))</f>
        <v>0.44444444444444442</v>
      </c>
      <c r="R35" s="363">
        <f>IF(P35="","",(P35/45))</f>
        <v>0.17777777777777778</v>
      </c>
      <c r="S35" s="742"/>
      <c r="T35" s="752"/>
      <c r="U35" s="752"/>
      <c r="V35" s="752"/>
      <c r="W35" s="742"/>
    </row>
    <row r="36" spans="1:23" ht="90" customHeight="1" x14ac:dyDescent="0.3">
      <c r="A36" s="749"/>
      <c r="B36" s="750"/>
      <c r="C36" s="751"/>
      <c r="D36" s="359"/>
      <c r="E36" s="359"/>
      <c r="F36" s="359"/>
      <c r="G36" s="360"/>
      <c r="H36" s="360"/>
      <c r="I36" s="361" t="str">
        <f>IF(G36="","",IF(G36="ALTA",3,IF(G36="MEDIA",2,IF(G36="BAJA",1,""))))</f>
        <v/>
      </c>
      <c r="J36" s="361" t="str">
        <f>IF(H36="","",IF(H36="ALTO",3,IF(H36="MANEJABLE",2,IF(H36="NULO",1,""))))</f>
        <v/>
      </c>
      <c r="K36" s="362" t="str">
        <f>IF(OR(I36="",J36=""),"",I36*J36)</f>
        <v/>
      </c>
      <c r="L36" s="359"/>
      <c r="M36" s="359"/>
      <c r="N36" s="360"/>
      <c r="O36" s="361" t="str">
        <f t="shared" si="0"/>
        <v/>
      </c>
      <c r="P36" s="362" t="str">
        <f>IF(OR(K36="",O36=""),"",K36*O36)</f>
        <v/>
      </c>
      <c r="Q36" s="363" t="str">
        <f>IF(P36="","",(K36/9))</f>
        <v/>
      </c>
      <c r="R36" s="363" t="str">
        <f>IF(P36="","",(P36/45))</f>
        <v/>
      </c>
      <c r="S36" s="742"/>
      <c r="T36" s="752"/>
      <c r="U36" s="752"/>
      <c r="V36" s="752"/>
      <c r="W36" s="742"/>
    </row>
    <row r="37" spans="1:23" ht="27.75" x14ac:dyDescent="0.3">
      <c r="A37" s="358"/>
      <c r="B37" s="358"/>
      <c r="C37" s="358"/>
      <c r="D37" s="358"/>
      <c r="E37" s="358"/>
      <c r="F37" s="358"/>
      <c r="G37" s="358"/>
      <c r="H37" s="358"/>
      <c r="I37" s="358"/>
      <c r="J37" s="358"/>
      <c r="K37" s="358"/>
      <c r="L37" s="358"/>
      <c r="M37" s="358"/>
      <c r="N37" s="358"/>
      <c r="O37" s="358"/>
      <c r="P37" s="358"/>
      <c r="Q37" s="358"/>
      <c r="R37" s="358"/>
      <c r="S37" s="358"/>
      <c r="T37" s="358"/>
      <c r="U37" s="358"/>
      <c r="V37" s="358"/>
      <c r="W37" s="742"/>
    </row>
    <row r="38" spans="1:23" ht="90" customHeight="1" x14ac:dyDescent="0.3">
      <c r="A38" s="743" t="str">
        <f>'[3]Tabaco '!A7</f>
        <v xml:space="preserve">8. REDUCCIÓN DEL  CONSUMO DE TABACO Y SUS EFECTOS NOCIVOS </v>
      </c>
      <c r="B38" s="744"/>
      <c r="C38" s="745"/>
      <c r="D38" s="359" t="s">
        <v>112</v>
      </c>
      <c r="E38" s="359" t="s">
        <v>936</v>
      </c>
      <c r="F38" s="359" t="s">
        <v>937</v>
      </c>
      <c r="G38" s="360" t="s">
        <v>920</v>
      </c>
      <c r="H38" s="360" t="s">
        <v>0</v>
      </c>
      <c r="I38" s="361">
        <f>IF(G38="","",IF(G38="ALTA",3,IF(G38="MEDIA",2,IF(G38="BAJA",1,""))))</f>
        <v>3</v>
      </c>
      <c r="J38" s="361">
        <f>IF(H38="","",IF(H38="ALTO",3,IF(H38="MANEJABLE",2,IF(H38="NULO",1,""))))</f>
        <v>3</v>
      </c>
      <c r="K38" s="362">
        <f>IF(OR(I38="",J38=""),"",I38*J38)</f>
        <v>9</v>
      </c>
      <c r="L38" s="359" t="s">
        <v>938</v>
      </c>
      <c r="M38" s="359" t="s">
        <v>939</v>
      </c>
      <c r="N38" s="360" t="s">
        <v>916</v>
      </c>
      <c r="O38" s="361">
        <f t="shared" si="0"/>
        <v>3</v>
      </c>
      <c r="P38" s="362">
        <f>IF(OR(K38="",O38=""),"",K38*O38)</f>
        <v>27</v>
      </c>
      <c r="Q38" s="363">
        <f>IF(P38="","",(K38/9))</f>
        <v>1</v>
      </c>
      <c r="R38" s="363">
        <f>IF(P38="","",(P38/45))</f>
        <v>0.6</v>
      </c>
      <c r="S38" s="741">
        <f>IF(T38=0,"",(SUM(K38:K40)/U38))</f>
        <v>1</v>
      </c>
      <c r="T38" s="752">
        <f>COUNT(K38:K40)</f>
        <v>1</v>
      </c>
      <c r="U38" s="752">
        <f>T38*9</f>
        <v>9</v>
      </c>
      <c r="V38" s="752">
        <f>U38*5</f>
        <v>45</v>
      </c>
      <c r="W38" s="742"/>
    </row>
    <row r="39" spans="1:23" ht="90" customHeight="1" x14ac:dyDescent="0.3">
      <c r="A39" s="746"/>
      <c r="B39" s="747"/>
      <c r="C39" s="748"/>
      <c r="D39" s="359"/>
      <c r="E39" s="359"/>
      <c r="F39" s="359"/>
      <c r="G39" s="360"/>
      <c r="H39" s="360"/>
      <c r="I39" s="361" t="str">
        <f>IF(G39="","",IF(G39="ALTA",3,IF(G39="MEDIA",2,IF(G39="BAJA",1,""))))</f>
        <v/>
      </c>
      <c r="J39" s="361" t="str">
        <f>IF(H39="","",IF(H39="ALTO",3,IF(H39="MANEJABLE",2,IF(H39="NULO",1,""))))</f>
        <v/>
      </c>
      <c r="K39" s="362" t="str">
        <f>IF(OR(I39="",J39=""),"",I39*J39)</f>
        <v/>
      </c>
      <c r="L39" s="359"/>
      <c r="M39" s="359"/>
      <c r="N39" s="360"/>
      <c r="O39" s="361" t="str">
        <f t="shared" si="0"/>
        <v/>
      </c>
      <c r="P39" s="362" t="str">
        <f>IF(OR(K39="",O39=""),"",K39*O39)</f>
        <v/>
      </c>
      <c r="Q39" s="363" t="str">
        <f>IF(P39="","",(K39/9))</f>
        <v/>
      </c>
      <c r="R39" s="363" t="str">
        <f>IF(P39="","",(P39/45))</f>
        <v/>
      </c>
      <c r="S39" s="742"/>
      <c r="T39" s="752"/>
      <c r="U39" s="752"/>
      <c r="V39" s="752"/>
      <c r="W39" s="742"/>
    </row>
    <row r="40" spans="1:23" ht="90" customHeight="1" x14ac:dyDescent="0.3">
      <c r="A40" s="749"/>
      <c r="B40" s="750"/>
      <c r="C40" s="751"/>
      <c r="D40" s="359"/>
      <c r="E40" s="359"/>
      <c r="F40" s="359"/>
      <c r="G40" s="360"/>
      <c r="H40" s="360"/>
      <c r="I40" s="361" t="str">
        <f>IF(G40="","",IF(G40="ALTA",3,IF(G40="MEDIA",2,IF(G40="BAJA",1,""))))</f>
        <v/>
      </c>
      <c r="J40" s="361" t="str">
        <f>IF(H40="","",IF(H40="ALTO",3,IF(H40="MANEJABLE",2,IF(H40="NULO",1,""))))</f>
        <v/>
      </c>
      <c r="K40" s="362" t="str">
        <f>IF(OR(I40="",J40=""),"",I40*J40)</f>
        <v/>
      </c>
      <c r="L40" s="359"/>
      <c r="M40" s="359"/>
      <c r="N40" s="360"/>
      <c r="O40" s="361" t="str">
        <f t="shared" si="0"/>
        <v/>
      </c>
      <c r="P40" s="362" t="str">
        <f>IF(OR(K40="",O40=""),"",K40*O40)</f>
        <v/>
      </c>
      <c r="Q40" s="363" t="str">
        <f>IF(P40="","",(K40/9))</f>
        <v/>
      </c>
      <c r="R40" s="363" t="str">
        <f>IF(P40="","",(P40/45))</f>
        <v/>
      </c>
      <c r="S40" s="742"/>
      <c r="T40" s="752"/>
      <c r="U40" s="752"/>
      <c r="V40" s="752"/>
      <c r="W40" s="742"/>
    </row>
    <row r="41" spans="1:23" ht="27.75" x14ac:dyDescent="0.3">
      <c r="A41" s="358"/>
      <c r="B41" s="358"/>
      <c r="C41" s="358"/>
      <c r="D41" s="358"/>
      <c r="E41" s="358"/>
      <c r="F41" s="358"/>
      <c r="G41" s="358"/>
      <c r="H41" s="358"/>
      <c r="I41" s="358"/>
      <c r="J41" s="358"/>
      <c r="K41" s="358"/>
      <c r="L41" s="358"/>
      <c r="M41" s="358"/>
      <c r="N41" s="358"/>
      <c r="O41" s="358"/>
      <c r="P41" s="358"/>
      <c r="Q41" s="358"/>
      <c r="R41" s="358"/>
      <c r="S41" s="358"/>
      <c r="T41" s="358"/>
      <c r="U41" s="358"/>
      <c r="V41" s="358"/>
      <c r="W41" s="742"/>
    </row>
    <row r="42" spans="1:23" ht="90" customHeight="1" x14ac:dyDescent="0.3">
      <c r="A42" s="743" t="str">
        <f>[3]DireccyConducc!A7</f>
        <v>9. DIRECCION Y CONDUCCIÓN EN SALUD</v>
      </c>
      <c r="B42" s="744"/>
      <c r="C42" s="745"/>
      <c r="D42" s="359" t="s">
        <v>87</v>
      </c>
      <c r="E42" s="359" t="s">
        <v>1004</v>
      </c>
      <c r="F42" s="359" t="s">
        <v>1005</v>
      </c>
      <c r="G42" s="360" t="s">
        <v>920</v>
      </c>
      <c r="H42" s="360" t="s">
        <v>913</v>
      </c>
      <c r="I42" s="361">
        <f>IF(G42="","",IF(G42="ALTA",3,IF(G42="MEDIA",2,IF(G42="BAJA",1,""))))</f>
        <v>3</v>
      </c>
      <c r="J42" s="361">
        <f>IF(H42="","",IF(H42="ALTO",3,IF(H42="MANEJABLE",2,IF(H42="NULO",1,""))))</f>
        <v>2</v>
      </c>
      <c r="K42" s="362">
        <f>IF(OR(I42="",J42=""),"",I42*J42)</f>
        <v>6</v>
      </c>
      <c r="L42" s="359" t="s">
        <v>1006</v>
      </c>
      <c r="M42" s="359" t="s">
        <v>1007</v>
      </c>
      <c r="N42" s="360" t="s">
        <v>917</v>
      </c>
      <c r="O42" s="361">
        <f t="shared" si="0"/>
        <v>2</v>
      </c>
      <c r="P42" s="362">
        <f>IF(OR(K42="",O42=""),"",K42*O42)</f>
        <v>12</v>
      </c>
      <c r="Q42" s="363">
        <f>IF(P42="","",(K42/9))</f>
        <v>0.66666666666666663</v>
      </c>
      <c r="R42" s="363">
        <f>IF(P42="","",(P42/45))</f>
        <v>0.26666666666666666</v>
      </c>
      <c r="S42" s="741">
        <f>IF(T42=0,"",(SUM(K42:K44)/U42))</f>
        <v>0.66666666666666663</v>
      </c>
      <c r="T42" s="752">
        <f>COUNT(K42:K44)</f>
        <v>2</v>
      </c>
      <c r="U42" s="752">
        <f>T42*9</f>
        <v>18</v>
      </c>
      <c r="V42" s="752">
        <f>U42*5</f>
        <v>90</v>
      </c>
      <c r="W42" s="742"/>
    </row>
    <row r="43" spans="1:23" ht="90" customHeight="1" x14ac:dyDescent="0.3">
      <c r="A43" s="746"/>
      <c r="B43" s="747"/>
      <c r="C43" s="748"/>
      <c r="D43" s="359" t="s">
        <v>112</v>
      </c>
      <c r="E43" s="359" t="s">
        <v>1008</v>
      </c>
      <c r="F43" s="359" t="s">
        <v>1005</v>
      </c>
      <c r="G43" s="360" t="s">
        <v>920</v>
      </c>
      <c r="H43" s="360" t="s">
        <v>913</v>
      </c>
      <c r="I43" s="361">
        <f>IF(G43="","",IF(G43="ALTA",3,IF(G43="MEDIA",2,IF(G43="BAJA",1,""))))</f>
        <v>3</v>
      </c>
      <c r="J43" s="361">
        <f>IF(H43="","",IF(H43="ALTO",3,IF(H43="MANEJABLE",2,IF(H43="NULO",1,""))))</f>
        <v>2</v>
      </c>
      <c r="K43" s="362">
        <f>IF(OR(I43="",J43=""),"",I43*J43)</f>
        <v>6</v>
      </c>
      <c r="L43" s="359" t="s">
        <v>938</v>
      </c>
      <c r="M43" s="359" t="s">
        <v>939</v>
      </c>
      <c r="N43" s="360" t="s">
        <v>916</v>
      </c>
      <c r="O43" s="361">
        <f t="shared" si="0"/>
        <v>3</v>
      </c>
      <c r="P43" s="362">
        <f>IF(OR(K43="",O43=""),"",K43*O43)</f>
        <v>18</v>
      </c>
      <c r="Q43" s="363">
        <f>IF(P43="","",(K43/9))</f>
        <v>0.66666666666666663</v>
      </c>
      <c r="R43" s="363">
        <f>IF(P43="","",(P43/45))</f>
        <v>0.4</v>
      </c>
      <c r="S43" s="742"/>
      <c r="T43" s="752"/>
      <c r="U43" s="752"/>
      <c r="V43" s="752"/>
      <c r="W43" s="742"/>
    </row>
    <row r="44" spans="1:23" ht="90" customHeight="1" x14ac:dyDescent="0.3">
      <c r="A44" s="749"/>
      <c r="B44" s="750"/>
      <c r="C44" s="751"/>
      <c r="D44" s="359"/>
      <c r="E44" s="359"/>
      <c r="F44" s="359"/>
      <c r="G44" s="360"/>
      <c r="H44" s="360"/>
      <c r="I44" s="361" t="str">
        <f>IF(G44="","",IF(G44="ALTA",3,IF(G44="MEDIA",2,IF(G44="BAJA",1,""))))</f>
        <v/>
      </c>
      <c r="J44" s="361" t="str">
        <f>IF(H44="","",IF(H44="ALTO",3,IF(H44="MANEJABLE",2,IF(H44="NULO",1,""))))</f>
        <v/>
      </c>
      <c r="K44" s="362" t="str">
        <f>IF(OR(I44="",J44=""),"",I44*J44)</f>
        <v/>
      </c>
      <c r="L44" s="359"/>
      <c r="M44" s="359"/>
      <c r="N44" s="360"/>
      <c r="O44" s="361" t="str">
        <f t="shared" si="0"/>
        <v/>
      </c>
      <c r="P44" s="362" t="str">
        <f>IF(OR(K44="",O44=""),"",K44*O44)</f>
        <v/>
      </c>
      <c r="Q44" s="363" t="str">
        <f>IF(P44="","",(K44/9))</f>
        <v/>
      </c>
      <c r="R44" s="363" t="str">
        <f>IF(P44="","",(P44/45))</f>
        <v/>
      </c>
      <c r="S44" s="742"/>
      <c r="T44" s="752"/>
      <c r="U44" s="752"/>
      <c r="V44" s="752"/>
      <c r="W44" s="742"/>
    </row>
    <row r="45" spans="1:23" ht="27.75" x14ac:dyDescent="0.3">
      <c r="A45" s="358"/>
      <c r="B45" s="358"/>
      <c r="C45" s="358"/>
      <c r="D45" s="358"/>
      <c r="E45" s="358"/>
      <c r="F45" s="358"/>
      <c r="G45" s="358"/>
      <c r="H45" s="358"/>
      <c r="I45" s="358"/>
      <c r="J45" s="358"/>
      <c r="K45" s="358"/>
      <c r="L45" s="358"/>
      <c r="M45" s="358"/>
      <c r="N45" s="358"/>
      <c r="O45" s="358"/>
      <c r="P45" s="358"/>
      <c r="Q45" s="358"/>
      <c r="R45" s="358"/>
      <c r="S45" s="358"/>
      <c r="T45" s="358"/>
      <c r="U45" s="358"/>
      <c r="V45" s="358"/>
      <c r="W45" s="742"/>
    </row>
    <row r="46" spans="1:23" ht="113.25" customHeight="1" x14ac:dyDescent="0.3">
      <c r="A46" s="743" t="str">
        <f>'[3]Gest. Institucional '!A7</f>
        <v>10. GESTIÓN INSTITUCIONAL</v>
      </c>
      <c r="B46" s="744"/>
      <c r="C46" s="745"/>
      <c r="D46" s="359" t="s">
        <v>362</v>
      </c>
      <c r="E46" s="359" t="s">
        <v>1009</v>
      </c>
      <c r="F46" s="359" t="s">
        <v>1010</v>
      </c>
      <c r="G46" s="360" t="s">
        <v>920</v>
      </c>
      <c r="H46" s="360" t="s">
        <v>913</v>
      </c>
      <c r="I46" s="361">
        <f>IF(G46="","",IF(G46="ALTA",3,IF(G46="MEDIA",2,IF(G46="BAJA",1,""))))</f>
        <v>3</v>
      </c>
      <c r="J46" s="361">
        <f>IF(H46="","",IF(H46="ALTO",3,IF(H46="MANEJABLE",2,IF(H46="NULO",1,""))))</f>
        <v>2</v>
      </c>
      <c r="K46" s="362">
        <f>IF(OR(I46="",J46=""),"",I46*J46)</f>
        <v>6</v>
      </c>
      <c r="L46" s="359" t="s">
        <v>1013</v>
      </c>
      <c r="M46" s="359" t="s">
        <v>1014</v>
      </c>
      <c r="N46" s="360" t="s">
        <v>916</v>
      </c>
      <c r="O46" s="361">
        <f t="shared" si="0"/>
        <v>3</v>
      </c>
      <c r="P46" s="362">
        <f>IF(OR(K46="",O46=""),"",K46*O46)</f>
        <v>18</v>
      </c>
      <c r="Q46" s="363">
        <f>IF(P46="","",(K46/9))</f>
        <v>0.66666666666666663</v>
      </c>
      <c r="R46" s="363">
        <f>IF(P46="","",(P46/45))</f>
        <v>0.4</v>
      </c>
      <c r="S46" s="741">
        <f>IF(T46=0,"",(SUM(K46:K48)/U46))</f>
        <v>0.77777777777777779</v>
      </c>
      <c r="T46" s="752">
        <f>COUNT(K46:K48)</f>
        <v>3</v>
      </c>
      <c r="U46" s="752">
        <f>T46*9</f>
        <v>27</v>
      </c>
      <c r="V46" s="752">
        <f>U46*5</f>
        <v>135</v>
      </c>
      <c r="W46" s="742"/>
    </row>
    <row r="47" spans="1:23" ht="90" customHeight="1" x14ac:dyDescent="0.3">
      <c r="A47" s="746"/>
      <c r="B47" s="747"/>
      <c r="C47" s="748"/>
      <c r="D47" s="359" t="s">
        <v>112</v>
      </c>
      <c r="E47" s="359" t="s">
        <v>1008</v>
      </c>
      <c r="F47" s="359" t="s">
        <v>1005</v>
      </c>
      <c r="G47" s="360" t="s">
        <v>920</v>
      </c>
      <c r="H47" s="360" t="s">
        <v>913</v>
      </c>
      <c r="I47" s="361">
        <f>IF(G47="","",IF(G47="ALTA",3,IF(G47="MEDIA",2,IF(G47="BAJA",1,""))))</f>
        <v>3</v>
      </c>
      <c r="J47" s="361">
        <f>IF(H47="","",IF(H47="ALTO",3,IF(H47="MANEJABLE",2,IF(H47="NULO",1,""))))</f>
        <v>2</v>
      </c>
      <c r="K47" s="362">
        <f>IF(OR(I47="",J47=""),"",I47*J47)</f>
        <v>6</v>
      </c>
      <c r="L47" s="359" t="s">
        <v>938</v>
      </c>
      <c r="M47" s="359" t="s">
        <v>939</v>
      </c>
      <c r="N47" s="360" t="s">
        <v>916</v>
      </c>
      <c r="O47" s="361">
        <f t="shared" si="0"/>
        <v>3</v>
      </c>
      <c r="P47" s="362">
        <f>IF(OR(K47="",O47=""),"",K47*O47)</f>
        <v>18</v>
      </c>
      <c r="Q47" s="363">
        <f>IF(P47="","",(K47/9))</f>
        <v>0.66666666666666663</v>
      </c>
      <c r="R47" s="363">
        <f>IF(P47="","",(P47/45))</f>
        <v>0.4</v>
      </c>
      <c r="S47" s="742"/>
      <c r="T47" s="752"/>
      <c r="U47" s="752"/>
      <c r="V47" s="752"/>
      <c r="W47" s="742"/>
    </row>
    <row r="48" spans="1:23" ht="108" customHeight="1" x14ac:dyDescent="0.3">
      <c r="A48" s="749"/>
      <c r="B48" s="750"/>
      <c r="C48" s="751"/>
      <c r="D48" s="359" t="s">
        <v>348</v>
      </c>
      <c r="E48" s="359" t="s">
        <v>1012</v>
      </c>
      <c r="F48" s="359" t="s">
        <v>1011</v>
      </c>
      <c r="G48" s="360" t="s">
        <v>920</v>
      </c>
      <c r="H48" s="360" t="s">
        <v>0</v>
      </c>
      <c r="I48" s="361">
        <f>IF(G48="","",IF(G48="ALTA",3,IF(G48="MEDIA",2,IF(G48="BAJA",1,""))))</f>
        <v>3</v>
      </c>
      <c r="J48" s="361">
        <f>IF(H48="","",IF(H48="ALTO",3,IF(H48="MANEJABLE",2,IF(H48="NULO",1,""))))</f>
        <v>3</v>
      </c>
      <c r="K48" s="362">
        <f>IF(OR(I48="",J48=""),"",I48*J48)</f>
        <v>9</v>
      </c>
      <c r="L48" s="359" t="s">
        <v>1015</v>
      </c>
      <c r="M48" s="359" t="s">
        <v>1014</v>
      </c>
      <c r="N48" s="360" t="s">
        <v>916</v>
      </c>
      <c r="O48" s="361">
        <f t="shared" si="0"/>
        <v>3</v>
      </c>
      <c r="P48" s="362">
        <f>IF(OR(K48="",O48=""),"",K48*O48)</f>
        <v>27</v>
      </c>
      <c r="Q48" s="363">
        <f>IF(P48="","",(K48/9))</f>
        <v>1</v>
      </c>
      <c r="R48" s="363">
        <f>IF(P48="","",(P48/45))</f>
        <v>0.6</v>
      </c>
      <c r="S48" s="742"/>
      <c r="T48" s="752"/>
      <c r="U48" s="752"/>
      <c r="V48" s="752"/>
      <c r="W48" s="742"/>
    </row>
    <row r="49" spans="1:23" ht="27.75" x14ac:dyDescent="0.3">
      <c r="A49" s="358"/>
      <c r="B49" s="358"/>
      <c r="C49" s="358"/>
      <c r="D49" s="358"/>
      <c r="E49" s="358"/>
      <c r="F49" s="358"/>
      <c r="G49" s="358"/>
      <c r="H49" s="358"/>
      <c r="I49" s="358"/>
      <c r="J49" s="358"/>
      <c r="K49" s="358"/>
      <c r="L49" s="358"/>
      <c r="M49" s="358"/>
      <c r="N49" s="358"/>
      <c r="O49" s="358"/>
      <c r="P49" s="358"/>
      <c r="Q49" s="358"/>
      <c r="R49" s="358"/>
      <c r="S49" s="358"/>
      <c r="T49" s="358"/>
      <c r="U49" s="358"/>
      <c r="V49" s="358"/>
      <c r="W49" s="742"/>
    </row>
    <row r="50" spans="1:23" ht="94.5" customHeight="1" x14ac:dyDescent="0.3">
      <c r="A50" s="743" t="str">
        <f>'[3]TI '!A7</f>
        <v>11. TECNOLOGÍAS DE LA INFORMACIÓN FORTALECIDAS</v>
      </c>
      <c r="B50" s="744"/>
      <c r="C50" s="745"/>
      <c r="D50" s="359" t="s">
        <v>365</v>
      </c>
      <c r="E50" s="359" t="s">
        <v>940</v>
      </c>
      <c r="F50" s="359" t="s">
        <v>941</v>
      </c>
      <c r="G50" s="360" t="s">
        <v>643</v>
      </c>
      <c r="H50" s="360" t="s">
        <v>913</v>
      </c>
      <c r="I50" s="361">
        <f>IF(G50="","",IF(G50="ALTA",3,IF(G50="MEDIA",2,IF(G50="BAJA",1,""))))</f>
        <v>2</v>
      </c>
      <c r="J50" s="361">
        <f>IF(H50="","",IF(H50="ALTO",3,IF(H50="MANEJABLE",2,IF(H50="NULO",1,""))))</f>
        <v>2</v>
      </c>
      <c r="K50" s="362">
        <f>IF(OR(I50="",J50=""),"",I50*J50)</f>
        <v>4</v>
      </c>
      <c r="L50" s="359" t="s">
        <v>943</v>
      </c>
      <c r="M50" s="359" t="s">
        <v>944</v>
      </c>
      <c r="N50" s="360" t="s">
        <v>916</v>
      </c>
      <c r="O50" s="361">
        <f t="shared" si="0"/>
        <v>3</v>
      </c>
      <c r="P50" s="362">
        <f>IF(OR(K50="",O50=""),"",K50*O50)</f>
        <v>12</v>
      </c>
      <c r="Q50" s="363">
        <f>IF(P50="","",(K50/9))</f>
        <v>0.44444444444444442</v>
      </c>
      <c r="R50" s="363">
        <f>IF(P50="","",(P50/45))</f>
        <v>0.26666666666666666</v>
      </c>
      <c r="S50" s="741">
        <f>IF(T50=0,"",(SUM(K50:K52)/U50))</f>
        <v>0.44444444444444442</v>
      </c>
      <c r="T50" s="752">
        <f>COUNT(K50:K52)</f>
        <v>2</v>
      </c>
      <c r="U50" s="752">
        <f>T50*9</f>
        <v>18</v>
      </c>
      <c r="V50" s="752">
        <f>U50*5</f>
        <v>90</v>
      </c>
      <c r="W50" s="742"/>
    </row>
    <row r="51" spans="1:23" ht="90" customHeight="1" x14ac:dyDescent="0.3">
      <c r="A51" s="746"/>
      <c r="B51" s="747"/>
      <c r="C51" s="748"/>
      <c r="D51" s="359" t="s">
        <v>112</v>
      </c>
      <c r="E51" s="359" t="s">
        <v>942</v>
      </c>
      <c r="F51" s="359" t="s">
        <v>941</v>
      </c>
      <c r="G51" s="360" t="s">
        <v>643</v>
      </c>
      <c r="H51" s="360" t="s">
        <v>913</v>
      </c>
      <c r="I51" s="361">
        <f>IF(G51="","",IF(G51="ALTA",3,IF(G51="MEDIA",2,IF(G51="BAJA",1,""))))</f>
        <v>2</v>
      </c>
      <c r="J51" s="361">
        <f>IF(H51="","",IF(H51="ALTO",3,IF(H51="MANEJABLE",2,IF(H51="NULO",1,""))))</f>
        <v>2</v>
      </c>
      <c r="K51" s="362">
        <f>IF(OR(I51="",J51=""),"",I51*J51)</f>
        <v>4</v>
      </c>
      <c r="L51" s="359" t="s">
        <v>943</v>
      </c>
      <c r="M51" s="359" t="s">
        <v>944</v>
      </c>
      <c r="N51" s="360" t="s">
        <v>916</v>
      </c>
      <c r="O51" s="361">
        <f t="shared" si="0"/>
        <v>3</v>
      </c>
      <c r="P51" s="362">
        <f>IF(OR(K51="",O51=""),"",K51*O51)</f>
        <v>12</v>
      </c>
      <c r="Q51" s="363">
        <f>IF(P51="","",(K51/9))</f>
        <v>0.44444444444444442</v>
      </c>
      <c r="R51" s="363">
        <f>IF(P51="","",(P51/45))</f>
        <v>0.26666666666666666</v>
      </c>
      <c r="S51" s="742"/>
      <c r="T51" s="752"/>
      <c r="U51" s="752"/>
      <c r="V51" s="752"/>
      <c r="W51" s="364"/>
    </row>
    <row r="52" spans="1:23" ht="90" customHeight="1" x14ac:dyDescent="0.3">
      <c r="A52" s="749"/>
      <c r="B52" s="750"/>
      <c r="C52" s="751"/>
      <c r="D52" s="359"/>
      <c r="E52" s="359"/>
      <c r="F52" s="359"/>
      <c r="G52" s="360"/>
      <c r="H52" s="360"/>
      <c r="I52" s="361" t="str">
        <f>IF(G52="","",IF(G52="ALTA",3,IF(G52="MEDIA",2,IF(G52="BAJA",1,""))))</f>
        <v/>
      </c>
      <c r="J52" s="361" t="str">
        <f>IF(H52="","",IF(H52="ALTO",3,IF(H52="MANEJABLE",2,IF(H52="NULO",1,""))))</f>
        <v/>
      </c>
      <c r="K52" s="362" t="str">
        <f>IF(OR(I52="",J52=""),"",I52*J52)</f>
        <v/>
      </c>
      <c r="L52" s="359"/>
      <c r="M52" s="359"/>
      <c r="N52" s="360"/>
      <c r="O52" s="361" t="str">
        <f t="shared" si="0"/>
        <v/>
      </c>
      <c r="P52" s="362" t="str">
        <f>IF(OR(K52="",O52=""),"",K52*O52)</f>
        <v/>
      </c>
      <c r="Q52" s="363" t="str">
        <f>IF(P52="","",(K52/9))</f>
        <v/>
      </c>
      <c r="R52" s="363" t="str">
        <f>IF(P52="","",(P52/45))</f>
        <v/>
      </c>
      <c r="S52" s="742"/>
      <c r="T52" s="752"/>
      <c r="U52" s="752"/>
      <c r="V52" s="752"/>
      <c r="W52" s="364"/>
    </row>
    <row r="53" spans="1:23" ht="4.5" customHeight="1" x14ac:dyDescent="0.3">
      <c r="A53" s="355"/>
      <c r="B53" s="356"/>
      <c r="C53" s="356"/>
      <c r="D53" s="356"/>
      <c r="E53" s="356"/>
      <c r="F53" s="356"/>
      <c r="G53" s="356"/>
      <c r="H53" s="356"/>
      <c r="I53" s="356"/>
      <c r="J53" s="356"/>
      <c r="K53" s="356"/>
      <c r="L53" s="356"/>
      <c r="M53" s="356"/>
      <c r="N53" s="356"/>
      <c r="O53" s="356"/>
      <c r="P53" s="356"/>
      <c r="Q53" s="356"/>
      <c r="R53" s="356"/>
      <c r="S53" s="356"/>
      <c r="T53" s="356"/>
      <c r="U53" s="356"/>
      <c r="V53" s="356"/>
      <c r="W53" s="357"/>
    </row>
    <row r="54" spans="1:23" ht="31.5" customHeight="1" x14ac:dyDescent="0.3">
      <c r="A54" s="753" t="s">
        <v>3</v>
      </c>
      <c r="B54" s="365"/>
      <c r="C54" s="753" t="s">
        <v>3</v>
      </c>
      <c r="D54" s="753" t="s">
        <v>3</v>
      </c>
      <c r="E54" s="753" t="s">
        <v>3</v>
      </c>
      <c r="F54" s="753" t="s">
        <v>3</v>
      </c>
      <c r="G54" s="366" t="s">
        <v>3</v>
      </c>
      <c r="H54" s="366" t="s">
        <v>3</v>
      </c>
      <c r="I54" s="366" t="s">
        <v>3</v>
      </c>
      <c r="J54" s="366" t="s">
        <v>3</v>
      </c>
      <c r="K54" s="366" t="s">
        <v>3</v>
      </c>
      <c r="L54" s="366" t="s">
        <v>3</v>
      </c>
      <c r="M54" s="366" t="s">
        <v>3</v>
      </c>
      <c r="N54" s="366" t="s">
        <v>3</v>
      </c>
      <c r="O54" s="366" t="s">
        <v>3</v>
      </c>
      <c r="P54" s="366" t="s">
        <v>3</v>
      </c>
      <c r="Q54" s="366" t="s">
        <v>3</v>
      </c>
      <c r="R54" s="366" t="s">
        <v>3</v>
      </c>
      <c r="S54" s="366" t="s">
        <v>3</v>
      </c>
      <c r="T54" s="367"/>
      <c r="U54" s="366" t="s">
        <v>3</v>
      </c>
      <c r="V54" s="366" t="s">
        <v>3</v>
      </c>
      <c r="W54" s="366" t="s">
        <v>3</v>
      </c>
    </row>
    <row r="55" spans="1:23" ht="18" x14ac:dyDescent="0.3">
      <c r="A55" s="754"/>
      <c r="B55" s="368"/>
      <c r="C55" s="754"/>
      <c r="D55" s="754"/>
      <c r="E55" s="754"/>
      <c r="F55" s="754"/>
      <c r="G55" s="369"/>
      <c r="H55" s="369"/>
      <c r="I55" s="369"/>
      <c r="J55" s="369"/>
      <c r="K55" s="369"/>
      <c r="L55" s="369"/>
      <c r="M55" s="369"/>
      <c r="N55" s="369"/>
      <c r="O55" s="369"/>
      <c r="P55" s="369"/>
      <c r="Q55" s="369"/>
      <c r="R55" s="369"/>
      <c r="S55" s="369"/>
      <c r="T55" s="367"/>
      <c r="U55" s="369"/>
      <c r="V55" s="369"/>
      <c r="W55" s="369"/>
    </row>
  </sheetData>
  <dataConsolidate/>
  <mergeCells count="76">
    <mergeCell ref="A50:C52"/>
    <mergeCell ref="S50:S52"/>
    <mergeCell ref="T50:T52"/>
    <mergeCell ref="U50:U52"/>
    <mergeCell ref="V50:V52"/>
    <mergeCell ref="A54:A55"/>
    <mergeCell ref="C54:C55"/>
    <mergeCell ref="D54:D55"/>
    <mergeCell ref="E54:E55"/>
    <mergeCell ref="F54:F55"/>
    <mergeCell ref="A42:C44"/>
    <mergeCell ref="S42:S44"/>
    <mergeCell ref="T42:T44"/>
    <mergeCell ref="U42:U44"/>
    <mergeCell ref="V42:V44"/>
    <mergeCell ref="A46:C48"/>
    <mergeCell ref="S46:S48"/>
    <mergeCell ref="T46:T48"/>
    <mergeCell ref="U46:U48"/>
    <mergeCell ref="V46:V48"/>
    <mergeCell ref="A34:C36"/>
    <mergeCell ref="S34:S36"/>
    <mergeCell ref="T34:T36"/>
    <mergeCell ref="U34:U36"/>
    <mergeCell ref="V34:V36"/>
    <mergeCell ref="A38:C40"/>
    <mergeCell ref="S38:S40"/>
    <mergeCell ref="T38:T40"/>
    <mergeCell ref="U38:U40"/>
    <mergeCell ref="V38:V40"/>
    <mergeCell ref="A26:C28"/>
    <mergeCell ref="S26:S28"/>
    <mergeCell ref="T26:T28"/>
    <mergeCell ref="U26:U28"/>
    <mergeCell ref="V26:V28"/>
    <mergeCell ref="A30:C32"/>
    <mergeCell ref="S30:S32"/>
    <mergeCell ref="T30:T32"/>
    <mergeCell ref="U30:U32"/>
    <mergeCell ref="V30:V32"/>
    <mergeCell ref="A22:C24"/>
    <mergeCell ref="S22:S24"/>
    <mergeCell ref="T22:T24"/>
    <mergeCell ref="U22:U24"/>
    <mergeCell ref="V22:V24"/>
    <mergeCell ref="W10:W50"/>
    <mergeCell ref="A14:C16"/>
    <mergeCell ref="S14:S16"/>
    <mergeCell ref="T14:T16"/>
    <mergeCell ref="U14:U16"/>
    <mergeCell ref="V14:V16"/>
    <mergeCell ref="A18:C20"/>
    <mergeCell ref="S18:S20"/>
    <mergeCell ref="T18:T20"/>
    <mergeCell ref="U18:U20"/>
    <mergeCell ref="A10:C12"/>
    <mergeCell ref="S10:S12"/>
    <mergeCell ref="T10:T12"/>
    <mergeCell ref="U10:U12"/>
    <mergeCell ref="V10:V12"/>
    <mergeCell ref="V18:V20"/>
    <mergeCell ref="A1:AE4"/>
    <mergeCell ref="A5:C7"/>
    <mergeCell ref="D5:D7"/>
    <mergeCell ref="E5:E7"/>
    <mergeCell ref="F5:F7"/>
    <mergeCell ref="G5:H5"/>
    <mergeCell ref="I5:J6"/>
    <mergeCell ref="K5:K6"/>
    <mergeCell ref="L5:L7"/>
    <mergeCell ref="M5:M7"/>
    <mergeCell ref="P5:P6"/>
    <mergeCell ref="Q5:Q6"/>
    <mergeCell ref="R5:R6"/>
    <mergeCell ref="W5:W6"/>
    <mergeCell ref="O6:O7"/>
  </mergeCells>
  <conditionalFormatting sqref="W10:W52">
    <cfRule type="cellIs" dxfId="143" priority="141" stopIfTrue="1" operator="between">
      <formula>#REF!</formula>
      <formula>#REF!</formula>
    </cfRule>
    <cfRule type="cellIs" dxfId="142" priority="142" stopIfTrue="1" operator="between">
      <formula>#REF!</formula>
      <formula>#REF!</formula>
    </cfRule>
    <cfRule type="cellIs" dxfId="141" priority="143" stopIfTrue="1" operator="between">
      <formula>#REF!</formula>
      <formula>#REF!</formula>
    </cfRule>
  </conditionalFormatting>
  <conditionalFormatting sqref="W10:W52 R10">
    <cfRule type="cellIs" dxfId="140" priority="138" stopIfTrue="1" operator="between">
      <formula>$Y$7</formula>
      <formula>$Z$7</formula>
    </cfRule>
    <cfRule type="cellIs" dxfId="139" priority="139" stopIfTrue="1" operator="between">
      <formula>$Y$6</formula>
      <formula>$Z$6</formula>
    </cfRule>
    <cfRule type="cellIs" dxfId="138" priority="140" stopIfTrue="1" operator="between">
      <formula>$Y$5</formula>
      <formula>$Z$5</formula>
    </cfRule>
  </conditionalFormatting>
  <conditionalFormatting sqref="J53:K53">
    <cfRule type="cellIs" dxfId="137" priority="137" stopIfTrue="1" operator="greaterThan">
      <formula>0</formula>
    </cfRule>
  </conditionalFormatting>
  <conditionalFormatting sqref="E53:G53">
    <cfRule type="cellIs" dxfId="136" priority="136" stopIfTrue="1" operator="greaterThan">
      <formula>0%</formula>
    </cfRule>
  </conditionalFormatting>
  <conditionalFormatting sqref="W10:W12">
    <cfRule type="cellIs" dxfId="135" priority="133" stopIfTrue="1" operator="between">
      <formula>#REF!</formula>
      <formula>#REF!</formula>
    </cfRule>
    <cfRule type="cellIs" dxfId="134" priority="134" stopIfTrue="1" operator="between">
      <formula>#REF!</formula>
      <formula>#REF!</formula>
    </cfRule>
    <cfRule type="cellIs" dxfId="133" priority="135" stopIfTrue="1" operator="between">
      <formula>#REF!</formula>
      <formula>#REF!</formula>
    </cfRule>
  </conditionalFormatting>
  <conditionalFormatting sqref="R11:R12">
    <cfRule type="cellIs" dxfId="132" priority="130" stopIfTrue="1" operator="between">
      <formula>$Y$7</formula>
      <formula>$Z$7</formula>
    </cfRule>
    <cfRule type="cellIs" dxfId="131" priority="131" stopIfTrue="1" operator="between">
      <formula>$Y$6</formula>
      <formula>$Z$6</formula>
    </cfRule>
    <cfRule type="cellIs" dxfId="130" priority="132" stopIfTrue="1" operator="between">
      <formula>$Y$5</formula>
      <formula>$Z$5</formula>
    </cfRule>
  </conditionalFormatting>
  <conditionalFormatting sqref="R14:R16">
    <cfRule type="cellIs" dxfId="129" priority="127" stopIfTrue="1" operator="between">
      <formula>$Y$7</formula>
      <formula>$Z$7</formula>
    </cfRule>
    <cfRule type="cellIs" dxfId="128" priority="128" stopIfTrue="1" operator="between">
      <formula>$Y$6</formula>
      <formula>$Z$6</formula>
    </cfRule>
    <cfRule type="cellIs" dxfId="127" priority="129" stopIfTrue="1" operator="between">
      <formula>$Y$5</formula>
      <formula>$Z$5</formula>
    </cfRule>
  </conditionalFormatting>
  <conditionalFormatting sqref="R18:R20">
    <cfRule type="cellIs" dxfId="126" priority="124" stopIfTrue="1" operator="between">
      <formula>$Y$7</formula>
      <formula>$Z$7</formula>
    </cfRule>
    <cfRule type="cellIs" dxfId="125" priority="125" stopIfTrue="1" operator="between">
      <formula>$Y$6</formula>
      <formula>$Z$6</formula>
    </cfRule>
    <cfRule type="cellIs" dxfId="124" priority="126" stopIfTrue="1" operator="between">
      <formula>$Y$5</formula>
      <formula>$Z$5</formula>
    </cfRule>
  </conditionalFormatting>
  <conditionalFormatting sqref="R22:R24">
    <cfRule type="cellIs" dxfId="123" priority="121" stopIfTrue="1" operator="between">
      <formula>$Y$7</formula>
      <formula>$Z$7</formula>
    </cfRule>
    <cfRule type="cellIs" dxfId="122" priority="122" stopIfTrue="1" operator="between">
      <formula>$Y$6</formula>
      <formula>$Z$6</formula>
    </cfRule>
    <cfRule type="cellIs" dxfId="121" priority="123" stopIfTrue="1" operator="between">
      <formula>$Y$5</formula>
      <formula>$Z$5</formula>
    </cfRule>
  </conditionalFormatting>
  <conditionalFormatting sqref="R26:R28">
    <cfRule type="cellIs" dxfId="120" priority="118" stopIfTrue="1" operator="between">
      <formula>$Y$7</formula>
      <formula>$Z$7</formula>
    </cfRule>
    <cfRule type="cellIs" dxfId="119" priority="119" stopIfTrue="1" operator="between">
      <formula>$Y$6</formula>
      <formula>$Z$6</formula>
    </cfRule>
    <cfRule type="cellIs" dxfId="118" priority="120" stopIfTrue="1" operator="between">
      <formula>$Y$5</formula>
      <formula>$Z$5</formula>
    </cfRule>
  </conditionalFormatting>
  <conditionalFormatting sqref="R30:R32">
    <cfRule type="cellIs" dxfId="117" priority="115" stopIfTrue="1" operator="between">
      <formula>$Y$7</formula>
      <formula>$Z$7</formula>
    </cfRule>
    <cfRule type="cellIs" dxfId="116" priority="116" stopIfTrue="1" operator="between">
      <formula>$Y$6</formula>
      <formula>$Z$6</formula>
    </cfRule>
    <cfRule type="cellIs" dxfId="115" priority="117" stopIfTrue="1" operator="between">
      <formula>$Y$5</formula>
      <formula>$Z$5</formula>
    </cfRule>
  </conditionalFormatting>
  <conditionalFormatting sqref="R34:R36">
    <cfRule type="cellIs" dxfId="114" priority="112" stopIfTrue="1" operator="between">
      <formula>$Y$7</formula>
      <formula>$Z$7</formula>
    </cfRule>
    <cfRule type="cellIs" dxfId="113" priority="113" stopIfTrue="1" operator="between">
      <formula>$Y$6</formula>
      <formula>$Z$6</formula>
    </cfRule>
    <cfRule type="cellIs" dxfId="112" priority="114" stopIfTrue="1" operator="between">
      <formula>$Y$5</formula>
      <formula>$Z$5</formula>
    </cfRule>
  </conditionalFormatting>
  <conditionalFormatting sqref="R38:R40">
    <cfRule type="cellIs" dxfId="111" priority="109" stopIfTrue="1" operator="between">
      <formula>$Y$7</formula>
      <formula>$Z$7</formula>
    </cfRule>
    <cfRule type="cellIs" dxfId="110" priority="110" stopIfTrue="1" operator="between">
      <formula>$Y$6</formula>
      <formula>$Z$6</formula>
    </cfRule>
    <cfRule type="cellIs" dxfId="109" priority="111" stopIfTrue="1" operator="between">
      <formula>$Y$5</formula>
      <formula>$Z$5</formula>
    </cfRule>
  </conditionalFormatting>
  <conditionalFormatting sqref="R42:R44">
    <cfRule type="cellIs" dxfId="108" priority="106" stopIfTrue="1" operator="between">
      <formula>$Y$7</formula>
      <formula>$Z$7</formula>
    </cfRule>
    <cfRule type="cellIs" dxfId="107" priority="107" stopIfTrue="1" operator="between">
      <formula>$Y$6</formula>
      <formula>$Z$6</formula>
    </cfRule>
    <cfRule type="cellIs" dxfId="106" priority="108" stopIfTrue="1" operator="between">
      <formula>$Y$5</formula>
      <formula>$Z$5</formula>
    </cfRule>
  </conditionalFormatting>
  <conditionalFormatting sqref="R46:R48">
    <cfRule type="cellIs" dxfId="105" priority="103" stopIfTrue="1" operator="between">
      <formula>$Y$7</formula>
      <formula>$Z$7</formula>
    </cfRule>
    <cfRule type="cellIs" dxfId="104" priority="104" stopIfTrue="1" operator="between">
      <formula>$Y$6</formula>
      <formula>$Z$6</formula>
    </cfRule>
    <cfRule type="cellIs" dxfId="103" priority="105" stopIfTrue="1" operator="between">
      <formula>$Y$5</formula>
      <formula>$Z$5</formula>
    </cfRule>
  </conditionalFormatting>
  <conditionalFormatting sqref="R50:R52">
    <cfRule type="cellIs" dxfId="102" priority="100" stopIfTrue="1" operator="between">
      <formula>$Y$7</formula>
      <formula>$Z$7</formula>
    </cfRule>
    <cfRule type="cellIs" dxfId="101" priority="101" stopIfTrue="1" operator="between">
      <formula>$Y$6</formula>
      <formula>$Z$6</formula>
    </cfRule>
    <cfRule type="cellIs" dxfId="100" priority="102" stopIfTrue="1" operator="between">
      <formula>$Y$5</formula>
      <formula>$Z$5</formula>
    </cfRule>
  </conditionalFormatting>
  <conditionalFormatting sqref="S10:S12">
    <cfRule type="cellIs" dxfId="99" priority="97" stopIfTrue="1" operator="between">
      <formula>#REF!</formula>
      <formula>#REF!</formula>
    </cfRule>
    <cfRule type="cellIs" dxfId="98" priority="98" stopIfTrue="1" operator="between">
      <formula>#REF!</formula>
      <formula>#REF!</formula>
    </cfRule>
    <cfRule type="cellIs" dxfId="97" priority="99" stopIfTrue="1" operator="between">
      <formula>#REF!</formula>
      <formula>#REF!</formula>
    </cfRule>
  </conditionalFormatting>
  <conditionalFormatting sqref="S10:S12">
    <cfRule type="cellIs" dxfId="96" priority="94" stopIfTrue="1" operator="between">
      <formula>$Y$7</formula>
      <formula>$Z$7</formula>
    </cfRule>
    <cfRule type="cellIs" dxfId="95" priority="95" stopIfTrue="1" operator="between">
      <formula>$Y$6</formula>
      <formula>$Z$6</formula>
    </cfRule>
    <cfRule type="cellIs" dxfId="94" priority="96" stopIfTrue="1" operator="between">
      <formula>$Y$5</formula>
      <formula>$Z$5</formula>
    </cfRule>
  </conditionalFormatting>
  <conditionalFormatting sqref="S10:S12">
    <cfRule type="cellIs" dxfId="93" priority="91" stopIfTrue="1" operator="between">
      <formula>#REF!</formula>
      <formula>#REF!</formula>
    </cfRule>
    <cfRule type="cellIs" dxfId="92" priority="92" stopIfTrue="1" operator="between">
      <formula>#REF!</formula>
      <formula>#REF!</formula>
    </cfRule>
    <cfRule type="cellIs" dxfId="91" priority="93" stopIfTrue="1" operator="between">
      <formula>#REF!</formula>
      <formula>#REF!</formula>
    </cfRule>
  </conditionalFormatting>
  <conditionalFormatting sqref="S14:S16">
    <cfRule type="cellIs" dxfId="90" priority="88" stopIfTrue="1" operator="between">
      <formula>#REF!</formula>
      <formula>#REF!</formula>
    </cfRule>
    <cfRule type="cellIs" dxfId="89" priority="89" stopIfTrue="1" operator="between">
      <formula>#REF!</formula>
      <formula>#REF!</formula>
    </cfRule>
    <cfRule type="cellIs" dxfId="88" priority="90" stopIfTrue="1" operator="between">
      <formula>#REF!</formula>
      <formula>#REF!</formula>
    </cfRule>
  </conditionalFormatting>
  <conditionalFormatting sqref="S14:S16">
    <cfRule type="cellIs" dxfId="87" priority="85" stopIfTrue="1" operator="between">
      <formula>$Y$7</formula>
      <formula>$Z$7</formula>
    </cfRule>
    <cfRule type="cellIs" dxfId="86" priority="86" stopIfTrue="1" operator="between">
      <formula>$Y$6</formula>
      <formula>$Z$6</formula>
    </cfRule>
    <cfRule type="cellIs" dxfId="85" priority="87" stopIfTrue="1" operator="between">
      <formula>$Y$5</formula>
      <formula>$Z$5</formula>
    </cfRule>
  </conditionalFormatting>
  <conditionalFormatting sqref="S14:S16">
    <cfRule type="cellIs" dxfId="84" priority="82" stopIfTrue="1" operator="between">
      <formula>#REF!</formula>
      <formula>#REF!</formula>
    </cfRule>
    <cfRule type="cellIs" dxfId="83" priority="83" stopIfTrue="1" operator="between">
      <formula>#REF!</formula>
      <formula>#REF!</formula>
    </cfRule>
    <cfRule type="cellIs" dxfId="82" priority="84" stopIfTrue="1" operator="between">
      <formula>#REF!</formula>
      <formula>#REF!</formula>
    </cfRule>
  </conditionalFormatting>
  <conditionalFormatting sqref="S18:S20">
    <cfRule type="cellIs" dxfId="81" priority="79" stopIfTrue="1" operator="between">
      <formula>#REF!</formula>
      <formula>#REF!</formula>
    </cfRule>
    <cfRule type="cellIs" dxfId="80" priority="80" stopIfTrue="1" operator="between">
      <formula>#REF!</formula>
      <formula>#REF!</formula>
    </cfRule>
    <cfRule type="cellIs" dxfId="79" priority="81" stopIfTrue="1" operator="between">
      <formula>#REF!</formula>
      <formula>#REF!</formula>
    </cfRule>
  </conditionalFormatting>
  <conditionalFormatting sqref="S18:S20">
    <cfRule type="cellIs" dxfId="78" priority="76" stopIfTrue="1" operator="between">
      <formula>$Y$7</formula>
      <formula>$Z$7</formula>
    </cfRule>
    <cfRule type="cellIs" dxfId="77" priority="77" stopIfTrue="1" operator="between">
      <formula>$Y$6</formula>
      <formula>$Z$6</formula>
    </cfRule>
    <cfRule type="cellIs" dxfId="76" priority="78" stopIfTrue="1" operator="between">
      <formula>$Y$5</formula>
      <formula>$Z$5</formula>
    </cfRule>
  </conditionalFormatting>
  <conditionalFormatting sqref="S18:S20">
    <cfRule type="cellIs" dxfId="75" priority="73" stopIfTrue="1" operator="between">
      <formula>#REF!</formula>
      <formula>#REF!</formula>
    </cfRule>
    <cfRule type="cellIs" dxfId="74" priority="74" stopIfTrue="1" operator="between">
      <formula>#REF!</formula>
      <formula>#REF!</formula>
    </cfRule>
    <cfRule type="cellIs" dxfId="73" priority="75" stopIfTrue="1" operator="between">
      <formula>#REF!</formula>
      <formula>#REF!</formula>
    </cfRule>
  </conditionalFormatting>
  <conditionalFormatting sqref="S22:S24">
    <cfRule type="cellIs" dxfId="72" priority="70" stopIfTrue="1" operator="between">
      <formula>#REF!</formula>
      <formula>#REF!</formula>
    </cfRule>
    <cfRule type="cellIs" dxfId="71" priority="71" stopIfTrue="1" operator="between">
      <formula>#REF!</formula>
      <formula>#REF!</formula>
    </cfRule>
    <cfRule type="cellIs" dxfId="70" priority="72" stopIfTrue="1" operator="between">
      <formula>#REF!</formula>
      <formula>#REF!</formula>
    </cfRule>
  </conditionalFormatting>
  <conditionalFormatting sqref="S22:S24">
    <cfRule type="cellIs" dxfId="69" priority="67" stopIfTrue="1" operator="between">
      <formula>$Y$7</formula>
      <formula>$Z$7</formula>
    </cfRule>
    <cfRule type="cellIs" dxfId="68" priority="68" stopIfTrue="1" operator="between">
      <formula>$Y$6</formula>
      <formula>$Z$6</formula>
    </cfRule>
    <cfRule type="cellIs" dxfId="67" priority="69" stopIfTrue="1" operator="between">
      <formula>$Y$5</formula>
      <formula>$Z$5</formula>
    </cfRule>
  </conditionalFormatting>
  <conditionalFormatting sqref="S22:S24">
    <cfRule type="cellIs" dxfId="66" priority="64" stopIfTrue="1" operator="between">
      <formula>#REF!</formula>
      <formula>#REF!</formula>
    </cfRule>
    <cfRule type="cellIs" dxfId="65" priority="65" stopIfTrue="1" operator="between">
      <formula>#REF!</formula>
      <formula>#REF!</formula>
    </cfRule>
    <cfRule type="cellIs" dxfId="64" priority="66" stopIfTrue="1" operator="between">
      <formula>#REF!</formula>
      <formula>#REF!</formula>
    </cfRule>
  </conditionalFormatting>
  <conditionalFormatting sqref="S26:S28">
    <cfRule type="cellIs" dxfId="63" priority="61" stopIfTrue="1" operator="between">
      <formula>#REF!</formula>
      <formula>#REF!</formula>
    </cfRule>
    <cfRule type="cellIs" dxfId="62" priority="62" stopIfTrue="1" operator="between">
      <formula>#REF!</formula>
      <formula>#REF!</formula>
    </cfRule>
    <cfRule type="cellIs" dxfId="61" priority="63" stopIfTrue="1" operator="between">
      <formula>#REF!</formula>
      <formula>#REF!</formula>
    </cfRule>
  </conditionalFormatting>
  <conditionalFormatting sqref="S26:S28">
    <cfRule type="cellIs" dxfId="60" priority="58" stopIfTrue="1" operator="between">
      <formula>$Y$7</formula>
      <formula>$Z$7</formula>
    </cfRule>
    <cfRule type="cellIs" dxfId="59" priority="59" stopIfTrue="1" operator="between">
      <formula>$Y$6</formula>
      <formula>$Z$6</formula>
    </cfRule>
    <cfRule type="cellIs" dxfId="58" priority="60" stopIfTrue="1" operator="between">
      <formula>$Y$5</formula>
      <formula>$Z$5</formula>
    </cfRule>
  </conditionalFormatting>
  <conditionalFormatting sqref="S26:S28">
    <cfRule type="cellIs" dxfId="57" priority="55" stopIfTrue="1" operator="between">
      <formula>#REF!</formula>
      <formula>#REF!</formula>
    </cfRule>
    <cfRule type="cellIs" dxfId="56" priority="56" stopIfTrue="1" operator="between">
      <formula>#REF!</formula>
      <formula>#REF!</formula>
    </cfRule>
    <cfRule type="cellIs" dxfId="55" priority="57" stopIfTrue="1" operator="between">
      <formula>#REF!</formula>
      <formula>#REF!</formula>
    </cfRule>
  </conditionalFormatting>
  <conditionalFormatting sqref="S30:S32">
    <cfRule type="cellIs" dxfId="54" priority="52" stopIfTrue="1" operator="between">
      <formula>#REF!</formula>
      <formula>#REF!</formula>
    </cfRule>
    <cfRule type="cellIs" dxfId="53" priority="53" stopIfTrue="1" operator="between">
      <formula>#REF!</formula>
      <formula>#REF!</formula>
    </cfRule>
    <cfRule type="cellIs" dxfId="52" priority="54" stopIfTrue="1" operator="between">
      <formula>#REF!</formula>
      <formula>#REF!</formula>
    </cfRule>
  </conditionalFormatting>
  <conditionalFormatting sqref="S30:S32">
    <cfRule type="cellIs" dxfId="51" priority="49" stopIfTrue="1" operator="between">
      <formula>$Y$7</formula>
      <formula>$Z$7</formula>
    </cfRule>
    <cfRule type="cellIs" dxfId="50" priority="50" stopIfTrue="1" operator="between">
      <formula>$Y$6</formula>
      <formula>$Z$6</formula>
    </cfRule>
    <cfRule type="cellIs" dxfId="49" priority="51" stopIfTrue="1" operator="between">
      <formula>$Y$5</formula>
      <formula>$Z$5</formula>
    </cfRule>
  </conditionalFormatting>
  <conditionalFormatting sqref="S30:S32">
    <cfRule type="cellIs" dxfId="48" priority="46" stopIfTrue="1" operator="between">
      <formula>#REF!</formula>
      <formula>#REF!</formula>
    </cfRule>
    <cfRule type="cellIs" dxfId="47" priority="47" stopIfTrue="1" operator="between">
      <formula>#REF!</formula>
      <formula>#REF!</formula>
    </cfRule>
    <cfRule type="cellIs" dxfId="46" priority="48" stopIfTrue="1" operator="between">
      <formula>#REF!</formula>
      <formula>#REF!</formula>
    </cfRule>
  </conditionalFormatting>
  <conditionalFormatting sqref="S34:S36">
    <cfRule type="cellIs" dxfId="45" priority="43" stopIfTrue="1" operator="between">
      <formula>#REF!</formula>
      <formula>#REF!</formula>
    </cfRule>
    <cfRule type="cellIs" dxfId="44" priority="44" stopIfTrue="1" operator="between">
      <formula>#REF!</formula>
      <formula>#REF!</formula>
    </cfRule>
    <cfRule type="cellIs" dxfId="43" priority="45" stopIfTrue="1" operator="between">
      <formula>#REF!</formula>
      <formula>#REF!</formula>
    </cfRule>
  </conditionalFormatting>
  <conditionalFormatting sqref="S34:S36">
    <cfRule type="cellIs" dxfId="42" priority="40" stopIfTrue="1" operator="between">
      <formula>$Y$7</formula>
      <formula>$Z$7</formula>
    </cfRule>
    <cfRule type="cellIs" dxfId="41" priority="41" stopIfTrue="1" operator="between">
      <formula>$Y$6</formula>
      <formula>$Z$6</formula>
    </cfRule>
    <cfRule type="cellIs" dxfId="40" priority="42" stopIfTrue="1" operator="between">
      <formula>$Y$5</formula>
      <formula>$Z$5</formula>
    </cfRule>
  </conditionalFormatting>
  <conditionalFormatting sqref="S34:S36">
    <cfRule type="cellIs" dxfId="39" priority="37" stopIfTrue="1" operator="between">
      <formula>#REF!</formula>
      <formula>#REF!</formula>
    </cfRule>
    <cfRule type="cellIs" dxfId="38" priority="38" stopIfTrue="1" operator="between">
      <formula>#REF!</formula>
      <formula>#REF!</formula>
    </cfRule>
    <cfRule type="cellIs" dxfId="37" priority="39" stopIfTrue="1" operator="between">
      <formula>#REF!</formula>
      <formula>#REF!</formula>
    </cfRule>
  </conditionalFormatting>
  <conditionalFormatting sqref="S38:S40">
    <cfRule type="cellIs" dxfId="36" priority="34" stopIfTrue="1" operator="between">
      <formula>#REF!</formula>
      <formula>#REF!</formula>
    </cfRule>
    <cfRule type="cellIs" dxfId="35" priority="35" stopIfTrue="1" operator="between">
      <formula>#REF!</formula>
      <formula>#REF!</formula>
    </cfRule>
    <cfRule type="cellIs" dxfId="34" priority="36" stopIfTrue="1" operator="between">
      <formula>#REF!</formula>
      <formula>#REF!</formula>
    </cfRule>
  </conditionalFormatting>
  <conditionalFormatting sqref="S38:S40">
    <cfRule type="cellIs" dxfId="33" priority="31" stopIfTrue="1" operator="between">
      <formula>$Y$7</formula>
      <formula>$Z$7</formula>
    </cfRule>
    <cfRule type="cellIs" dxfId="32" priority="32" stopIfTrue="1" operator="between">
      <formula>$Y$6</formula>
      <formula>$Z$6</formula>
    </cfRule>
    <cfRule type="cellIs" dxfId="31" priority="33" stopIfTrue="1" operator="between">
      <formula>$Y$5</formula>
      <formula>$Z$5</formula>
    </cfRule>
  </conditionalFormatting>
  <conditionalFormatting sqref="S38:S40">
    <cfRule type="cellIs" dxfId="30" priority="28" stopIfTrue="1" operator="between">
      <formula>#REF!</formula>
      <formula>#REF!</formula>
    </cfRule>
    <cfRule type="cellIs" dxfId="29" priority="29" stopIfTrue="1" operator="between">
      <formula>#REF!</formula>
      <formula>#REF!</formula>
    </cfRule>
    <cfRule type="cellIs" dxfId="28" priority="30" stopIfTrue="1" operator="between">
      <formula>#REF!</formula>
      <formula>#REF!</formula>
    </cfRule>
  </conditionalFormatting>
  <conditionalFormatting sqref="S42:S44">
    <cfRule type="cellIs" dxfId="27" priority="25" stopIfTrue="1" operator="between">
      <formula>#REF!</formula>
      <formula>#REF!</formula>
    </cfRule>
    <cfRule type="cellIs" dxfId="26" priority="26" stopIfTrue="1" operator="between">
      <formula>#REF!</formula>
      <formula>#REF!</formula>
    </cfRule>
    <cfRule type="cellIs" dxfId="25" priority="27" stopIfTrue="1" operator="between">
      <formula>#REF!</formula>
      <formula>#REF!</formula>
    </cfRule>
  </conditionalFormatting>
  <conditionalFormatting sqref="S42:S44">
    <cfRule type="cellIs" dxfId="24" priority="22" stopIfTrue="1" operator="between">
      <formula>$Y$7</formula>
      <formula>$Z$7</formula>
    </cfRule>
    <cfRule type="cellIs" dxfId="23" priority="23" stopIfTrue="1" operator="between">
      <formula>$Y$6</formula>
      <formula>$Z$6</formula>
    </cfRule>
    <cfRule type="cellIs" dxfId="22" priority="24" stopIfTrue="1" operator="between">
      <formula>$Y$5</formula>
      <formula>$Z$5</formula>
    </cfRule>
  </conditionalFormatting>
  <conditionalFormatting sqref="S42:S44">
    <cfRule type="cellIs" dxfId="21" priority="19" stopIfTrue="1" operator="between">
      <formula>#REF!</formula>
      <formula>#REF!</formula>
    </cfRule>
    <cfRule type="cellIs" dxfId="20" priority="20" stopIfTrue="1" operator="between">
      <formula>#REF!</formula>
      <formula>#REF!</formula>
    </cfRule>
    <cfRule type="cellIs" dxfId="19" priority="21" stopIfTrue="1" operator="between">
      <formula>#REF!</formula>
      <formula>#REF!</formula>
    </cfRule>
  </conditionalFormatting>
  <conditionalFormatting sqref="S46:S48">
    <cfRule type="cellIs" dxfId="18" priority="16" stopIfTrue="1" operator="between">
      <formula>#REF!</formula>
      <formula>#REF!</formula>
    </cfRule>
    <cfRule type="cellIs" dxfId="17" priority="17" stopIfTrue="1" operator="between">
      <formula>#REF!</formula>
      <formula>#REF!</formula>
    </cfRule>
    <cfRule type="cellIs" dxfId="16" priority="18" stopIfTrue="1" operator="between">
      <formula>#REF!</formula>
      <formula>#REF!</formula>
    </cfRule>
  </conditionalFormatting>
  <conditionalFormatting sqref="S46:S48">
    <cfRule type="cellIs" dxfId="15" priority="13" stopIfTrue="1" operator="between">
      <formula>$Y$7</formula>
      <formula>$Z$7</formula>
    </cfRule>
    <cfRule type="cellIs" dxfId="14" priority="14" stopIfTrue="1" operator="between">
      <formula>$Y$6</formula>
      <formula>$Z$6</formula>
    </cfRule>
    <cfRule type="cellIs" dxfId="13" priority="15" stopIfTrue="1" operator="between">
      <formula>$Y$5</formula>
      <formula>$Z$5</formula>
    </cfRule>
  </conditionalFormatting>
  <conditionalFormatting sqref="S46:S48">
    <cfRule type="cellIs" dxfId="12" priority="10" stopIfTrue="1" operator="between">
      <formula>#REF!</formula>
      <formula>#REF!</formula>
    </cfRule>
    <cfRule type="cellIs" dxfId="11" priority="11" stopIfTrue="1" operator="between">
      <formula>#REF!</formula>
      <formula>#REF!</formula>
    </cfRule>
    <cfRule type="cellIs" dxfId="10" priority="12" stopIfTrue="1" operator="between">
      <formula>#REF!</formula>
      <formula>#REF!</formula>
    </cfRule>
  </conditionalFormatting>
  <conditionalFormatting sqref="S50:S52">
    <cfRule type="cellIs" dxfId="9" priority="7" stopIfTrue="1" operator="between">
      <formula>#REF!</formula>
      <formula>#REF!</formula>
    </cfRule>
    <cfRule type="cellIs" dxfId="8" priority="8" stopIfTrue="1" operator="between">
      <formula>#REF!</formula>
      <formula>#REF!</formula>
    </cfRule>
    <cfRule type="cellIs" dxfId="7" priority="9" stopIfTrue="1" operator="between">
      <formula>#REF!</formula>
      <formula>#REF!</formula>
    </cfRule>
  </conditionalFormatting>
  <conditionalFormatting sqref="S50:S52">
    <cfRule type="cellIs" dxfId="6" priority="4" stopIfTrue="1" operator="between">
      <formula>$Y$7</formula>
      <formula>$Z$7</formula>
    </cfRule>
    <cfRule type="cellIs" dxfId="5" priority="5" stopIfTrue="1" operator="between">
      <formula>$Y$6</formula>
      <formula>$Z$6</formula>
    </cfRule>
    <cfRule type="cellIs" dxfId="4" priority="6" stopIfTrue="1" operator="between">
      <formula>$Y$5</formula>
      <formula>$Z$5</formula>
    </cfRule>
  </conditionalFormatting>
  <conditionalFormatting sqref="S50:S52">
    <cfRule type="cellIs" dxfId="3" priority="1" stopIfTrue="1" operator="between">
      <formula>#REF!</formula>
      <formula>#REF!</formula>
    </cfRule>
    <cfRule type="cellIs" dxfId="2" priority="2" stopIfTrue="1" operator="between">
      <formula>#REF!</formula>
      <formula>#REF!</formula>
    </cfRule>
    <cfRule type="cellIs" dxfId="1" priority="3"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Normal="100" workbookViewId="0">
      <selection activeCell="B8" sqref="B8"/>
    </sheetView>
  </sheetViews>
  <sheetFormatPr baseColWidth="10" defaultColWidth="11.42578125"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755" t="s">
        <v>1</v>
      </c>
      <c r="B1" s="756"/>
      <c r="C1" s="756"/>
      <c r="D1" s="756"/>
      <c r="E1" s="756"/>
      <c r="F1" s="756"/>
      <c r="G1" s="756"/>
      <c r="H1" s="756"/>
      <c r="I1" s="757"/>
    </row>
    <row r="2" spans="1:11" ht="3.75" customHeight="1" thickBot="1" x14ac:dyDescent="0.35">
      <c r="A2" s="15"/>
      <c r="B2" s="15"/>
      <c r="C2" s="15"/>
      <c r="D2" s="15"/>
      <c r="E2" s="15"/>
      <c r="F2" s="16"/>
      <c r="G2" s="15"/>
      <c r="H2" s="15"/>
      <c r="I2" s="15"/>
    </row>
    <row r="3" spans="1:11" ht="30" customHeight="1" thickBot="1" x14ac:dyDescent="0.35">
      <c r="C3" s="761" t="s">
        <v>8</v>
      </c>
      <c r="D3" s="762"/>
      <c r="E3" s="763"/>
      <c r="F3" s="17"/>
      <c r="G3" s="764"/>
      <c r="H3" s="764"/>
      <c r="I3" s="764"/>
      <c r="J3" s="18"/>
      <c r="K3" s="18"/>
    </row>
    <row r="4" spans="1:11" ht="15.75" thickBot="1" x14ac:dyDescent="0.35">
      <c r="C4" s="41" t="s">
        <v>9</v>
      </c>
      <c r="D4" s="42" t="s">
        <v>10</v>
      </c>
      <c r="E4" s="43" t="s">
        <v>11</v>
      </c>
      <c r="F4" s="22"/>
      <c r="G4" s="23"/>
      <c r="H4" s="23"/>
      <c r="I4" s="23"/>
    </row>
    <row r="5" spans="1:11" ht="30" customHeight="1" x14ac:dyDescent="0.3">
      <c r="C5" s="44" t="s">
        <v>12</v>
      </c>
      <c r="D5" s="45">
        <v>3</v>
      </c>
      <c r="E5" s="46" t="s">
        <v>67</v>
      </c>
      <c r="F5" s="27"/>
      <c r="G5" s="28"/>
      <c r="H5" s="28"/>
      <c r="I5" s="28"/>
    </row>
    <row r="6" spans="1:11" ht="30" customHeight="1" x14ac:dyDescent="0.3">
      <c r="C6" s="29" t="s">
        <v>13</v>
      </c>
      <c r="D6" s="30">
        <v>2</v>
      </c>
      <c r="E6" s="47" t="s">
        <v>68</v>
      </c>
      <c r="F6" s="27"/>
      <c r="G6" s="28"/>
      <c r="H6" s="28"/>
      <c r="I6" s="28"/>
    </row>
    <row r="7" spans="1:11" ht="30" customHeight="1" thickBot="1" x14ac:dyDescent="0.35">
      <c r="C7" s="32" t="s">
        <v>14</v>
      </c>
      <c r="D7" s="33">
        <v>1</v>
      </c>
      <c r="E7" s="48" t="s">
        <v>69</v>
      </c>
      <c r="F7" s="27"/>
      <c r="G7" s="28"/>
      <c r="H7" s="28"/>
      <c r="I7" s="28"/>
    </row>
    <row r="8" spans="1:11" ht="42.75" customHeight="1" thickBot="1" x14ac:dyDescent="0.35">
      <c r="C8" s="35"/>
      <c r="D8" s="35"/>
      <c r="E8" s="35"/>
      <c r="F8" s="27"/>
      <c r="G8" s="36"/>
      <c r="H8" s="36"/>
      <c r="I8" s="36"/>
    </row>
    <row r="9" spans="1:11" ht="24" customHeight="1" thickBot="1" x14ac:dyDescent="0.35">
      <c r="C9" s="761" t="s">
        <v>25</v>
      </c>
      <c r="D9" s="762"/>
      <c r="E9" s="763"/>
      <c r="F9" s="17"/>
    </row>
    <row r="10" spans="1:11" ht="15.75" customHeight="1" thickBot="1" x14ac:dyDescent="0.35">
      <c r="C10" s="49" t="s">
        <v>15</v>
      </c>
      <c r="D10" s="42" t="s">
        <v>10</v>
      </c>
      <c r="E10" s="50" t="s">
        <v>11</v>
      </c>
      <c r="F10" s="37"/>
      <c r="G10" s="764"/>
      <c r="H10" s="764"/>
      <c r="I10" s="764"/>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758" t="s">
        <v>38</v>
      </c>
      <c r="D15" s="759"/>
      <c r="E15" s="760"/>
    </row>
    <row r="16" spans="1:11" ht="15.75" thickBot="1" x14ac:dyDescent="0.35">
      <c r="C16" s="19" t="s">
        <v>9</v>
      </c>
      <c r="D16" s="20" t="s">
        <v>10</v>
      </c>
      <c r="E16" s="21" t="s">
        <v>11</v>
      </c>
    </row>
    <row r="17" spans="3:5" ht="45" x14ac:dyDescent="0.3">
      <c r="C17" s="24" t="s">
        <v>39</v>
      </c>
      <c r="D17" s="25">
        <v>1</v>
      </c>
      <c r="E17" s="26" t="s">
        <v>41</v>
      </c>
    </row>
    <row r="18" spans="3:5" ht="60.75" customHeight="1" x14ac:dyDescent="0.3">
      <c r="C18" s="44" t="s">
        <v>70</v>
      </c>
      <c r="D18" s="45">
        <v>2</v>
      </c>
      <c r="E18" s="51" t="s">
        <v>71</v>
      </c>
    </row>
    <row r="19" spans="3:5" ht="30" customHeight="1" x14ac:dyDescent="0.3">
      <c r="C19" s="29" t="s">
        <v>40</v>
      </c>
      <c r="D19" s="30">
        <v>3</v>
      </c>
      <c r="E19" s="31" t="s">
        <v>72</v>
      </c>
    </row>
    <row r="20" spans="3:5" ht="45" x14ac:dyDescent="0.3">
      <c r="C20" s="52" t="s">
        <v>73</v>
      </c>
      <c r="D20" s="53">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16" type="noConversion"/>
  <pageMargins left="0.75" right="0.75" top="1" bottom="1" header="0" footer="0"/>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topLeftCell="C41" zoomScaleNormal="100" workbookViewId="0">
      <selection sqref="A1:H1"/>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47</v>
      </c>
      <c r="B1" s="5" t="s">
        <v>4</v>
      </c>
      <c r="E1" s="5"/>
      <c r="F1" s="5"/>
    </row>
    <row r="2" spans="1:11" ht="18.75" customHeight="1" x14ac:dyDescent="0.2">
      <c r="A2" s="54" t="s">
        <v>27</v>
      </c>
      <c r="B2" s="55" t="s">
        <v>5</v>
      </c>
    </row>
    <row r="3" spans="1:11" ht="18.75" customHeight="1" x14ac:dyDescent="0.25">
      <c r="A3" s="54" t="s">
        <v>28</v>
      </c>
      <c r="B3" s="55" t="s">
        <v>6</v>
      </c>
      <c r="D3" s="99"/>
    </row>
    <row r="4" spans="1:11" ht="18.75" customHeight="1" x14ac:dyDescent="0.25">
      <c r="A4" s="54" t="s">
        <v>29</v>
      </c>
      <c r="B4" s="55" t="s">
        <v>7</v>
      </c>
      <c r="D4" s="99"/>
    </row>
    <row r="5" spans="1:11" ht="18.75" customHeight="1" x14ac:dyDescent="0.25">
      <c r="A5" s="54" t="s">
        <v>30</v>
      </c>
      <c r="B5" s="56" t="s">
        <v>76</v>
      </c>
      <c r="D5" s="99"/>
    </row>
    <row r="6" spans="1:11" ht="18.75" customHeight="1" x14ac:dyDescent="0.25">
      <c r="A6" s="54" t="s">
        <v>31</v>
      </c>
      <c r="B6" s="56" t="s">
        <v>77</v>
      </c>
      <c r="D6" s="99"/>
    </row>
    <row r="7" spans="1:11" ht="18.75" customHeight="1" x14ac:dyDescent="0.25">
      <c r="A7" s="54" t="s">
        <v>32</v>
      </c>
      <c r="B7" s="56" t="s">
        <v>78</v>
      </c>
      <c r="D7" s="99"/>
    </row>
    <row r="8" spans="1:11" ht="18.75" customHeight="1" x14ac:dyDescent="0.25">
      <c r="A8" s="54" t="s">
        <v>33</v>
      </c>
      <c r="B8" s="56" t="s">
        <v>79</v>
      </c>
      <c r="D8" s="99"/>
    </row>
    <row r="9" spans="1:11" ht="18.75" customHeight="1" x14ac:dyDescent="0.25">
      <c r="A9" s="54" t="s">
        <v>34</v>
      </c>
      <c r="B9" s="60" t="s">
        <v>122</v>
      </c>
      <c r="D9" s="99"/>
    </row>
    <row r="10" spans="1:11" ht="18.75" customHeight="1" x14ac:dyDescent="0.25">
      <c r="A10" s="54" t="s">
        <v>35</v>
      </c>
      <c r="B10" s="60" t="s">
        <v>80</v>
      </c>
      <c r="D10" s="99"/>
    </row>
    <row r="11" spans="1:11" ht="18.75" customHeight="1" x14ac:dyDescent="0.25">
      <c r="A11" s="54" t="s">
        <v>36</v>
      </c>
      <c r="B11" s="56" t="s">
        <v>81</v>
      </c>
      <c r="D11" s="99"/>
    </row>
    <row r="12" spans="1:11" ht="18.75" customHeight="1" x14ac:dyDescent="0.25">
      <c r="A12" s="54"/>
      <c r="B12" s="56"/>
      <c r="D12" s="99"/>
    </row>
    <row r="13" spans="1:11" hidden="1" x14ac:dyDescent="0.2"/>
    <row r="14" spans="1:11" ht="30" hidden="1" customHeight="1" x14ac:dyDescent="0.2">
      <c r="C14" s="766"/>
      <c r="D14" s="766"/>
      <c r="E14" s="766"/>
      <c r="F14" s="10"/>
      <c r="G14" s="767"/>
      <c r="H14" s="767"/>
      <c r="I14" s="767"/>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766"/>
      <c r="D20" s="766"/>
      <c r="E20" s="766"/>
      <c r="F20" s="10"/>
      <c r="G20" s="11"/>
      <c r="H20" s="11"/>
      <c r="I20" s="11"/>
    </row>
    <row r="21" spans="3:9" ht="15.75" hidden="1" customHeight="1" x14ac:dyDescent="0.2">
      <c r="C21" s="12"/>
      <c r="D21" s="9"/>
      <c r="E21" s="12"/>
      <c r="F21" s="12"/>
      <c r="G21" s="767"/>
      <c r="H21" s="767"/>
      <c r="I21" s="767"/>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46</v>
      </c>
    </row>
    <row r="35" spans="2:11" ht="18" x14ac:dyDescent="0.25">
      <c r="B35" s="57" t="s">
        <v>82</v>
      </c>
      <c r="D35" s="99"/>
      <c r="H35" s="765"/>
      <c r="I35" s="765"/>
      <c r="J35" s="765"/>
      <c r="K35" s="765"/>
    </row>
    <row r="36" spans="2:11" ht="18" x14ac:dyDescent="0.25">
      <c r="B36" s="58" t="s">
        <v>348</v>
      </c>
      <c r="D36" s="99"/>
    </row>
    <row r="37" spans="2:11" ht="18" x14ac:dyDescent="0.25">
      <c r="B37" s="58" t="s">
        <v>83</v>
      </c>
      <c r="D37" s="99"/>
    </row>
    <row r="38" spans="2:11" ht="18" x14ac:dyDescent="0.25">
      <c r="B38" s="58" t="s">
        <v>349</v>
      </c>
      <c r="D38" s="99"/>
    </row>
    <row r="39" spans="2:11" ht="36" x14ac:dyDescent="0.25">
      <c r="B39" s="58" t="s">
        <v>350</v>
      </c>
      <c r="D39" s="99"/>
      <c r="E39" s="99"/>
    </row>
    <row r="40" spans="2:11" ht="18" x14ac:dyDescent="0.25">
      <c r="B40" s="58" t="s">
        <v>351</v>
      </c>
      <c r="D40" s="100"/>
    </row>
    <row r="41" spans="2:11" ht="18" x14ac:dyDescent="0.2">
      <c r="B41" s="58" t="s">
        <v>352</v>
      </c>
    </row>
    <row r="42" spans="2:11" ht="18" x14ac:dyDescent="0.25">
      <c r="B42" s="57" t="s">
        <v>84</v>
      </c>
      <c r="D42" s="99"/>
    </row>
    <row r="43" spans="2:11" ht="18" x14ac:dyDescent="0.25">
      <c r="B43" s="58" t="s">
        <v>85</v>
      </c>
      <c r="D43" s="99"/>
    </row>
    <row r="44" spans="2:11" ht="18" x14ac:dyDescent="0.25">
      <c r="B44" s="58" t="s">
        <v>86</v>
      </c>
      <c r="D44" s="99"/>
    </row>
    <row r="45" spans="2:11" ht="18" x14ac:dyDescent="0.25">
      <c r="B45" s="58" t="s">
        <v>87</v>
      </c>
      <c r="D45" s="99"/>
    </row>
    <row r="46" spans="2:11" ht="18" x14ac:dyDescent="0.25">
      <c r="B46" s="58" t="s">
        <v>88</v>
      </c>
      <c r="D46" s="99"/>
    </row>
    <row r="47" spans="2:11" ht="18" x14ac:dyDescent="0.25">
      <c r="B47" s="57" t="s">
        <v>89</v>
      </c>
      <c r="C47" s="99"/>
    </row>
    <row r="48" spans="2:11" ht="18" x14ac:dyDescent="0.25">
      <c r="B48" s="58" t="s">
        <v>90</v>
      </c>
      <c r="C48" s="99"/>
    </row>
    <row r="49" spans="2:4" ht="18" x14ac:dyDescent="0.25">
      <c r="B49" s="58" t="s">
        <v>91</v>
      </c>
      <c r="C49" s="99"/>
    </row>
    <row r="50" spans="2:4" ht="18" x14ac:dyDescent="0.25">
      <c r="B50" s="58" t="s">
        <v>353</v>
      </c>
      <c r="C50" s="99"/>
    </row>
    <row r="51" spans="2:4" ht="18" x14ac:dyDescent="0.25">
      <c r="B51" s="58" t="s">
        <v>107</v>
      </c>
      <c r="C51" s="99"/>
    </row>
    <row r="52" spans="2:4" ht="18" x14ac:dyDescent="0.25">
      <c r="B52" s="58" t="s">
        <v>92</v>
      </c>
      <c r="C52" s="99"/>
    </row>
    <row r="53" spans="2:4" ht="18" x14ac:dyDescent="0.25">
      <c r="B53" s="58" t="s">
        <v>354</v>
      </c>
      <c r="C53" s="99"/>
    </row>
    <row r="54" spans="2:4" ht="18" x14ac:dyDescent="0.25">
      <c r="B54" s="58" t="s">
        <v>93</v>
      </c>
      <c r="C54" s="99"/>
    </row>
    <row r="55" spans="2:4" ht="18" x14ac:dyDescent="0.25">
      <c r="B55" s="58" t="s">
        <v>355</v>
      </c>
      <c r="C55" s="99"/>
    </row>
    <row r="56" spans="2:4" ht="18" x14ac:dyDescent="0.25">
      <c r="B56" s="58" t="s">
        <v>94</v>
      </c>
      <c r="C56" s="99"/>
    </row>
    <row r="57" spans="2:4" ht="18" x14ac:dyDescent="0.25">
      <c r="B57" s="58" t="s">
        <v>361</v>
      </c>
      <c r="C57" s="99"/>
    </row>
    <row r="58" spans="2:4" ht="18" x14ac:dyDescent="0.25">
      <c r="B58" s="57" t="s">
        <v>103</v>
      </c>
      <c r="D58" s="99"/>
    </row>
    <row r="59" spans="2:4" ht="18" x14ac:dyDescent="0.25">
      <c r="B59" s="58" t="s">
        <v>108</v>
      </c>
      <c r="D59" s="99"/>
    </row>
    <row r="60" spans="2:4" ht="18" x14ac:dyDescent="0.25">
      <c r="B60" s="58" t="s">
        <v>109</v>
      </c>
      <c r="D60" s="99"/>
    </row>
    <row r="61" spans="2:4" ht="18" x14ac:dyDescent="0.25">
      <c r="B61" s="58" t="s">
        <v>110</v>
      </c>
      <c r="D61" s="99"/>
    </row>
    <row r="62" spans="2:4" ht="18" x14ac:dyDescent="0.25">
      <c r="B62" s="58" t="s">
        <v>111</v>
      </c>
      <c r="D62" s="99"/>
    </row>
    <row r="63" spans="2:4" ht="18" x14ac:dyDescent="0.25">
      <c r="B63" s="58" t="s">
        <v>362</v>
      </c>
      <c r="D63" s="99"/>
    </row>
    <row r="64" spans="2:4" ht="18" x14ac:dyDescent="0.25">
      <c r="B64" s="58" t="s">
        <v>363</v>
      </c>
      <c r="D64" s="99"/>
    </row>
    <row r="65" spans="2:4" ht="18" x14ac:dyDescent="0.25">
      <c r="B65" s="57" t="s">
        <v>95</v>
      </c>
      <c r="D65" s="99"/>
    </row>
    <row r="66" spans="2:4" ht="18" x14ac:dyDescent="0.25">
      <c r="B66" s="58" t="s">
        <v>112</v>
      </c>
      <c r="D66" s="99"/>
    </row>
    <row r="67" spans="2:4" ht="18" x14ac:dyDescent="0.25">
      <c r="B67" s="58" t="s">
        <v>113</v>
      </c>
      <c r="D67" s="99"/>
    </row>
    <row r="68" spans="2:4" ht="18" x14ac:dyDescent="0.25">
      <c r="B68" s="58" t="s">
        <v>360</v>
      </c>
      <c r="D68" s="99"/>
    </row>
    <row r="69" spans="2:4" ht="36" x14ac:dyDescent="0.25">
      <c r="B69" s="58" t="s">
        <v>114</v>
      </c>
      <c r="D69" s="99"/>
    </row>
    <row r="70" spans="2:4" ht="36" x14ac:dyDescent="0.25">
      <c r="B70" s="58" t="s">
        <v>115</v>
      </c>
      <c r="D70" s="99"/>
    </row>
    <row r="71" spans="2:4" ht="18" x14ac:dyDescent="0.25">
      <c r="B71" s="58" t="s">
        <v>357</v>
      </c>
      <c r="D71" s="99"/>
    </row>
    <row r="72" spans="2:4" ht="18" x14ac:dyDescent="0.25">
      <c r="B72" s="58" t="s">
        <v>356</v>
      </c>
      <c r="D72" s="99"/>
    </row>
    <row r="73" spans="2:4" ht="18" x14ac:dyDescent="0.25">
      <c r="B73" s="57" t="s">
        <v>96</v>
      </c>
      <c r="D73" s="99"/>
    </row>
    <row r="74" spans="2:4" ht="18" x14ac:dyDescent="0.25">
      <c r="B74" s="58" t="s">
        <v>358</v>
      </c>
      <c r="D74" s="99"/>
    </row>
    <row r="75" spans="2:4" ht="18" x14ac:dyDescent="0.25">
      <c r="B75" s="58" t="s">
        <v>97</v>
      </c>
      <c r="D75" s="99"/>
    </row>
    <row r="76" spans="2:4" ht="18" x14ac:dyDescent="0.25">
      <c r="B76" s="58" t="s">
        <v>359</v>
      </c>
      <c r="D76" s="99"/>
    </row>
    <row r="77" spans="2:4" ht="36" x14ac:dyDescent="0.25">
      <c r="B77" s="57" t="s">
        <v>98</v>
      </c>
      <c r="D77" s="99"/>
    </row>
    <row r="78" spans="2:4" ht="18" x14ac:dyDescent="0.25">
      <c r="B78" s="58" t="s">
        <v>364</v>
      </c>
      <c r="D78" s="99"/>
    </row>
    <row r="79" spans="2:4" ht="18" x14ac:dyDescent="0.25">
      <c r="B79" s="58" t="s">
        <v>365</v>
      </c>
      <c r="D79" s="99"/>
    </row>
    <row r="80" spans="2:4" ht="18" x14ac:dyDescent="0.25">
      <c r="B80" s="58" t="s">
        <v>116</v>
      </c>
      <c r="D80" s="99"/>
    </row>
    <row r="81" spans="2:4" ht="18" x14ac:dyDescent="0.25">
      <c r="B81" s="57" t="s">
        <v>104</v>
      </c>
      <c r="D81" s="99"/>
    </row>
    <row r="82" spans="2:4" ht="18" x14ac:dyDescent="0.25">
      <c r="B82" s="58" t="s">
        <v>117</v>
      </c>
      <c r="D82" s="99"/>
    </row>
    <row r="83" spans="2:4" ht="36" x14ac:dyDescent="0.25">
      <c r="B83" s="58" t="s">
        <v>118</v>
      </c>
      <c r="D83" s="99"/>
    </row>
    <row r="84" spans="2:4" ht="18" x14ac:dyDescent="0.25">
      <c r="B84" s="58" t="s">
        <v>119</v>
      </c>
      <c r="D84" s="99"/>
    </row>
    <row r="85" spans="2:4" ht="18" x14ac:dyDescent="0.25">
      <c r="B85" s="58" t="s">
        <v>120</v>
      </c>
      <c r="D85" s="100"/>
    </row>
    <row r="86" spans="2:4" ht="36" x14ac:dyDescent="0.25">
      <c r="B86" s="57" t="s">
        <v>105</v>
      </c>
      <c r="D86" s="99"/>
    </row>
    <row r="87" spans="2:4" ht="18" x14ac:dyDescent="0.25">
      <c r="B87" s="58" t="s">
        <v>99</v>
      </c>
      <c r="D87" s="99"/>
    </row>
    <row r="88" spans="2:4" ht="18" x14ac:dyDescent="0.25">
      <c r="B88" s="58" t="s">
        <v>100</v>
      </c>
      <c r="D88" s="99"/>
    </row>
    <row r="89" spans="2:4" ht="18" x14ac:dyDescent="0.25">
      <c r="B89" s="58" t="s">
        <v>121</v>
      </c>
      <c r="D89" s="99"/>
    </row>
    <row r="90" spans="2:4" ht="36" x14ac:dyDescent="0.25">
      <c r="B90" s="58" t="s">
        <v>366</v>
      </c>
      <c r="D90" s="99"/>
    </row>
    <row r="91" spans="2:4" ht="18" x14ac:dyDescent="0.25">
      <c r="B91" s="57" t="s">
        <v>106</v>
      </c>
      <c r="D91" s="99"/>
    </row>
    <row r="92" spans="2:4" ht="18" x14ac:dyDescent="0.25">
      <c r="B92" s="58" t="s">
        <v>101</v>
      </c>
      <c r="D92" s="99"/>
    </row>
    <row r="93" spans="2:4" ht="18" x14ac:dyDescent="0.25">
      <c r="B93" s="58" t="s">
        <v>102</v>
      </c>
      <c r="D93" s="99"/>
    </row>
    <row r="94" spans="2:4" ht="18.75" thickBot="1" x14ac:dyDescent="0.25">
      <c r="B94" s="13" t="s">
        <v>3</v>
      </c>
    </row>
    <row r="96" spans="2:4" ht="13.5" thickBot="1" x14ac:dyDescent="0.25"/>
    <row r="97" spans="2:2" ht="18" x14ac:dyDescent="0.2">
      <c r="B97" s="59" t="s">
        <v>48</v>
      </c>
    </row>
    <row r="98" spans="2:2" ht="18" x14ac:dyDescent="0.2">
      <c r="B98" s="57" t="s">
        <v>82</v>
      </c>
    </row>
    <row r="99" spans="2:2" ht="18" x14ac:dyDescent="0.2">
      <c r="B99" s="57" t="s">
        <v>84</v>
      </c>
    </row>
    <row r="100" spans="2:2" ht="18" x14ac:dyDescent="0.2">
      <c r="B100" s="57" t="s">
        <v>89</v>
      </c>
    </row>
    <row r="101" spans="2:2" ht="18" x14ac:dyDescent="0.2">
      <c r="B101" s="57" t="s">
        <v>103</v>
      </c>
    </row>
    <row r="102" spans="2:2" ht="18" x14ac:dyDescent="0.2">
      <c r="B102" s="57" t="s">
        <v>95</v>
      </c>
    </row>
    <row r="103" spans="2:2" ht="18" x14ac:dyDescent="0.2">
      <c r="B103" s="57" t="s">
        <v>96</v>
      </c>
    </row>
    <row r="104" spans="2:2" ht="36" x14ac:dyDescent="0.2">
      <c r="B104" s="57" t="s">
        <v>98</v>
      </c>
    </row>
    <row r="105" spans="2:2" ht="18" x14ac:dyDescent="0.2">
      <c r="B105" s="57" t="s">
        <v>104</v>
      </c>
    </row>
    <row r="106" spans="2:2" ht="36" x14ac:dyDescent="0.2">
      <c r="B106" s="57" t="s">
        <v>105</v>
      </c>
    </row>
    <row r="107" spans="2:2" ht="18" x14ac:dyDescent="0.2">
      <c r="B107" s="57"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4</vt:i4>
      </vt:variant>
    </vt:vector>
  </HeadingPairs>
  <TitlesOfParts>
    <vt:vector size="20" baseType="lpstr">
      <vt:lpstr>Serv.Salud</vt:lpstr>
      <vt:lpstr>Materno Inf </vt:lpstr>
      <vt:lpstr>Salu.Mental </vt:lpstr>
      <vt:lpstr>Promo.Salud </vt:lpstr>
      <vt:lpstr>Ambient Human</vt:lpstr>
      <vt:lpstr>Vig.Salu</vt:lpstr>
      <vt:lpstr>Regulac</vt:lpstr>
      <vt:lpstr>Tabaco </vt:lpstr>
      <vt:lpstr>DireccyConducc</vt:lpstr>
      <vt:lpstr>Gest. Institucional </vt:lpstr>
      <vt:lpstr>TI </vt:lpstr>
      <vt:lpstr>MONTOS ESTIMADOS</vt:lpstr>
      <vt:lpstr>Valoración_Riesgo</vt:lpstr>
      <vt:lpstr>SEVRI-INFO</vt:lpstr>
      <vt:lpstr>bd</vt:lpstr>
      <vt:lpstr>Hoja1</vt:lpstr>
      <vt:lpstr>Serv.Salud!Área_de_impresión</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usuario</cp:lastModifiedBy>
  <cp:lastPrinted>2011-11-07T21:13:52Z</cp:lastPrinted>
  <dcterms:created xsi:type="dcterms:W3CDTF">2007-10-09T06:09:30Z</dcterms:created>
  <dcterms:modified xsi:type="dcterms:W3CDTF">2015-01-23T15:49:17Z</dcterms:modified>
</cp:coreProperties>
</file>