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15" windowWidth="15480" windowHeight="11640" tabRatio="788"/>
  </bookViews>
  <sheets>
    <sheet name="Serv.Salud" sheetId="32" r:id="rId1"/>
    <sheet name="Materno Inf " sheetId="33" r:id="rId2"/>
    <sheet name="Salu.Mental " sheetId="34" r:id="rId3"/>
    <sheet name="Promo.Salud " sheetId="35" r:id="rId4"/>
    <sheet name="Ambient Human" sheetId="36" r:id="rId5"/>
    <sheet name="Vig.Salu" sheetId="37" r:id="rId6"/>
    <sheet name="Regulac" sheetId="38" r:id="rId7"/>
    <sheet name="Tabaco " sheetId="39" r:id="rId8"/>
    <sheet name="DireccyConducc" sheetId="40" r:id="rId9"/>
    <sheet name="Gest. Institucional " sheetId="41" r:id="rId10"/>
    <sheet name="TI " sheetId="42" r:id="rId11"/>
    <sheet name="MONTOS ESTIMADOS" sheetId="43" r:id="rId12"/>
    <sheet name="Valoración_Riesgo " sheetId="31" r:id="rId13"/>
    <sheet name="SEVRI-INFO" sheetId="21" r:id="rId14"/>
    <sheet name="bd" sheetId="7" r:id="rId15"/>
  </sheets>
  <externalReferences>
    <externalReference r:id="rId16"/>
    <externalReference r:id="rId17"/>
  </externalReferences>
  <definedNames>
    <definedName name="a" localSheetId="0">#REF!</definedName>
    <definedName name="a">#REF!</definedName>
    <definedName name="aasa">#REF!</definedName>
    <definedName name="_xlnm.Print_Area" localSheetId="0">Serv.Salud!$A$1:$H$7</definedName>
    <definedName name="as" localSheetId="0">#REF!</definedName>
    <definedName name="as">#REF!</definedName>
    <definedName name="categoriasr">bd!$B$97:$B$108</definedName>
    <definedName name="categoriasriesgo" localSheetId="0">[1]bd!#REF!</definedName>
    <definedName name="categoriasriesgo" localSheetId="12">[2]bd!#REF!</definedName>
    <definedName name="categoriasriesgo">bd!#REF!</definedName>
    <definedName name="CostInd" localSheetId="0">#REF!</definedName>
    <definedName name="CostInd" localSheetId="12">'[2]Inventario recursos'!#REF!</definedName>
    <definedName name="CostInd">#REF!</definedName>
    <definedName name="inventarioriesgos">bd!$B$35:$B$94</definedName>
    <definedName name="l" localSheetId="0">#REF!</definedName>
    <definedName name="l">#REF!</definedName>
    <definedName name="riesgos">bd!$B$1:$B$12</definedName>
    <definedName name="SisyTec" localSheetId="0">#REF!</definedName>
    <definedName name="SisyTec" localSheetId="12">'[2]Inventario recursos'!#REF!</definedName>
    <definedName name="SisyTec">#REF!</definedName>
  </definedNames>
  <calcPr calcId="125725"/>
</workbook>
</file>

<file path=xl/calcChain.xml><?xml version="1.0" encoding="utf-8"?>
<calcChain xmlns="http://schemas.openxmlformats.org/spreadsheetml/2006/main">
  <c r="I10" i="31"/>
  <c r="J10"/>
  <c r="K10"/>
  <c r="A2" i="42"/>
  <c r="A2" i="41"/>
  <c r="A2" i="40"/>
  <c r="A2" i="39"/>
  <c r="A2" i="38"/>
  <c r="A2" i="37"/>
  <c r="A2" i="36"/>
  <c r="A2" i="35"/>
  <c r="A2" i="34"/>
  <c r="A2" i="33"/>
  <c r="H3" i="42"/>
  <c r="C13" i="43"/>
  <c r="H3" i="41"/>
  <c r="C12" i="43"/>
  <c r="H3" i="40"/>
  <c r="C11" i="43"/>
  <c r="H3" i="39"/>
  <c r="C10" i="43"/>
  <c r="H3" i="38"/>
  <c r="C9" i="43"/>
  <c r="H3" i="37"/>
  <c r="C8" i="43"/>
  <c r="H3" i="36"/>
  <c r="C7" i="43"/>
  <c r="H3" i="35"/>
  <c r="C6" i="43" s="1"/>
  <c r="H3" i="34"/>
  <c r="C5" i="43" s="1"/>
  <c r="H3" i="33"/>
  <c r="C4" i="43"/>
  <c r="H3" i="32"/>
  <c r="C3" i="43"/>
  <c r="B6"/>
  <c r="I19" i="33"/>
  <c r="I18"/>
  <c r="I17"/>
  <c r="I17" i="32"/>
  <c r="I16"/>
  <c r="I15"/>
  <c r="B13" i="43"/>
  <c r="B12"/>
  <c r="B11"/>
  <c r="B10"/>
  <c r="B9"/>
  <c r="B8"/>
  <c r="B7"/>
  <c r="B5"/>
  <c r="B3"/>
  <c r="B4"/>
  <c r="B16" i="42"/>
  <c r="B15"/>
  <c r="B14"/>
  <c r="B42" i="41"/>
  <c r="B41"/>
  <c r="B40"/>
  <c r="B30" i="40"/>
  <c r="B31"/>
  <c r="B29"/>
  <c r="B17" i="39"/>
  <c r="B18"/>
  <c r="B16"/>
  <c r="B19" i="38"/>
  <c r="B20"/>
  <c r="B18"/>
  <c r="B21" i="37"/>
  <c r="B22"/>
  <c r="B20"/>
  <c r="B21" i="36"/>
  <c r="B22"/>
  <c r="B22" i="35"/>
  <c r="B23"/>
  <c r="B21"/>
  <c r="B13" i="34"/>
  <c r="B14"/>
  <c r="B12"/>
  <c r="B18" i="33"/>
  <c r="B19"/>
  <c r="B17"/>
  <c r="I16" i="42"/>
  <c r="I15"/>
  <c r="I14"/>
  <c r="I42" i="41"/>
  <c r="I41"/>
  <c r="I40"/>
  <c r="I31" i="40"/>
  <c r="I30"/>
  <c r="I29"/>
  <c r="I18" i="39"/>
  <c r="I17"/>
  <c r="I16"/>
  <c r="I20" i="38"/>
  <c r="I19"/>
  <c r="I18"/>
  <c r="I22" i="37"/>
  <c r="I21"/>
  <c r="I20"/>
  <c r="I22" i="36"/>
  <c r="I21"/>
  <c r="I20"/>
  <c r="I23" i="35"/>
  <c r="I22"/>
  <c r="I21"/>
  <c r="I14" i="34"/>
  <c r="I13"/>
  <c r="I12"/>
  <c r="B17" i="32"/>
  <c r="B16"/>
  <c r="O52" i="31"/>
  <c r="O51"/>
  <c r="O50"/>
  <c r="O48"/>
  <c r="O47"/>
  <c r="O46"/>
  <c r="O44"/>
  <c r="O43"/>
  <c r="O42"/>
  <c r="O40"/>
  <c r="O39"/>
  <c r="O38"/>
  <c r="O36"/>
  <c r="O35"/>
  <c r="O34"/>
  <c r="O32"/>
  <c r="O31"/>
  <c r="O30"/>
  <c r="O28"/>
  <c r="O27"/>
  <c r="O26"/>
  <c r="O24"/>
  <c r="O23"/>
  <c r="O22"/>
  <c r="O20"/>
  <c r="O19"/>
  <c r="O18"/>
  <c r="O16"/>
  <c r="O15"/>
  <c r="O14"/>
  <c r="O12"/>
  <c r="O11"/>
  <c r="A50"/>
  <c r="A46"/>
  <c r="A42"/>
  <c r="A38"/>
  <c r="A34"/>
  <c r="A30"/>
  <c r="A26"/>
  <c r="A22"/>
  <c r="A18"/>
  <c r="A14"/>
  <c r="A10"/>
  <c r="J52"/>
  <c r="I52"/>
  <c r="J51"/>
  <c r="I51"/>
  <c r="K51"/>
  <c r="J50"/>
  <c r="I50"/>
  <c r="K50"/>
  <c r="J48"/>
  <c r="I48"/>
  <c r="K48"/>
  <c r="J47"/>
  <c r="K47"/>
  <c r="I47"/>
  <c r="J46"/>
  <c r="I46"/>
  <c r="K46"/>
  <c r="J44"/>
  <c r="I44"/>
  <c r="K44"/>
  <c r="P44"/>
  <c r="J43"/>
  <c r="I43"/>
  <c r="K43"/>
  <c r="P43"/>
  <c r="J42"/>
  <c r="I42"/>
  <c r="K42"/>
  <c r="J40"/>
  <c r="I40"/>
  <c r="K40"/>
  <c r="P40"/>
  <c r="J39"/>
  <c r="I39"/>
  <c r="K39"/>
  <c r="P39"/>
  <c r="J38"/>
  <c r="I38"/>
  <c r="J36"/>
  <c r="K36"/>
  <c r="P36"/>
  <c r="I36"/>
  <c r="J35"/>
  <c r="K35"/>
  <c r="P35"/>
  <c r="I35"/>
  <c r="J34"/>
  <c r="K34"/>
  <c r="T34"/>
  <c r="I34"/>
  <c r="J32"/>
  <c r="I32"/>
  <c r="K32"/>
  <c r="P32"/>
  <c r="J31"/>
  <c r="I31"/>
  <c r="K31"/>
  <c r="P31"/>
  <c r="J30"/>
  <c r="I30"/>
  <c r="J28"/>
  <c r="I28"/>
  <c r="K28"/>
  <c r="P28"/>
  <c r="J27"/>
  <c r="I27"/>
  <c r="K27"/>
  <c r="P27"/>
  <c r="J26"/>
  <c r="I26"/>
  <c r="J24"/>
  <c r="I24"/>
  <c r="K24"/>
  <c r="P24"/>
  <c r="J23"/>
  <c r="K23"/>
  <c r="P23"/>
  <c r="I23"/>
  <c r="J22"/>
  <c r="I22"/>
  <c r="K22"/>
  <c r="J20"/>
  <c r="I20"/>
  <c r="K20"/>
  <c r="P20"/>
  <c r="J19"/>
  <c r="I19"/>
  <c r="K19"/>
  <c r="P19"/>
  <c r="J18"/>
  <c r="I18"/>
  <c r="K18"/>
  <c r="J16"/>
  <c r="I16"/>
  <c r="K16"/>
  <c r="P16"/>
  <c r="J15"/>
  <c r="I15"/>
  <c r="J14"/>
  <c r="I14"/>
  <c r="J12"/>
  <c r="I12"/>
  <c r="K12"/>
  <c r="P12"/>
  <c r="J11"/>
  <c r="I11"/>
  <c r="O10"/>
  <c r="K52"/>
  <c r="K15"/>
  <c r="P15"/>
  <c r="K11"/>
  <c r="P11"/>
  <c r="P47"/>
  <c r="Q47"/>
  <c r="P51"/>
  <c r="R51"/>
  <c r="Q51"/>
  <c r="P18"/>
  <c r="T18"/>
  <c r="K14"/>
  <c r="P14"/>
  <c r="R28"/>
  <c r="Q28"/>
  <c r="R39"/>
  <c r="Q39"/>
  <c r="P48"/>
  <c r="R15"/>
  <c r="Q15"/>
  <c r="P10"/>
  <c r="T10"/>
  <c r="R12"/>
  <c r="Q12"/>
  <c r="R18"/>
  <c r="Q18"/>
  <c r="R35"/>
  <c r="Q35"/>
  <c r="P22"/>
  <c r="T22"/>
  <c r="R24"/>
  <c r="Q24"/>
  <c r="Q27"/>
  <c r="R27"/>
  <c r="Q32"/>
  <c r="R32"/>
  <c r="Q40"/>
  <c r="R40"/>
  <c r="R43"/>
  <c r="Q43"/>
  <c r="T14"/>
  <c r="R16"/>
  <c r="Q16"/>
  <c r="Q20"/>
  <c r="R20"/>
  <c r="Q19"/>
  <c r="R19"/>
  <c r="Q11"/>
  <c r="R11"/>
  <c r="R31"/>
  <c r="Q31"/>
  <c r="R36"/>
  <c r="Q36"/>
  <c r="R44"/>
  <c r="Q44"/>
  <c r="R23"/>
  <c r="Q23"/>
  <c r="P52"/>
  <c r="R47"/>
  <c r="U18"/>
  <c r="V18"/>
  <c r="S18"/>
  <c r="R14"/>
  <c r="Q14"/>
  <c r="R10"/>
  <c r="Q10"/>
  <c r="Q52"/>
  <c r="R52"/>
  <c r="S14"/>
  <c r="U14"/>
  <c r="V14"/>
  <c r="U22"/>
  <c r="V22"/>
  <c r="S22"/>
  <c r="S10"/>
  <c r="U10"/>
  <c r="V10"/>
  <c r="R22"/>
  <c r="Q22"/>
  <c r="R48"/>
  <c r="Q48"/>
  <c r="T50"/>
  <c r="P50"/>
  <c r="T46"/>
  <c r="P46"/>
  <c r="P42"/>
  <c r="T42"/>
  <c r="K38"/>
  <c r="T38"/>
  <c r="P38"/>
  <c r="U34"/>
  <c r="V34"/>
  <c r="S34"/>
  <c r="P34"/>
  <c r="K30"/>
  <c r="T30"/>
  <c r="P30"/>
  <c r="K26"/>
  <c r="T26"/>
  <c r="P26"/>
  <c r="R50"/>
  <c r="Q50"/>
  <c r="S50"/>
  <c r="U50"/>
  <c r="V50"/>
  <c r="Q46"/>
  <c r="R46"/>
  <c r="U46"/>
  <c r="V46"/>
  <c r="U42"/>
  <c r="V42"/>
  <c r="R42"/>
  <c r="Q42"/>
  <c r="R38"/>
  <c r="Q38"/>
  <c r="U38"/>
  <c r="V38"/>
  <c r="Q34"/>
  <c r="R34"/>
  <c r="R30"/>
  <c r="Q30"/>
  <c r="U30"/>
  <c r="V30"/>
  <c r="W10"/>
  <c r="Q26"/>
  <c r="R26"/>
  <c r="U26"/>
  <c r="V26"/>
  <c r="S46"/>
  <c r="S42"/>
  <c r="S38"/>
  <c r="S30"/>
  <c r="S26"/>
  <c r="C14" i="43" l="1"/>
</calcChain>
</file>

<file path=xl/comments1.xml><?xml version="1.0" encoding="utf-8"?>
<comments xmlns="http://schemas.openxmlformats.org/spreadsheetml/2006/main">
  <authors>
    <author xml:space="preserve"> </author>
  </authors>
  <commentList>
    <comment ref="C7" authorId="0">
      <text>
        <r>
          <rPr>
            <b/>
            <sz val="8"/>
            <color indexed="81"/>
            <rFont val="Tahoma"/>
            <family val="2"/>
          </rPr>
          <t xml:space="preserve"> Norma desarrollada, implica: 
1) Elaboración (ajuste).
2) Divulgación
3) Implementación.
4) Seguimiento.
Cada nivel de gestión programa de acuerdo a su competencia.</t>
        </r>
      </text>
    </comment>
    <comment ref="C9" authorId="0">
      <text>
        <r>
          <rPr>
            <sz val="8"/>
            <color indexed="81"/>
            <rFont val="Tahoma"/>
            <family val="2"/>
          </rPr>
          <t xml:space="preserve">Se evaluará una muestra  de los establecimientos de servicios de salud públicos de los tres niveles una red seleccionada con la trazadora de diabetes mellitus.
</t>
        </r>
      </text>
    </comment>
  </commentList>
</comments>
</file>

<file path=xl/comments2.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3.xml><?xml version="1.0" encoding="utf-8"?>
<comments xmlns="http://schemas.openxmlformats.org/spreadsheetml/2006/main">
  <authors>
    <author>AlexPortatil</author>
  </authors>
  <commentList>
    <comment ref="C15" authorId="0">
      <text>
        <r>
          <rPr>
            <b/>
            <sz val="9"/>
            <color indexed="81"/>
            <rFont val="Tahoma"/>
            <family val="2"/>
          </rPr>
          <t>AlexPortatil:</t>
        </r>
        <r>
          <rPr>
            <sz val="9"/>
            <color indexed="81"/>
            <rFont val="Tahoma"/>
            <family val="2"/>
          </rPr>
          <t xml:space="preserve">
Incluir estas en actividades con un solo indicador.</t>
        </r>
      </text>
    </comment>
  </commentList>
</comments>
</file>

<file path=xl/comments4.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5.xml><?xml version="1.0" encoding="utf-8"?>
<comments xmlns="http://schemas.openxmlformats.org/spreadsheetml/2006/main">
  <authors>
    <author xml:space="preserve"> </author>
    <author>admloc</author>
  </authors>
  <commentList>
    <comment ref="C7" authorId="0">
      <text>
        <r>
          <rPr>
            <sz val="8"/>
            <color indexed="81"/>
            <rFont val="Tahoma"/>
            <family val="2"/>
          </rPr>
          <t>El ASIS debe estar actualizado en los tres niveles de gestión en el primer trimestre del 2015, con insumo para la planificación.</t>
        </r>
      </text>
    </comment>
    <comment ref="C13" authorId="1">
      <text>
        <r>
          <rPr>
            <b/>
            <sz val="9"/>
            <color indexed="81"/>
            <rFont val="Tahoma"/>
            <family val="2"/>
          </rPr>
          <t xml:space="preserve">Incluye  los informes de:
1. Analisis de situación del PAI
2. Informes de cobertura
</t>
        </r>
        <r>
          <rPr>
            <sz val="9"/>
            <color indexed="81"/>
            <rFont val="Tahoma"/>
            <family val="2"/>
          </rPr>
          <t xml:space="preserve">
</t>
        </r>
      </text>
    </comment>
  </commentList>
</comments>
</file>

<file path=xl/comments6.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7.xml><?xml version="1.0" encoding="utf-8"?>
<comments xmlns="http://schemas.openxmlformats.org/spreadsheetml/2006/main">
  <authors>
    <author xml:space="preserve"> </author>
    <author>UAIS</author>
  </authors>
  <commentList>
    <comment ref="C7" authorId="0">
      <text>
        <r>
          <rPr>
            <sz val="8"/>
            <color indexed="81"/>
            <rFont val="Tahoma"/>
            <family val="2"/>
          </rPr>
          <t xml:space="preserve">Política desarrollada, implica: 
1) Elaboración (ajuste).
2) Divulgación
3) Implementación.
4) Seguimiento.
Cada nivel de gestión programa de acuerdo a su competencia.
</t>
        </r>
      </text>
    </comment>
    <comment ref="C9"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0"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1"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2" authorId="0">
      <text>
        <r>
          <rPr>
            <sz val="8"/>
            <color indexed="81"/>
            <rFont val="Tahoma"/>
            <family val="2"/>
          </rPr>
          <t>El plan desarrollado, implica: 
1) Elaboración (ajuste).
2)Divulgación
3) Implementación.
4) Seguimiento.
Cada nivel de gestión programa de acuerdo a su competencia.</t>
        </r>
      </text>
    </comment>
    <comment ref="C14" authorId="1">
      <text>
        <r>
          <rPr>
            <b/>
            <sz val="9"/>
            <color indexed="81"/>
            <rFont val="Tahoma"/>
            <family val="2"/>
          </rPr>
          <t>UAIS:</t>
        </r>
        <r>
          <rPr>
            <sz val="9"/>
            <color indexed="81"/>
            <rFont val="Tahoma"/>
            <family val="2"/>
          </rPr>
          <t xml:space="preserve">
Queda pendiente a la definición del PNS
ISM2015: 14 informes 
(trimestral, semestral y anual por parte de cada Región en el proyecto)</t>
        </r>
      </text>
    </comment>
    <comment ref="C26" authorId="0">
      <text>
        <r>
          <rPr>
            <b/>
            <sz val="8"/>
            <color indexed="81"/>
            <rFont val="Tahoma"/>
            <family val="2"/>
          </rPr>
          <t>Incluye criterio técnico y posición de país.</t>
        </r>
      </text>
    </comment>
  </commentList>
</comments>
</file>

<file path=xl/comments8.xml><?xml version="1.0" encoding="utf-8"?>
<comments xmlns="http://schemas.openxmlformats.org/spreadsheetml/2006/main">
  <authors>
    <author xml:space="preserve"> </author>
    <author>Lucía UDO</author>
    <author xml:space="preserve"> Maritza Camacho</author>
    <author>Narcín Pacheco Valverde</author>
    <author>Alonzo</author>
    <author>Nydia Amador</author>
  </authors>
  <commentList>
    <comment ref="C15" authorId="0">
      <text>
        <r>
          <rPr>
            <sz val="8"/>
            <color indexed="81"/>
            <rFont val="Tahoma"/>
            <family val="2"/>
          </rPr>
          <t xml:space="preserve">Procedimientos desarrolados, implica: 
1) Elaboración (ajuste).
2) Divulgación
3) Implementación.
4) Seguimiento.
5) Evaluación
Cada nivel de gestión programa de acuerdo a su competencia.
</t>
        </r>
      </text>
    </comment>
    <comment ref="C22" authorId="0">
      <text>
        <r>
          <rPr>
            <sz val="8"/>
            <color indexed="81"/>
            <rFont val="Tahoma"/>
            <family val="2"/>
          </rPr>
          <t>Procedimientos desarrolados, implica: 
1) Elaboración (ajuste).
2) Divulgación
3) Implementación.
4) Seguimiento.
5) Evaluación
Cada nivel de gestión programa de acuerdo a su competencia.</t>
        </r>
      </text>
    </comment>
    <comment ref="C23" authorId="0">
      <text>
        <r>
          <rPr>
            <b/>
            <sz val="8"/>
            <color indexed="81"/>
            <rFont val="Tahoma"/>
            <family val="2"/>
          </rPr>
          <t xml:space="preserve">1.Percepción imagen externa
2.Comunicación Organizacional interna
3.Manual de Identidad gráfica
</t>
        </r>
      </text>
    </comment>
    <comment ref="C25" authorId="1">
      <text>
        <r>
          <rPr>
            <sz val="9"/>
            <color indexed="81"/>
            <rFont val="Tahoma"/>
            <family val="2"/>
          </rPr>
          <t>MIDEPLAN,HACIENDA,CGR,MS(POI)</t>
        </r>
      </text>
    </comment>
    <comment ref="C26" authorId="0">
      <text>
        <r>
          <rPr>
            <sz val="8"/>
            <color indexed="81"/>
            <rFont val="Tahoma"/>
            <family val="2"/>
          </rPr>
          <t>Incluye: 
1) Autoevaluación de control interno
2) Plan de mejora de control interno.
3) Informe word de control interno.
4) Informe de ética institucional.</t>
        </r>
      </text>
    </comment>
    <comment ref="C27" authorId="0">
      <text>
        <r>
          <rPr>
            <sz val="8"/>
            <color indexed="81"/>
            <rFont val="Tahoma"/>
            <family val="2"/>
          </rPr>
          <t xml:space="preserve">Incluye verificación de:
1) Metas POI
2) Los "SI" de la Autoevaluación de Control Interno
3) Plan de mejora
4) Riesgos
</t>
        </r>
      </text>
    </comment>
    <comment ref="C29" authorId="1">
      <text>
        <r>
          <rPr>
            <sz val="9"/>
            <color indexed="81"/>
            <rFont val="Tahoma"/>
            <family val="2"/>
          </rPr>
          <t xml:space="preserve">Estos informes corresponden a:
1) Memoria institucional anual. 
2) Informe de logros.
3) Informe Índice de Gestión Institucional. </t>
        </r>
      </text>
    </comment>
    <comment ref="B50" authorId="2">
      <text>
        <r>
          <rPr>
            <b/>
            <sz val="18"/>
            <color indexed="81"/>
            <rFont val="Tahoma"/>
            <family val="2"/>
          </rPr>
          <t>Periodo que se esta evaluando.</t>
        </r>
        <r>
          <rPr>
            <sz val="18"/>
            <color indexed="81"/>
            <rFont val="Tahoma"/>
            <family val="2"/>
          </rPr>
          <t xml:space="preserve">
</t>
        </r>
      </text>
    </comment>
    <comment ref="D51" authorId="3">
      <text>
        <r>
          <rPr>
            <b/>
            <sz val="14"/>
            <color indexed="81"/>
            <rFont val="Tahoma"/>
            <family val="2"/>
          </rPr>
          <t>Poner el Normbre de la Unidad Organizativa Encargada de los Procesos</t>
        </r>
      </text>
    </comment>
    <comment ref="F51" authorId="3">
      <text>
        <r>
          <rPr>
            <b/>
            <sz val="14"/>
            <color indexed="81"/>
            <rFont val="Tahoma"/>
            <family val="2"/>
          </rPr>
          <t>Responsable: Puesto del funcionario(a) responsable de la Unidad</t>
        </r>
      </text>
    </comment>
    <comment ref="C53" authorId="4">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53" authorId="5">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9.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<sst xmlns="http://schemas.openxmlformats.org/spreadsheetml/2006/main" count="1179" uniqueCount="582">
  <si>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</si>
  <si>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</si>
  <si>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</si>
  <si>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</si>
  <si>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</si>
  <si>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</si>
  <si>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</si>
  <si>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</si>
  <si>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</si>
  <si>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</si>
  <si>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</si>
  <si>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</si>
  <si>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</si>
  <si>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</si>
  <si>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</si>
  <si>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</si>
  <si>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</si>
  <si>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</si>
  <si>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</si>
  <si>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</si>
  <si>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</si>
  <si>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</si>
  <si>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</si>
  <si>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</si>
  <si>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</si>
  <si>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</si>
  <si>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</si>
  <si>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</si>
  <si>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</si>
  <si>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</si>
  <si>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</si>
  <si>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</si>
  <si>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</si>
  <si>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</si>
  <si>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</si>
  <si>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</si>
  <si>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</si>
  <si>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</si>
  <si>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</si>
  <si>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</si>
  <si>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</si>
  <si>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</si>
  <si>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</si>
  <si>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</si>
  <si>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</si>
  <si>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</si>
  <si>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</si>
  <si>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</si>
  <si>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</si>
  <si>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</si>
  <si>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</si>
  <si>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</si>
  <si>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</si>
  <si>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</si>
  <si>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</si>
  <si>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</si>
  <si>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</si>
  <si>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</si>
  <si>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</si>
  <si>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</si>
  <si>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</si>
  <si>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</si>
  <si>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</si>
  <si>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Factores de Riesgo (s)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</si>
  <si>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</si>
  <si>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</si>
  <si>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</si>
  <si>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</si>
  <si>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</si>
  <si>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</si>
  <si>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</si>
  <si>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</si>
  <si>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</si>
  <si>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</si>
  <si>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</si>
  <si>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</si>
  <si>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</si>
  <si>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</si>
  <si>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</si>
  <si>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</si>
  <si>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</si>
  <si>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</si>
  <si>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</si>
  <si>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</si>
  <si>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</si>
  <si>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</si>
  <si>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</si>
  <si>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</si>
  <si>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</si>
  <si>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</si>
  <si>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</si>
  <si>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</si>
  <si>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</si>
  <si>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</si>
  <si>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</si>
  <si>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</si>
  <si>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</si>
  <si>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</si>
  <si>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</si>
  <si>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</si>
  <si>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</si>
  <si>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</si>
  <si>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</si>
  <si>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</si>
  <si>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</si>
  <si>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</si>
  <si>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</si>
  <si>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</si>
  <si>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</si>
  <si>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</si>
  <si>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</si>
  <si>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</si>
  <si>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</si>
  <si>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</si>
  <si>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</si>
  <si>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</si>
  <si>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</si>
  <si>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</si>
  <si>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</si>
  <si>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</si>
  <si>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</si>
  <si>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</si>
  <si>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</si>
  <si>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</si>
  <si>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</si>
  <si>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</si>
  <si>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PLAN OPERATIVO INSTITUCIONAL 2015</t>
  </si>
  <si>
    <t>Número</t>
  </si>
  <si>
    <t>Porcentaje</t>
  </si>
  <si>
    <t>Nivel Central</t>
  </si>
  <si>
    <t>Establecimientos de salud y afines evaluados</t>
  </si>
  <si>
    <t>Porcentaje de establecimientos de salud evaluados</t>
  </si>
  <si>
    <t>Medidas minimizadoras del riesgo</t>
  </si>
  <si>
    <t>Meta Trimestral</t>
  </si>
  <si>
    <t>I</t>
  </si>
  <si>
    <t>II</t>
  </si>
  <si>
    <t>III</t>
  </si>
  <si>
    <t>IV</t>
  </si>
  <si>
    <t>Sistema de información automatizado de mortalidad infantil y materna implementado</t>
  </si>
  <si>
    <t>Número de funcionarios capacitados</t>
  </si>
  <si>
    <t>Conocimientos y habilidades en la prevención de trastornos neurocognitivos posicionados en los funcionarios de los servicios de salud mental de la CCSS</t>
  </si>
  <si>
    <t>Número de acciones desarrolladas para el fortalecimiento de la seguridad alimentaria y nutricional.</t>
  </si>
  <si>
    <t>Número de acciones desarrolladas para la promoción del autocuidado</t>
  </si>
  <si>
    <t>Número de acciones desarrolladas para la promoción de la actividad física</t>
  </si>
  <si>
    <t xml:space="preserve">Porcentaje de implentación de la Estrategia Nacional de Enfermedades Crónicas no Transmisibles </t>
  </si>
  <si>
    <t>Estilos de vida saludable promovidos en la población</t>
  </si>
  <si>
    <t>Estrategias para garantizar el derecho a la salud  de los grupos vulnerables implementadas</t>
  </si>
  <si>
    <t>Etapa de avance del sistema</t>
  </si>
  <si>
    <t>Sistema de Información Nacional de Gestón de Residuos (SINGIR) desarrollado.</t>
  </si>
  <si>
    <t>Establecimientos y actividades de interés sanitario cumpliendo con  normativa</t>
  </si>
  <si>
    <t>Residuos sólidos gestionados integralmente</t>
  </si>
  <si>
    <t>Número de normas desarrolladas</t>
  </si>
  <si>
    <t>Número de módulos del sistema de información en operación</t>
  </si>
  <si>
    <t>Sistema Nacional de Vigilancia de la Salud (SINAVIS)</t>
  </si>
  <si>
    <t xml:space="preserve">Porcentaje de entes notificadores públicos y privados, cumpliendo con la normativa.
</t>
  </si>
  <si>
    <t>Sistema de notificación obligatorio fortalecido.</t>
  </si>
  <si>
    <t>Programa Ampliado de Inmunizaciones (PAI) fortalecido.</t>
  </si>
  <si>
    <t>Alertas y eventos sanitarios  abordados</t>
  </si>
  <si>
    <t>Reglamento Sanitario Internacional (RSI) implementado</t>
  </si>
  <si>
    <t>ASIS actualizado</t>
  </si>
  <si>
    <t>Autoridad Reguladora Nacional cumpliendo con estándares de OPS</t>
  </si>
  <si>
    <t xml:space="preserve">Porcentaje de solicitudes de registro de medicamentos evaluados con prevención </t>
  </si>
  <si>
    <t>Porcentaje de ejecución del plan de control de productos</t>
  </si>
  <si>
    <t>Porcentaje de estudiantes de colegios públicos con estrategias de no fumado</t>
  </si>
  <si>
    <t>Dependencia de la población al tabaco y sus derivados reducida.</t>
  </si>
  <si>
    <t>Número de proyectos de cooperación internacional con acompañamiento</t>
  </si>
  <si>
    <t>Asuntos internacionales en salud respondiendo a las prioridades del país</t>
  </si>
  <si>
    <t>Programas y proyectos específicos en salud</t>
  </si>
  <si>
    <t>Etapa de avance del Plan Nacional de Ciencia y Técnología</t>
  </si>
  <si>
    <t>Número de informes de seguimiento internos y externos elaborados</t>
  </si>
  <si>
    <t>Número de procedimientos desarrollados</t>
  </si>
  <si>
    <t>Denuncias de usuarios internos y externos atendidas y con seguimiento</t>
  </si>
  <si>
    <t>Porcentaje de implementación del Plan Anual de Auditoría</t>
  </si>
  <si>
    <t>Porcentaje de asuntos de asesoria legal atendidos oportunamente</t>
  </si>
  <si>
    <t>Porcentaje de asuntos de gestión juridica atendidos en el plazo que establece la Ley</t>
  </si>
  <si>
    <t xml:space="preserve">Soporte jurídico y asesoria legal  
</t>
  </si>
  <si>
    <t>Normativa en TI desarrollada</t>
  </si>
  <si>
    <t>Resultados esperados</t>
  </si>
  <si>
    <t>Total programado</t>
  </si>
  <si>
    <t>Plan de Mejora</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</si>
  <si>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</si>
  <si>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</si>
  <si>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</si>
  <si>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</si>
  <si>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</si>
  <si>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</si>
  <si>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</si>
  <si>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</si>
  <si>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</si>
  <si>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</si>
  <si>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</si>
  <si>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</si>
  <si>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</si>
  <si>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</si>
  <si>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</si>
  <si>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</si>
  <si>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</si>
  <si>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</si>
  <si>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</si>
  <si>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</si>
  <si>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</si>
  <si>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</si>
  <si>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</si>
  <si>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</si>
  <si>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</si>
  <si>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6. DESCRIPCION DEL GASTO</t>
  </si>
  <si>
    <t>5. META</t>
  </si>
  <si>
    <t>4. Línea Base-2014</t>
  </si>
  <si>
    <t>3. INDICADOR</t>
  </si>
  <si>
    <t>2. PRODUCTOS</t>
  </si>
  <si>
    <t xml:space="preserve">1. RESULTADO ESPERADO </t>
  </si>
  <si>
    <t xml:space="preserve"> </t>
  </si>
  <si>
    <t>Porcentaje de avance del Programa para la  Ejecución Ley 9028</t>
  </si>
  <si>
    <t>Normativa de servicios de salud y afines desarrollada</t>
  </si>
  <si>
    <t xml:space="preserve">Control y prevención del  cáncer </t>
  </si>
  <si>
    <t>Servicios de salud materno infantil cumpliendo con la normativa</t>
  </si>
  <si>
    <t>Normativa en salud materno infantil desarrollada</t>
  </si>
  <si>
    <t>Porcentaje de servicios de salud evaluados</t>
  </si>
  <si>
    <t>Porcentaje de planes de mejoramiento continuo en los servicios de atención materno infantil en proceso de ejecución</t>
  </si>
  <si>
    <t>Porcentaje de planes de mejoramiento continuo en los servicios de atención materno infantil con seguimiento</t>
  </si>
  <si>
    <t>Sistema Nacional de Mortalidad Materno e Infantil (SINAMI) fortalecido</t>
  </si>
  <si>
    <t>4. Línea Base. 2014</t>
  </si>
  <si>
    <t>Plan de Acción de Salud Mental 2012-2021 implementado</t>
  </si>
  <si>
    <t>Registro de enfermedades neurocognitivas y otras demencias desarrollado</t>
  </si>
  <si>
    <t>Estrategia Nacional de Promoción de la Salud elaborada</t>
  </si>
  <si>
    <t>Número de acciones desarrolladas para la prevención del trabajo infantil y sus peores formas</t>
  </si>
  <si>
    <t>Número de acciones desarrolladas de promoción de la igualdad de género, vida libre de violencia y del derecho a una sexualidad saludable e integral</t>
  </si>
  <si>
    <t>Número de acciones desarrolladas para la promoción del derecho a la salud integral de la persona adulta mayor</t>
  </si>
  <si>
    <t>Número de acciones desarrolladas para la promoción del derecho a la salud   de la población indigena y migrante</t>
  </si>
  <si>
    <t>Número de acciones desarrolladas para la promoción del derecho a la salud  de la población con discapacidad</t>
  </si>
  <si>
    <t>Número de acciones desarrolladas para la promoción de alimentación saludable</t>
  </si>
  <si>
    <t>Seguridad Alimentaria y Nutricional fortalecida</t>
  </si>
  <si>
    <t>Porcentaje de ASADAS y acueductos municipales que cumplen con la normativa</t>
  </si>
  <si>
    <t>Marco normativo desarrollado</t>
  </si>
  <si>
    <t>Efluentes de aguas residuales controlados a nivel nacional</t>
  </si>
  <si>
    <t>Emisiones de contaminantes del aire controladas</t>
  </si>
  <si>
    <t>Normativa para garantizar la inocuidad, seguridad y eficacia de los productos de interés sanitario desarrollada</t>
  </si>
  <si>
    <t>Política Nacional de Salud</t>
  </si>
  <si>
    <t>Número de informes de seguimiento del PND 2015-2018</t>
  </si>
  <si>
    <t>2. MORBI MORTALIDAD MATERNA, PERINATAL E INFATIL DISMINUIDAS</t>
  </si>
  <si>
    <t>Agua para consumo humano provista por entes operadores con vigilancia de la calidad</t>
  </si>
  <si>
    <t>Porcentaje de denuncias sanitarias atendidas</t>
  </si>
  <si>
    <t xml:space="preserve">Cobertura del Programa Saneamiento Básico Rural (SANEBAR) fortalecido </t>
  </si>
  <si>
    <t>Planes de contingencia implementado en los niveles regionales y locales.</t>
  </si>
  <si>
    <t>Número de alertas intervenidas y con informe de cierre</t>
  </si>
  <si>
    <t>Número de análisis  de la situación de los eventos vigilados.</t>
  </si>
  <si>
    <t>Número de trámites de registro de productos de interés saniario evaluados</t>
  </si>
  <si>
    <t>Porcentaje de laboratorios fabricantes de medicamentos con planes de mejora y verficación de la normativa</t>
  </si>
  <si>
    <t xml:space="preserve">8. REDUCCIÓN DEL  CONSUMO DE TABACO Y SUS EFECTOS NOCIVOS </t>
  </si>
  <si>
    <t>Porcentaje  de avance del Programa SM2015 "Prevención del Embarazo en Adolescentes"</t>
  </si>
  <si>
    <t>Reducción del riesgo, de emergencias y desastres de origen natural y antrópico con gestión oportuna y efectiva.</t>
  </si>
  <si>
    <t>Plazo para que la unidad organizativa de Gestión del Riesgo esté funcionando</t>
  </si>
  <si>
    <t>Plazo para que el Comité Sectorial de Gestión del Riesgo esté sesionando.</t>
  </si>
  <si>
    <r>
      <t xml:space="preserve">Número de informes de </t>
    </r>
    <r>
      <rPr>
        <sz val="11"/>
        <rFont val="Calibri"/>
        <family val="2"/>
      </rPr>
      <t>seguimiento del  cumplimiento de las recomendaciones emitidas</t>
    </r>
  </si>
  <si>
    <t>Planificación, Desarrollo y Mercadotecnia Institucional, fortalecidas.</t>
  </si>
  <si>
    <t>Manual de organización y  funciones actualizado</t>
  </si>
  <si>
    <t>Gestión del recurso humano eficiente y eficaz</t>
  </si>
  <si>
    <t>Documento de análisis de perfiles ocupacionales y cantidad de recurso humano para las áreas rectoras de salud</t>
  </si>
  <si>
    <t>Informes de seguimiento de planes, programas y procedimientos</t>
  </si>
  <si>
    <t>Gestión financiera eficiente y eficaz</t>
  </si>
  <si>
    <t>Plazo para que la metodología de costeo esté definida</t>
  </si>
  <si>
    <t>Plazo para que la metodología de asignación presupuestaria esté elaborada</t>
  </si>
  <si>
    <t>Gestión de bienes, servicios e infraestructura eficiente y eficaz</t>
  </si>
  <si>
    <t>Porcentaje de procesos de contratación administrativa exitosos</t>
  </si>
  <si>
    <t>Porcentaje de obras o proyectos de infraestructura desarrollados</t>
  </si>
  <si>
    <t>Infraestructura tecnológica institucional modernizada</t>
  </si>
  <si>
    <t xml:space="preserve">Sistema de gestión de calidad implementado </t>
  </si>
  <si>
    <t>Número de informes de seguimiento de planes estratégicos</t>
  </si>
  <si>
    <t>Número de informes de seguimiento de  programas estratégicos</t>
  </si>
  <si>
    <t>Plazo para la implementación del data center</t>
  </si>
  <si>
    <t>Número de unidades organizativas con redes interconectadas</t>
  </si>
  <si>
    <t>Número de unidades organizativas con infraestructura de redes modernizada</t>
  </si>
  <si>
    <t>Número de normas de servicios de salud desarrolladas</t>
  </si>
  <si>
    <t>Porcentaje de muertes maternas analizadas en el transcurso del primer trimestre posterior a la muerte</t>
  </si>
  <si>
    <t>Porcentaje de muertes infantiles analizadas en el transcurso del primer trimestre posterior a la muerte</t>
  </si>
  <si>
    <t>Porcentaje de servicios de salud con planes de mejoramiento continuo en proceso de ejecución y con seguimiento</t>
  </si>
  <si>
    <t>Porcentaje de implementación del plan</t>
  </si>
  <si>
    <t>Número de acciones ejecutadas  para el desarrollo del registro</t>
  </si>
  <si>
    <t>Número de acciones desarroladas para la prevención primaria de la violencia contra las mujeres, la niñez y la adolescencia</t>
  </si>
  <si>
    <t>Porcentaje de avance de elaboración de la estrategia.</t>
  </si>
  <si>
    <t>Porcentaje de fuentes fijas que cumplen con la normativa</t>
  </si>
  <si>
    <t>Porcentaje de efluentes cumpliendo con la normativa</t>
  </si>
  <si>
    <t>Número de acciones desarrolladas para la gestión integral de residuos sólidos</t>
  </si>
  <si>
    <t xml:space="preserve">Denuncias sanitarias atendidas oportunamente </t>
  </si>
  <si>
    <t>Pasarlo a TI</t>
  </si>
  <si>
    <t>Porcentaje de familias beneficiadas del Programa SANEBAR</t>
  </si>
  <si>
    <t>Porcentaje de ASADAS y acueductos municipales aplicando planes de mejora</t>
  </si>
  <si>
    <t>Porcentaje de establecimientos y actividades de interés sanitario que cuentan con Permiso Sanitario de Funcionamiento vigente.</t>
  </si>
  <si>
    <t>Porcentaje de planos aprobados</t>
  </si>
  <si>
    <t>Visado de planos oportunamente</t>
  </si>
  <si>
    <t>Número de acciones desarrolladas para incrementar la notificación de eventos.</t>
  </si>
  <si>
    <t>Número de informes de análisis de control de calidad de la información notificada</t>
  </si>
  <si>
    <t>Análisis de la Situación de Salud de los tres niveles de gestión actualizado</t>
  </si>
  <si>
    <t>Número de regiones de salud implementando la estrategia en forma sostenida</t>
  </si>
  <si>
    <t xml:space="preserve">Porcentaje de productos de interes sanitario registrados que cumplen con la normativa </t>
  </si>
  <si>
    <t>Porcentaje de denuncias atendidas oportunamente</t>
  </si>
  <si>
    <t>Productos de interés sanitario registrados y controlados</t>
  </si>
  <si>
    <t>Prevalencia de consumidores de tabaco en la población</t>
  </si>
  <si>
    <t>Porcentaje de denuncias de incumplimiento a la ley 9028 resueltos</t>
  </si>
  <si>
    <t xml:space="preserve">Informe del Plan de Recuperación Parrita y Aguirre  </t>
  </si>
  <si>
    <t xml:space="preserve">Porcentaje  de avance de evaluación  del programa de mensajería de texto para cesación del fumado    </t>
  </si>
  <si>
    <t>Acciones de prevención y cesación del consumo de tabaco y sus derivados evaluadas.</t>
  </si>
  <si>
    <t>Porcentaje de avance de la evaluación de pictogramas</t>
  </si>
  <si>
    <t>Política Nacional de Salud desarrollada</t>
  </si>
  <si>
    <t>Plan Estratégico Sectorial desarrollado</t>
  </si>
  <si>
    <t>Plan Nacional de Salud desarrollado</t>
  </si>
  <si>
    <t>Planes Estratégicos en Salud de los tres niveles de gestión desarrollados con participación de actores sociales y la comunidad.</t>
  </si>
  <si>
    <t>Planes estratégicos regionales y locales en salud desarrollados</t>
  </si>
  <si>
    <t>Plan Estratégico Institucional desarrollado</t>
  </si>
  <si>
    <t>Porcentaje de avance del Plan Estratégico Nacional para una Maternidad e Infancia Saludable y Segura</t>
  </si>
  <si>
    <t>Porcentaje de avance Plan Estratégico para el Control y Prevención del SIDA, 2016-2021 elaborado.</t>
  </si>
  <si>
    <t>Porcentaje de avance del Plan Sectorial de Respuesta a Desastres de Origen Natural y Antrópico</t>
  </si>
  <si>
    <t>Número de acciones puntuales de cooperación internacional en salud</t>
  </si>
  <si>
    <t>Número de acuerdos y resoluciones en salud  con  seguimiento</t>
  </si>
  <si>
    <t>Número de criterios país en salud con respuesta oportuna</t>
  </si>
  <si>
    <t>Plan Operativo Anual de Auditoría diseñado</t>
  </si>
  <si>
    <t>Porcentaje  de usuarios internos y externos atendidos</t>
  </si>
  <si>
    <t>Número de informes de encuestas de satisfacción al cliente</t>
  </si>
  <si>
    <t>Número de informes de mejoramiento de la calidad del servicio</t>
  </si>
  <si>
    <t>Porcentaje de trámites resueltos en el plazo de ley</t>
  </si>
  <si>
    <t>Número de ajustes realizados a la estructura organizativa</t>
  </si>
  <si>
    <t>Número de acciones de comunicación desarrollados</t>
  </si>
  <si>
    <t>Plazo para que el Plan Operativo Institucional 2016 esté elaborado</t>
  </si>
  <si>
    <t>Número de informes  de control interno y de ética institucional</t>
  </si>
  <si>
    <t>Porcentaje funcionarios capacitados en los temas de control interno y ética en los tres niveles de gestión</t>
  </si>
  <si>
    <t xml:space="preserve">Número de informes de rendición de cuentas solicitados por el Despacho Ministerial </t>
  </si>
  <si>
    <t>Plazo para que la estructura programática ajustada a las necesidades institucionales esté definida y aprobada.</t>
  </si>
  <si>
    <t>Número de protocolos desarrollados</t>
  </si>
  <si>
    <t>Gestión Documental</t>
  </si>
  <si>
    <t>Número de informes de resultados de la verificación de la Ley 7202 del Sistema Nacional de Archivos.</t>
  </si>
  <si>
    <t>Numero de verificaciones de la implementación de protocolos de Atención al Cliente en los tres niveles de gestión.</t>
  </si>
  <si>
    <t>Número de verificaciones del cumplimiento.</t>
  </si>
  <si>
    <t>Sistema de información gerencial integrado para la vigilancia de la salud (SINAVIS) y regulación de la salud (SERSA)</t>
  </si>
  <si>
    <t>8. ACTIVIDADES</t>
  </si>
  <si>
    <t>9. Meta anual</t>
  </si>
  <si>
    <t>7. MONTO EN  COLONES</t>
  </si>
  <si>
    <t>1. SERVICIOS DE SALUD ACCESIBLES Y CON CALIDAD</t>
  </si>
  <si>
    <t xml:space="preserve">3. SALUD MENTAL PROMOVIDA Y MEJORADA  </t>
  </si>
  <si>
    <t>4. PROMOCIÓN DE LA SALUD Y ESTILOS DE VIDA SALUDABLES FORTALECIDOS EN LA POBLACIÓN</t>
  </si>
  <si>
    <t>6. VIGILANCIA DE LA SALUD FORTALECIDA</t>
  </si>
  <si>
    <t>5. PROTECCIÓN Y RECUPERACIÓN DEL  AMBIENTE HUMANO</t>
  </si>
  <si>
    <t>7. PRODUCTOS DE INTERÉS SANITARIO SEGUROS</t>
  </si>
  <si>
    <t>9. DIRECCION Y CONDUCCIÓN EN SALUD</t>
  </si>
  <si>
    <t>10. GESTIÓN INSTITUCIONAL</t>
  </si>
  <si>
    <t>11. TECNOLOGÍAS DE LA INFORMACIÓN FORTALECIDAS</t>
  </si>
  <si>
    <t>10. I trimestre</t>
  </si>
  <si>
    <t>11. II trimestre</t>
  </si>
  <si>
    <t>12. III trimestre</t>
  </si>
  <si>
    <t>13. IV trimestre</t>
  </si>
  <si>
    <t>14. Fuente de verificación</t>
  </si>
  <si>
    <t>15. Responsable del producto</t>
  </si>
  <si>
    <t>Nombre unidad organizativa</t>
  </si>
  <si>
    <t>Monto estimado en colones</t>
  </si>
  <si>
    <t>Monto en colones medidas minizadoras</t>
  </si>
  <si>
    <t>Monto en colones plan de mejora</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</si>
  <si>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</si>
  <si>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</si>
  <si>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</si>
  <si>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</si>
  <si>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</si>
  <si>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</si>
  <si>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</si>
  <si>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</si>
  <si>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</si>
  <si>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</si>
  <si>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</si>
  <si>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</si>
  <si>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</si>
  <si>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</si>
  <si>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</si>
  <si>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</si>
  <si>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</si>
  <si>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</si>
  <si>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</si>
  <si>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Auditoría interna para la eficiencia y eficacia de la gestión institucional</t>
  </si>
  <si>
    <t>Clientes atendidos satisfactoriamente</t>
  </si>
  <si>
    <t xml:space="preserve">Porcentaje de establecimientos  de salud  evaluados de la red seleccionada   </t>
  </si>
  <si>
    <t>Porcentaje de servicios de cuidados paliativos evaluados según la normativa de habilitación</t>
  </si>
  <si>
    <t xml:space="preserve">Número de servicios de atención de personas con VIH-SIDA  evaluados según la normativa. </t>
  </si>
  <si>
    <t xml:space="preserve">
Número  de trámites simplificados con protocolos implementados.
</t>
  </si>
  <si>
    <r>
      <t>Número de</t>
    </r>
    <r>
      <rPr>
        <sz val="11"/>
        <color indexed="10"/>
        <rFont val="Calibri"/>
        <family val="2"/>
      </rPr>
      <t xml:space="preserve"> </t>
    </r>
    <r>
      <rPr>
        <sz val="11"/>
        <color indexed="8"/>
        <rFont val="Calibri"/>
        <family val="2"/>
      </rPr>
      <t xml:space="preserve">informes nacionales e internacionales de seguimiento y  evaluación </t>
    </r>
  </si>
  <si>
    <t>Etapa de avance del SINGIR</t>
  </si>
  <si>
    <r>
      <t xml:space="preserve">Estrategia de Gestión Integrada (EGI) para el control de las enfermedades vectoriales implementada y </t>
    </r>
    <r>
      <rPr>
        <sz val="12"/>
        <rFont val="Calibri"/>
        <family val="2"/>
      </rPr>
      <t>con seguimiento.</t>
    </r>
  </si>
  <si>
    <r>
      <t xml:space="preserve">Porcentaje de puntos de entrada priorizados por el nivel central,  evaluados y </t>
    </r>
    <r>
      <rPr>
        <sz val="11"/>
        <rFont val="Calibri"/>
        <family val="2"/>
      </rPr>
      <t>con seguimiento.</t>
    </r>
    <r>
      <rPr>
        <sz val="11"/>
        <color indexed="8"/>
        <rFont val="Calibri"/>
        <family val="2"/>
      </rPr>
      <t xml:space="preserve">
</t>
    </r>
  </si>
  <si>
    <r>
      <t xml:space="preserve">Porcentaje  de avance de evaluación de la </t>
    </r>
    <r>
      <rPr>
        <sz val="11"/>
        <color indexed="8"/>
        <rFont val="Calibri"/>
        <family val="2"/>
      </rPr>
      <t>prohibición de fumar sobre los ingresos por infarto agudo de miocardio</t>
    </r>
  </si>
  <si>
    <t>Número de informes del PAI.</t>
  </si>
  <si>
    <t>Herramienta número 3: Programación para el Nivel Local</t>
  </si>
  <si>
    <t>NA</t>
  </si>
  <si>
    <t>Evaluar el 80% de los establecimientos de salud registrados</t>
  </si>
  <si>
    <t>Informes de inspecciòn a establecimientos de salud y acueductos</t>
  </si>
  <si>
    <t xml:space="preserve">Licda Shirley Mora </t>
  </si>
  <si>
    <t>Se aplicarà evaluaciòn segùn metodologìa de trazadora asignada a 2 EBAIS ( 1 de Florencia 1 de Fortuna )</t>
  </si>
  <si>
    <t>Informe de evaluaciòn realizada</t>
  </si>
  <si>
    <t>Elaborar informe nacional o internacional de seguimeinto o evaluaciòn en caso de ser requerido</t>
  </si>
  <si>
    <t>IV.E Recurso humano insuficiente</t>
  </si>
  <si>
    <t xml:space="preserve">No se cuenta con suficiente recurso humano para supervisar establecimientos de salud </t>
  </si>
  <si>
    <t>Establecimientos de salud sin supervisiòn</t>
  </si>
  <si>
    <t>MEDIA</t>
  </si>
  <si>
    <t>Solicitud de personal de salud para supervisiòn de establecimientos de salud</t>
  </si>
  <si>
    <t>BUENA</t>
  </si>
  <si>
    <t>Cantidad de solicitudes tramitadas</t>
  </si>
  <si>
    <t>1 solicitud tramitada a nivel regional</t>
  </si>
  <si>
    <t>4 informes</t>
  </si>
  <si>
    <t>Informes de  ejecuciòn y seguimiento del plan de mejora continua de salud materno infantil</t>
  </si>
  <si>
    <t xml:space="preserve">Informes </t>
  </si>
  <si>
    <t>Dr. Josè Pablo Molina V</t>
  </si>
  <si>
    <t xml:space="preserve">Realizar anàlisis de casos de mortalidad infantil </t>
  </si>
  <si>
    <t>Informe de anàlisis de casos de mortalidad infantil</t>
  </si>
  <si>
    <t xml:space="preserve">Realizar anàlisis de casos de mortalidad materna </t>
  </si>
  <si>
    <t>Informe de anàlisis de casos de mortalidad materna</t>
  </si>
  <si>
    <t>Elaborar informes de avance de los planes de mejora continua en servicios de atenciòn materno infantil</t>
  </si>
  <si>
    <t>Informes de avance de los planes de mejora continua en servicios de atenciòn materno infantil.</t>
  </si>
  <si>
    <t>Falta personal en rectorìa para supervisiòn de 2 areas de salud y establecimientos privados</t>
  </si>
  <si>
    <t>Investigaciones de mortaildad infantil tardìas, acciones correctivas tardìas.</t>
  </si>
  <si>
    <t xml:space="preserve">Solicitar personal de ciencias de la salud </t>
  </si>
  <si>
    <t>Solicitud de personal elaborada y tramitada</t>
  </si>
  <si>
    <t xml:space="preserve">1 solicitud </t>
  </si>
  <si>
    <t>Licda Sujey Ramìrez Mena.</t>
  </si>
  <si>
    <t>Falta personal en rectorìa para desarrollo de actividades en salud mental</t>
  </si>
  <si>
    <t>Investigaciones, registro y reporte tardìo.</t>
  </si>
  <si>
    <t>Licda Sujey Ramirez</t>
  </si>
  <si>
    <t xml:space="preserve">No se cuenta con prespuesto para talleres y actividades </t>
  </si>
  <si>
    <t>No se puede abarcar el tema de niñez y adolescencia con todos los actores sociales</t>
  </si>
  <si>
    <t>Solicitar el presupuesto necesario para realizar talleres</t>
  </si>
  <si>
    <t>Evaluaciòn de acueductos para verificar cumplimiento de la normativa</t>
  </si>
  <si>
    <t>Informes de inspecciòn a acueductos</t>
  </si>
  <si>
    <t>Lic. Norman Salguero Rodrìguez/ Licda Alejandra Hernàndez Carranza.</t>
  </si>
  <si>
    <t>Evaluaciòn de acueductos para verificar cumplimiento de la normativa y tràmite de planes de mejora</t>
  </si>
  <si>
    <t xml:space="preserve">Evaluaciòn de calderas para verificar cumplimiento de la normativa </t>
  </si>
  <si>
    <t>Informes de inspecciòn a calderas</t>
  </si>
  <si>
    <t xml:space="preserve">Evaluaciòn de reportes operacionales de plantas de tratamiento para verificar cumplimiento de la normativa </t>
  </si>
  <si>
    <t>Base de datos de reportes operacionales / Informes de inspecciòn a plantas de tratamiento.</t>
  </si>
  <si>
    <t>Evaluaciones en el campo de 100% A / 25% B  / 10%C PSF otorgados</t>
  </si>
  <si>
    <t>100% A / 25% B y 10% C</t>
  </si>
  <si>
    <t>Informes de inspecciòn a establecimientos / Informes semestrales de regulaciòn de la salud</t>
  </si>
  <si>
    <t xml:space="preserve">Atenciòn al 100% de denuncias con respuesta preliminar / programaciòn de inspecciòn de denuncias segùn capacidad y recursos. </t>
  </si>
  <si>
    <t>100.</t>
  </si>
  <si>
    <t>Respuestas preliminares a denuncias en expedientes</t>
  </si>
  <si>
    <t>Marcos Arroyo Castro / Sindy Mora Alemàn</t>
  </si>
  <si>
    <t>Atenciòn al 100% de planos que ingresen por el sistema APC y que correspondan al ARS Florencia ( no depende de la aprobaciòn)</t>
  </si>
  <si>
    <t>Impresiòn de pantalla o imagen de pantalla de resultado de revisiòn del plano por sistema APC</t>
  </si>
  <si>
    <t xml:space="preserve">Instalaciòn del 100% de soluciones asignadas </t>
  </si>
  <si>
    <t>Informe final de entrega e instalaciòn de las soluciones SANEBAR</t>
  </si>
  <si>
    <t>Juan Carlos Lazo Cordero</t>
  </si>
  <si>
    <t>Solicitar el recurso humano capacitado necesario a niveles superiores</t>
  </si>
  <si>
    <t xml:space="preserve">Cantidad de oficios tramitados </t>
  </si>
  <si>
    <t>1 tramite realizado</t>
  </si>
  <si>
    <t>Falta recurso humano para poder brindar acciones oportunas de mejora al ambiente humano</t>
  </si>
  <si>
    <t>Acciones de supervisiòn de establecimientos con PSF tardìas, atenciòn de denuncias tardìas. Dificultad para supervisiòn de obras en construcciòn, no se pueden coordinar operativos con otras instituciones, atrasos en informes que se deben enviar a otras instituciones o dependencias.</t>
  </si>
  <si>
    <t>ALTA</t>
  </si>
  <si>
    <t xml:space="preserve">Actualizaciòn de indicadores ASIS </t>
  </si>
  <si>
    <t>Documento ASIS actualizado</t>
  </si>
  <si>
    <t xml:space="preserve">Dra. Jennifer Gonzàlez Luna </t>
  </si>
  <si>
    <t>Implementaciòn de actividades de estrategia EGI</t>
  </si>
  <si>
    <t>Informe implementaciòn estrategia EGI</t>
  </si>
  <si>
    <t xml:space="preserve">Desarrollar actividades de implementaciòn del plan de contingencia </t>
  </si>
  <si>
    <t>Informe actividades implementadas</t>
  </si>
  <si>
    <t>Intervenciòn en alertas sanitarias</t>
  </si>
  <si>
    <t>Informes de intervenciòn en alertas sanitarias y de cierre</t>
  </si>
  <si>
    <t>Anàlisis de eventos vigilados</t>
  </si>
  <si>
    <t>Informes semestrales de indicadores de vigilancia de la salud</t>
  </si>
  <si>
    <t>Anàlisis de coberturas de PAI</t>
  </si>
  <si>
    <t>Informes semestrales de indicadores de coberturas de vacunaciòn</t>
  </si>
  <si>
    <t xml:space="preserve">Vigilancia de la notificaciòn de entes privados y pùblicos </t>
  </si>
  <si>
    <t>Informe sobre cumplimiento en notificaciòn y acciones adminsitrativas tomadas</t>
  </si>
  <si>
    <t xml:space="preserve">Vigilancia de la calidad de la informaciòn notificada por entes privados y pùblicos </t>
  </si>
  <si>
    <t>Notificar alcances de decreto de vigilancia y notificaciòn a los entes pùblicos y privados</t>
  </si>
  <si>
    <t>Envidencia de notificaciones entregadas</t>
  </si>
  <si>
    <t>Utilizar los mòduos del sistema de operaciòn disponibles</t>
  </si>
  <si>
    <t xml:space="preserve">Evidencia y uso de sistemas </t>
  </si>
  <si>
    <t>Faltante de recurso humano para manejo de informaciòn anàlisis y acciones en campo con 2 areas de salud de la CCSS</t>
  </si>
  <si>
    <t>Atraso en manejo de informaciòn, falta anàlisis y acciones de campo con todos los actores sociales</t>
  </si>
  <si>
    <t>Solicitud de personal a niveles superiores</t>
  </si>
  <si>
    <t xml:space="preserve">Solicitudes tramitadas </t>
  </si>
  <si>
    <t>1 solicitud de personal tramitada</t>
  </si>
  <si>
    <t>Revisiòn de registro de productos de forma aleatoria durante inspecciòn a establecimientos</t>
  </si>
  <si>
    <t xml:space="preserve">Informes de inspecciòn que incluyan revisiòn a registro sanitario de productos </t>
  </si>
  <si>
    <t>Lic. Norman Salguero Rodrìguez / Licda Alejandra Hernàndez Carranza</t>
  </si>
  <si>
    <t>Ejecuciòn de actividad asignada al ARS Florencia en el plan de control de productos de interès sanitario</t>
  </si>
  <si>
    <t>Informe de actividad de control de productos de interès sanitario realizado</t>
  </si>
  <si>
    <t xml:space="preserve">Atenciòn a denuncias segùn disponibilidad de recursos </t>
  </si>
  <si>
    <t>Informes de atenciòn a denuncias por productos de interès sanitario</t>
  </si>
  <si>
    <t>Faltante de personal para dar atenciòn a alertas de productos de interès sanitario</t>
  </si>
  <si>
    <t>Priorizaciòn para dar atenciòn a las alertas de productos de interès sanitario provoca postergar acciones programadas y dejar de supervisar establecimientos asì como dejar por fuera los seguimientos a ordenes sanitarias y clausuras</t>
  </si>
  <si>
    <t>MANEJABLE</t>
  </si>
  <si>
    <t>Solicitud de recurso humano a niveles superiores</t>
  </si>
  <si>
    <t>Solicitudes tramitadas</t>
  </si>
  <si>
    <t>Tramitar denuncias por incumplimiento a la ley 9028</t>
  </si>
  <si>
    <t>100%.</t>
  </si>
  <si>
    <t>Denuncias enviadas para tràmite a nivel regional</t>
  </si>
  <si>
    <t>Dr. Josè Pablo Molina V.</t>
  </si>
  <si>
    <t>Realizar evaluaciòn una vez que se cuente con instrumentos presupuesto y capacitaciòn</t>
  </si>
  <si>
    <t>Informes de evaluaciones realizadas una vez que se cuente con instrumentos, capacitaciòn y presupuesto</t>
  </si>
  <si>
    <t>Recurso Humano Insuficiente</t>
  </si>
  <si>
    <t>Falta de personal para dar atecniòn a evaluaciones y control en el campo</t>
  </si>
  <si>
    <t xml:space="preserve">No se puede dar cobertura a las evaluaciones </t>
  </si>
  <si>
    <t>Solicitud tramitada a nivel superior</t>
  </si>
  <si>
    <t xml:space="preserve">1 Solicitud tramitada </t>
  </si>
  <si>
    <t>Realizar informe para autoridades superiores en caso de solicitud</t>
  </si>
  <si>
    <t>Informe realizado</t>
  </si>
  <si>
    <t>Elaborar informe sobre avance de programa SM 2015 en caso de solicitud por parte de niveles superiores</t>
  </si>
  <si>
    <t xml:space="preserve">Elaborar informes sobre actividades para avance del plan estratègico nacional para maternidad e infancia saludable y segura en caso de ser solicitado por niveles superiores </t>
  </si>
  <si>
    <t>Elaborar informes sobre avance en plan estratègico de control y prevenciòn del SIDA en caso de ser solicitado por niveles superiores</t>
  </si>
  <si>
    <t>Falta de personal genera recargo en otras funciones</t>
  </si>
  <si>
    <t>No se puede dar cobertura a las evaluaciones ni informes a tiempo</t>
  </si>
  <si>
    <t>Solicitud de recurso humano a niveles superiores o apoyo al nivel regional</t>
  </si>
  <si>
    <t>1 solicitud tramitada</t>
  </si>
  <si>
    <t>Elaborar informe y cumplimiento a recomendaciones emitidas por la auditorìa en caso de recibirlas</t>
  </si>
  <si>
    <t>Informes de recomendaciones implementadas</t>
  </si>
  <si>
    <t>Atenciòn de denuncias segùn disponibilidad de recursos</t>
  </si>
  <si>
    <t>Informes de atenciòn a denuncias recibidas</t>
  </si>
  <si>
    <t>Atenciòn a usuarios internos y externos segùn disponibilidad de recursos</t>
  </si>
  <si>
    <t>Registro de atenciòn al usuario</t>
  </si>
  <si>
    <t>Sindy Mora Aleman</t>
  </si>
  <si>
    <t>Elaborar informe sobre plan de mejora en la calidad del servicio en caso de ser solicitado</t>
  </si>
  <si>
    <t>Informe realizado en caso de ser solicitado</t>
  </si>
  <si>
    <t>Elaborar informe de encuesta de satisfacciòn al cliente</t>
  </si>
  <si>
    <t>Informe sobre encuesta aplicada</t>
  </si>
  <si>
    <t>Participar en supervisiòn sobre implementaciòn de protocolo de atenciòn</t>
  </si>
  <si>
    <t xml:space="preserve">Plan remedial sobre recomendaciones producto de supervisiòn </t>
  </si>
  <si>
    <t>Implementar protocolos de simplificaciòn de tràmites</t>
  </si>
  <si>
    <t>Informe sobre implementaciòn de protocolo de simplificaciòn de tràmite.</t>
  </si>
  <si>
    <t xml:space="preserve">Resolver los tràmites en plazo establecido por ley segùn disponibilidad de recursos </t>
  </si>
  <si>
    <t xml:space="preserve">Informe sobre resoluciòn de tràmites en plazos de ley </t>
  </si>
  <si>
    <t>Elaboraciòn de informe de control interno y ètica institucional</t>
  </si>
  <si>
    <t>Informe elaborado</t>
  </si>
  <si>
    <t>Elaboraciòn y tràmite de informes de rendiciòn de cuentas solicitados por el despacho ministerial</t>
  </si>
  <si>
    <t xml:space="preserve">Informes elaborados </t>
  </si>
  <si>
    <t xml:space="preserve">Elaboraciòn y tràmite de informes en caso de ser solicitados </t>
  </si>
  <si>
    <t>No se puede dar cobertura las mejoras y desarrollo en sistemas de informaciòn</t>
  </si>
  <si>
    <t>1 solicitud tramitada a niveles superiores</t>
  </si>
  <si>
    <t>Solicitudes realizadas</t>
  </si>
  <si>
    <t>1 solicitud realizada</t>
  </si>
  <si>
    <t>NA: No nos corresponde, compete a la CCSS.</t>
  </si>
  <si>
    <t>1 Plan elaborado e Implementado</t>
  </si>
  <si>
    <t>Informe semestral de actividades realizadas. Listas de participación, bitácoras y libro de actas del proceso.</t>
  </si>
  <si>
    <t>1 capacitación recibida, aplicación de instrumento solicitado y 12 reuniones del proceso.</t>
  </si>
  <si>
    <t>Libro de actas, agenda de convocatoria, correos, instrumento aplicado e informe semestral del proceso.</t>
  </si>
  <si>
    <t>Licda Sujey Ramirez Mena</t>
  </si>
  <si>
    <t>1-Participar en la capacitación del nivel central sobre la elaboración del Plan.             2-Elaborar propuesta de Plan de trabajo con apoyo técnico de la secretaría.                             3-Implementaciòn de actividades del Plan local correspondientes al 2015.                                   4-Incluir las actividadeses en el informe semestral de Promoción.</t>
  </si>
  <si>
    <t>1-Participar en capacitación del nivel correspondiente sobre la elaboración de la Estrategia.                                    2-Implementación del diagnóstico de necesidades  a los gobiernos locales y otros actores sociales claves.             3-Participar en las reuniones mensuales del proceso de promoción de la salud.</t>
  </si>
  <si>
    <t>1-Implementación de la dimensión de salud de la Hoja de Ruta para la Erradicación del trabajo infantil y sus peores formas según competencia Institucional.                                                                                                                                                                                                                                                                                                                                                                                                                                                             
2- Elaboracion de informes trimestrales del reporte institucinal del trabajo infantil y sus peores formas.</t>
  </si>
  <si>
    <t>4 actividades de promoción de la salud. 4 informes de reporte.</t>
  </si>
  <si>
    <t>Reporte trimestral de casos, libro de actas, listas de participación, correos, informe semestral de promoción.</t>
  </si>
  <si>
    <t>1- Participar en reuniones mensuales de la Red contra la Violencia del cantón San Carlos.                                                2- Implementar las actividades del plan de trabajo de la Red que son competencia del Ministerio de Salud.                   3-Participar en talleres regionales sobre las competencias institucionales  de la prevención primaria de la violencia contra las mujeres, la niñez y la adolescencia y la promoción de una cultura de paz.</t>
  </si>
  <si>
    <t>Participar en 10 reuniones, 2 talleres y 4 actividades competencia del MS.</t>
  </si>
  <si>
    <t>1- Participar en las reuniones de la Red contra la violencia del cantón de San Carlos.            2-Participar en el taller de promoción convocado por el nivel regional.                                  3-Participar en las reuniones de la Red de Cultura de Paz e implementar las competencias del MS dentro del Plan de Trabajo.</t>
  </si>
  <si>
    <t>Participar en 20  reuniones entre las 3 redes, 1 taller y 8 actividades competencia del MS.</t>
  </si>
  <si>
    <t>Implementar actividades de promoción de la salud en correspondencia con el artículo 18 de la Ley 7935: Ley Integral de la persona adulta mayor.</t>
  </si>
  <si>
    <t>4 reuniones con grupo adulto mayor, 3 actividades de promoción de la salud.</t>
  </si>
  <si>
    <t>Listas de participación , libro de actas, correos, informe semestral de promoción.</t>
  </si>
  <si>
    <t>Listas de participación , libro de actas, correos de convocatoria, bitácoras de reunión, informe semestral de promoción.</t>
  </si>
  <si>
    <t>1- Participar en reuniones de la Comisión de Turismo Accesible La Fortuna.                                       2- Desarrollo de la segunda Feria de Turismo Accesible en La Fortuna.</t>
  </si>
  <si>
    <t>6 reuniones de la comisión, 1 Feria ejecutada.</t>
  </si>
  <si>
    <t>1-Participar en la elaboración del Plan Estratégico Local de Salud.                                                2- Implementar las actividades programadas en el Plan Estratégico para el 2015.                    3- Implementación d elos Juegos cooperativos Florencia.</t>
  </si>
  <si>
    <t>1 curso de capacitación recibido, 1 actividad implementada.</t>
  </si>
  <si>
    <t>Informe de actividades, lista de asistencia y participaciòn en capacitaciones</t>
  </si>
  <si>
    <t>1- Participar en reuniones de la Red de Cultura de Paz Florencia y La Fortuna.                                      2- Implementar las actividades programadas en el Plan Local de Actividad Física 2015.</t>
  </si>
  <si>
    <t>10 reuniones, 3 actividades.</t>
  </si>
  <si>
    <t>Informe de actividades, lista de asistencia y participaciòn en la reuniones de la Comisiòn de Turismo Accesible</t>
  </si>
  <si>
    <t>Plan local, Informe de actividades, lista de asistencia y participaciòn en la reuniones.</t>
  </si>
  <si>
    <t xml:space="preserve">1- Divulgación de la normativa relacionada, a actores sociales clave.                                                      2- Participar en la evaluación y promoción de seguridad alimentaria de la Feria Expo San Carlos 2015.                                                 3- Participar en las reuniones de la Comisión de Expo carne 2015.                                                          4- Implementación de la Expocarne 2015.                                </t>
  </si>
  <si>
    <t>2 talleres de divulgación, 1 evaluación de Feria, 6 reuniones de comisión y 1 feria implementada.</t>
  </si>
  <si>
    <t>1-Participación en la Red de Cultura de Paz.                                     2- Implementación de Juegos Cooperativos.</t>
  </si>
  <si>
    <t>5 reuniones, 2 actividades.</t>
  </si>
  <si>
    <t>1-Participación en la Red de Cultura de Paz.                                     2- Implementar el plan de trabajo.</t>
  </si>
  <si>
    <t>6 reuniones, 2 actividades.</t>
  </si>
  <si>
    <t>Informes, libro de actas y listas de participaciòn</t>
  </si>
  <si>
    <t>Informes, libro de actas  y listas de participaciòn</t>
  </si>
  <si>
    <t>Informe de actividades, lista de asistencia, actas de inspeción, libro de actas, fotografías y participaciòn en la reuniones de la Comisiòn</t>
  </si>
  <si>
    <t>10 reuniones de la comisión municipal, 3 actividades de educación y sensibilización, 8 reuniones de bendera azul, 3 actividades de promoción a actores sociales y 4 reuniones de grupo focal.</t>
  </si>
  <si>
    <t>Libro de actas, correos de convocatoria, listas de asistencia, actas de inspeción ocular, visitas, Informe semestral de promoción.</t>
  </si>
  <si>
    <t>Lic. Norman Salguero Rodrìguez/ Licda Alejandra Hernàndez Carranza/       Licda Sujey Ramírez Mena.</t>
  </si>
  <si>
    <t>1- Participar en las reuniones mensuales de la Comisión municipal de residuos.                         2- Implementar las acciones competencia del MS dentro de la Comisión.                                    3- Participar en el Comité de Bandera Azul Ecológica de La Fortuna.                                            4- Implementar las competencias del MS dentro del subcomité de residuos.                  5- Particpar en la Comisión de Grupo Focal GIRS del MS.          6- Verificar el cumplimiento de la Ley 8839 en las evaluaciones de establecimientos.                        7- Dar seguimiento al cierre técnico del vertedero de San Luis y su evaluación.</t>
  </si>
  <si>
    <t>Implementación del proyecto Fortaleciendo habilidades para el autocuidado y prevención del consumo de tabaco, en niños y adolescentes de los distritos de Florencia, La Fortuna, La Tigra, Monterrey y Venado, una vez que se le brinde presupuesto.</t>
  </si>
  <si>
    <t>1 proyecto implementado</t>
  </si>
  <si>
    <t>Proyecto, Listas de Participación, libro de actas, correos.</t>
  </si>
  <si>
    <t>Licda: Sujey Ramírez Mena.</t>
  </si>
  <si>
    <t>1- Participar en la capacitación para elaboración de Plan Estratégico Local.          2- Implementar las actividades programadas para el 2015.</t>
  </si>
  <si>
    <t>1 capacitación recibida, 1 Plan Elaborado.</t>
  </si>
  <si>
    <t>Libro de actas, listas de participación en convocatoria, Plan Elaborado.</t>
  </si>
  <si>
    <t>Dr. Josè Pablo Molina Velásquez/ Licda: Sujey Ramírez Mena.</t>
  </si>
</sst>
</file>

<file path=xl/styles.xml><?xml version="1.0" encoding="utf-8"?>
<styleSheet xmlns="http://schemas.openxmlformats.org/spreadsheetml/2006/main">
  <numFmts count="6">
    <numFmt numFmtId="164" formatCode="_(&quot;₡&quot;* #,##0.00_);_(&quot;₡&quot;* \(#,##0.00\);_(&quot;₡&quot;* &quot;-&quot;??_);_(@_)"/>
    <numFmt numFmtId="165" formatCode="_-* #,##0.00_-;\-* #,##0.00_-;_-* &quot;-&quot;??_-;_-@_-"/>
    <numFmt numFmtId="166" formatCode="_-&quot;₡&quot;* #,##0.00_-;\-&quot;₡&quot;* #,##0.00_-;_-&quot;₡&quot;* &quot;-&quot;??_-;_-@_-"/>
    <numFmt numFmtId="167" formatCode="0.0%"/>
    <numFmt numFmtId="168" formatCode="_([$₡-140A]* #,##0.00_);_([$₡-140A]* \(#,##0.00\);_([$₡-140A]* &quot;-&quot;??_);_(@_)"/>
    <numFmt numFmtId="169" formatCode="&quot;₡&quot;#,##0.00"/>
  </numFmts>
  <fonts count="62">
    <font>
      <sz val="10"/>
      <name val="Arial"/>
      <family val="2"/>
    </font>
    <font>
      <sz val="11"/>
      <color indexed="8"/>
      <name val="Calibri"/>
      <family val="2"/>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9"/>
      <color indexed="81"/>
      <name val="Tahoma"/>
      <family val="2"/>
    </font>
    <font>
      <b/>
      <sz val="11"/>
      <color indexed="8"/>
      <name val="Calibri"/>
      <family val="2"/>
    </font>
    <font>
      <sz val="11"/>
      <color indexed="8"/>
      <name val="Calibri"/>
      <family val="2"/>
    </font>
    <font>
      <sz val="11"/>
      <name val="Calibri"/>
      <family val="2"/>
    </font>
    <font>
      <b/>
      <sz val="8"/>
      <color indexed="81"/>
      <name val="Tahoma"/>
      <family val="2"/>
    </font>
    <font>
      <b/>
      <sz val="18"/>
      <color indexed="81"/>
      <name val="Tahoma"/>
      <family val="2"/>
    </font>
    <font>
      <sz val="18"/>
      <color indexed="81"/>
      <name val="Tahoma"/>
      <family val="2"/>
    </font>
    <font>
      <b/>
      <i/>
      <sz val="18"/>
      <color indexed="81"/>
      <name val="Tahoma"/>
      <family val="2"/>
    </font>
    <font>
      <sz val="12"/>
      <name val="Bookman Old Style"/>
      <family val="1"/>
    </font>
    <font>
      <sz val="12"/>
      <name val="Arial"/>
      <family val="2"/>
    </font>
    <font>
      <sz val="12"/>
      <color indexed="8"/>
      <name val="Calibri"/>
      <family val="2"/>
    </font>
    <font>
      <b/>
      <sz val="9"/>
      <color indexed="81"/>
      <name val="Tahoma"/>
      <family val="2"/>
    </font>
    <font>
      <sz val="8"/>
      <color indexed="81"/>
      <name val="Tahoma"/>
      <family val="2"/>
    </font>
    <font>
      <sz val="11"/>
      <color indexed="10"/>
      <name val="Calibri"/>
      <family val="2"/>
    </font>
    <font>
      <sz val="12"/>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2"/>
      <name val="Calibri"/>
      <family val="2"/>
      <scheme val="minor"/>
    </font>
    <font>
      <b/>
      <sz val="12"/>
      <color theme="1"/>
      <name val="Calibri"/>
      <family val="2"/>
      <scheme val="minor"/>
    </font>
    <font>
      <sz val="12"/>
      <color theme="1"/>
      <name val="Calibri"/>
      <family val="2"/>
      <scheme val="minor"/>
    </font>
    <font>
      <b/>
      <sz val="16"/>
      <name val="Calibri"/>
      <family val="2"/>
      <scheme val="minor"/>
    </font>
    <font>
      <sz val="12"/>
      <name val="Calibri"/>
      <family val="2"/>
      <scheme val="minor"/>
    </font>
    <font>
      <sz val="14"/>
      <color theme="1"/>
      <name val="Calibri"/>
      <family val="2"/>
      <scheme val="minor"/>
    </font>
    <font>
      <b/>
      <sz val="11"/>
      <name val="Calibri"/>
      <family val="2"/>
      <scheme val="minor"/>
    </font>
    <font>
      <b/>
      <sz val="16"/>
      <color theme="1"/>
      <name val="Calibri"/>
      <family val="2"/>
      <scheme val="minor"/>
    </font>
    <font>
      <b/>
      <sz val="14"/>
      <color theme="1"/>
      <name val="Calibri"/>
      <family val="2"/>
      <scheme val="minor"/>
    </font>
    <font>
      <b/>
      <sz val="18"/>
      <color theme="1"/>
      <name val="Calibri"/>
      <family val="2"/>
      <scheme val="minor"/>
    </font>
    <font>
      <sz val="10"/>
      <color rgb="FFFF0000"/>
      <name val="Arial"/>
      <family val="2"/>
    </font>
    <font>
      <sz val="12"/>
      <color rgb="FFFF0000"/>
      <name val="Calibri"/>
      <family val="2"/>
      <scheme val="minor"/>
    </font>
    <font>
      <b/>
      <sz val="12"/>
      <color rgb="FFFF0000"/>
      <name val="Calibri"/>
      <family val="2"/>
      <scheme val="minor"/>
    </font>
    <font>
      <sz val="10"/>
      <name val="Calibri"/>
      <family val="2"/>
    </font>
    <font>
      <sz val="10"/>
      <name val="Calibri"/>
      <family val="2"/>
      <scheme val="minor"/>
    </font>
  </fonts>
  <fills count="19">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2"/>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9" tint="0.39997558519241921"/>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5">
    <xf numFmtId="0" fontId="0" fillId="0" borderId="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0" fontId="43" fillId="0" borderId="0"/>
    <xf numFmtId="0" fontId="43" fillId="0" borderId="0"/>
    <xf numFmtId="0" fontId="43" fillId="0" borderId="0"/>
    <xf numFmtId="0" fontId="5" fillId="0" borderId="0"/>
    <xf numFmtId="0" fontId="9" fillId="0" borderId="0"/>
    <xf numFmtId="0" fontId="5"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3" fillId="0" borderId="0"/>
    <xf numFmtId="0" fontId="43" fillId="0" borderId="0"/>
    <xf numFmtId="0" fontId="43" fillId="0" borderId="0"/>
    <xf numFmtId="0" fontId="5" fillId="0" borderId="0"/>
    <xf numFmtId="0" fontId="43" fillId="0" borderId="0"/>
    <xf numFmtId="0" fontId="43" fillId="0" borderId="0"/>
    <xf numFmtId="0" fontId="43"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43" fillId="0" borderId="0"/>
    <xf numFmtId="0" fontId="5" fillId="0" borderId="0"/>
    <xf numFmtId="0" fontId="43" fillId="0" borderId="0"/>
    <xf numFmtId="0" fontId="43" fillId="0" borderId="0"/>
    <xf numFmtId="0" fontId="23" fillId="0" borderId="0"/>
    <xf numFmtId="0" fontId="43"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cellStyleXfs>
  <cellXfs count="533">
    <xf numFmtId="0" fontId="0" fillId="0" borderId="0" xfId="0"/>
    <xf numFmtId="0" fontId="0" fillId="0" borderId="0" xfId="0" applyAlignment="1">
      <alignment horizontal="center"/>
    </xf>
    <xf numFmtId="0" fontId="0" fillId="0" borderId="0" xfId="0" applyAlignment="1"/>
    <xf numFmtId="0" fontId="0" fillId="0" borderId="0" xfId="0" applyFill="1"/>
    <xf numFmtId="0" fontId="8" fillId="2" borderId="1" xfId="0" applyFont="1" applyFill="1" applyBorder="1" applyAlignment="1">
      <alignment horizontal="center" vertical="center"/>
    </xf>
    <xf numFmtId="0" fontId="2" fillId="0" borderId="0" xfId="0" applyFont="1" applyAlignment="1">
      <alignment horizontal="center"/>
    </xf>
    <xf numFmtId="0" fontId="3"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applyBorder="1"/>
    <xf numFmtId="0" fontId="2" fillId="3" borderId="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1" fillId="0" borderId="0" xfId="0" applyFont="1"/>
    <xf numFmtId="0" fontId="11" fillId="0" borderId="0" xfId="0" applyFont="1" applyAlignment="1">
      <alignment horizontal="center" vertical="center"/>
    </xf>
    <xf numFmtId="0" fontId="11" fillId="0" borderId="0" xfId="0" applyFont="1" applyFill="1" applyAlignment="1">
      <alignment horizontal="center" vertical="center"/>
    </xf>
    <xf numFmtId="0" fontId="13" fillId="0" borderId="0" xfId="0" applyFont="1" applyFill="1" applyBorder="1" applyAlignment="1">
      <alignment horizontal="center" vertical="center"/>
    </xf>
    <xf numFmtId="0" fontId="11" fillId="0" borderId="0" xfId="0" applyFont="1" applyAlignment="1"/>
    <xf numFmtId="0" fontId="16" fillId="4"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16" fillId="0" borderId="0" xfId="0" applyFont="1" applyFill="1" applyBorder="1" applyAlignment="1">
      <alignment horizontal="center" vertical="center"/>
    </xf>
    <xf numFmtId="0" fontId="16" fillId="3" borderId="0"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0" xfId="0" applyFont="1" applyBorder="1" applyAlignment="1">
      <alignment horizontal="center" vertical="center" wrapText="1"/>
    </xf>
    <xf numFmtId="0" fontId="16" fillId="0" borderId="0" xfId="0" applyFont="1" applyFill="1" applyBorder="1" applyAlignment="1">
      <alignment horizontal="center" vertical="center" wrapText="1"/>
    </xf>
    <xf numFmtId="0" fontId="19" fillId="3" borderId="0" xfId="0" applyFont="1" applyFill="1" applyBorder="1" applyAlignment="1">
      <alignment horizontal="center" vertical="center"/>
    </xf>
    <xf numFmtId="0" fontId="11" fillId="3" borderId="0" xfId="0" applyFont="1" applyFill="1" applyBorder="1" applyAlignment="1">
      <alignment horizontal="center" vertical="center"/>
    </xf>
    <xf numFmtId="0" fontId="11" fillId="0" borderId="0" xfId="0" applyFont="1" applyFill="1"/>
    <xf numFmtId="0" fontId="11" fillId="0" borderId="0" xfId="18" applyFont="1"/>
    <xf numFmtId="0" fontId="15" fillId="2" borderId="10" xfId="18" applyFont="1" applyFill="1" applyBorder="1" applyAlignment="1">
      <alignment horizontal="center" vertical="center"/>
    </xf>
    <xf numFmtId="0" fontId="19" fillId="0" borderId="16" xfId="18" applyFont="1" applyBorder="1" applyAlignment="1">
      <alignment horizontal="center" vertical="center"/>
    </xf>
    <xf numFmtId="0" fontId="19" fillId="0" borderId="1" xfId="18" applyFont="1" applyBorder="1" applyAlignment="1">
      <alignment horizontal="center" vertical="center"/>
    </xf>
    <xf numFmtId="9" fontId="19" fillId="0" borderId="1" xfId="50" applyFont="1" applyBorder="1" applyAlignment="1">
      <alignment horizontal="center" vertical="center"/>
    </xf>
    <xf numFmtId="0" fontId="19" fillId="5" borderId="17" xfId="18" applyFont="1" applyFill="1" applyBorder="1" applyAlignment="1">
      <alignment horizontal="center" vertical="center" wrapText="1"/>
    </xf>
    <xf numFmtId="9" fontId="19" fillId="0" borderId="1" xfId="18" applyNumberFormat="1" applyFont="1" applyBorder="1" applyAlignment="1">
      <alignment horizontal="center" vertical="center"/>
    </xf>
    <xf numFmtId="10" fontId="19" fillId="0" borderId="1" xfId="18" applyNumberFormat="1" applyFont="1" applyBorder="1" applyAlignment="1">
      <alignment horizontal="center" vertical="center"/>
    </xf>
    <xf numFmtId="0" fontId="19" fillId="6" borderId="18" xfId="18" applyFont="1" applyFill="1" applyBorder="1" applyAlignment="1">
      <alignment horizontal="center" vertical="center" wrapText="1"/>
    </xf>
    <xf numFmtId="0" fontId="15" fillId="2" borderId="19" xfId="18" applyFont="1" applyFill="1" applyBorder="1" applyAlignment="1">
      <alignment horizontal="center" vertical="center"/>
    </xf>
    <xf numFmtId="0" fontId="19" fillId="7" borderId="20" xfId="18" applyFont="1" applyFill="1" applyBorder="1" applyAlignment="1">
      <alignment horizontal="center" vertical="center" wrapText="1"/>
    </xf>
    <xf numFmtId="0" fontId="22" fillId="3" borderId="21" xfId="18" applyFont="1" applyFill="1" applyBorder="1" applyAlignment="1">
      <alignment vertical="center"/>
    </xf>
    <xf numFmtId="0" fontId="22" fillId="3" borderId="22" xfId="18" applyFont="1" applyFill="1" applyBorder="1" applyAlignment="1">
      <alignment vertical="center"/>
    </xf>
    <xf numFmtId="0" fontId="22" fillId="3" borderId="23" xfId="18" applyFont="1" applyFill="1" applyBorder="1" applyAlignment="1">
      <alignment vertical="center"/>
    </xf>
    <xf numFmtId="0" fontId="21" fillId="8" borderId="24" xfId="18" applyFont="1" applyFill="1" applyBorder="1" applyAlignment="1">
      <alignment vertical="center"/>
    </xf>
    <xf numFmtId="0" fontId="15" fillId="0" borderId="19" xfId="18" applyFont="1" applyBorder="1" applyAlignment="1" applyProtection="1">
      <alignment horizontal="center" vertical="center" wrapText="1"/>
      <protection locked="0"/>
    </xf>
    <xf numFmtId="0" fontId="15" fillId="0" borderId="19" xfId="18" applyFont="1" applyBorder="1" applyAlignment="1" applyProtection="1">
      <alignment horizontal="center" vertical="center"/>
      <protection locked="0"/>
    </xf>
    <xf numFmtId="167" fontId="15" fillId="2" borderId="10" xfId="18" applyNumberFormat="1" applyFont="1" applyFill="1" applyBorder="1" applyAlignment="1">
      <alignment horizontal="center" vertical="center"/>
    </xf>
    <xf numFmtId="0" fontId="18" fillId="8" borderId="19" xfId="18" applyFont="1" applyFill="1" applyBorder="1" applyAlignment="1">
      <alignment vertical="center" wrapText="1"/>
    </xf>
    <xf numFmtId="0" fontId="18" fillId="8" borderId="10" xfId="18" applyFont="1" applyFill="1" applyBorder="1" applyAlignment="1">
      <alignment horizontal="center" vertical="center" wrapText="1"/>
    </xf>
    <xf numFmtId="0" fontId="18" fillId="8" borderId="25" xfId="18" applyFont="1" applyFill="1" applyBorder="1" applyAlignment="1">
      <alignment vertical="center" wrapText="1"/>
    </xf>
    <xf numFmtId="0" fontId="16" fillId="4" borderId="26"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16" xfId="0" applyFont="1" applyFill="1" applyBorder="1" applyAlignment="1">
      <alignment horizontal="center" vertical="center"/>
    </xf>
    <xf numFmtId="0" fontId="11" fillId="0" borderId="27"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8" xfId="0" applyFont="1" applyBorder="1" applyAlignment="1">
      <alignment horizontal="left" vertical="center" wrapText="1"/>
    </xf>
    <xf numFmtId="0" fontId="11" fillId="0" borderId="11" xfId="0" applyFont="1" applyBorder="1" applyAlignment="1">
      <alignment horizontal="left" vertical="center" wrapText="1"/>
    </xf>
    <xf numFmtId="0" fontId="11" fillId="0" borderId="14" xfId="0" applyFont="1" applyBorder="1" applyAlignment="1">
      <alignment horizontal="left" vertical="center" wrapText="1"/>
    </xf>
    <xf numFmtId="0" fontId="16" fillId="4" borderId="2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1" fillId="0" borderId="28"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19" xfId="0" applyFont="1" applyBorder="1" applyAlignment="1">
      <alignment horizontal="center" vertical="center" wrapText="1"/>
    </xf>
    <xf numFmtId="0" fontId="5" fillId="0" borderId="0" xfId="9" applyAlignment="1">
      <alignment horizontal="center"/>
    </xf>
    <xf numFmtId="0" fontId="5" fillId="0" borderId="0" xfId="9" applyAlignment="1">
      <alignment horizontal="left"/>
    </xf>
    <xf numFmtId="0" fontId="5" fillId="0" borderId="0" xfId="9" applyFont="1" applyAlignment="1">
      <alignment horizontal="left"/>
    </xf>
    <xf numFmtId="0" fontId="3" fillId="0" borderId="32" xfId="9" applyFont="1" applyBorder="1" applyAlignment="1">
      <alignment horizontal="left" vertical="center" wrapText="1"/>
    </xf>
    <xf numFmtId="0" fontId="24" fillId="0" borderId="32" xfId="9" applyFont="1" applyBorder="1" applyAlignment="1">
      <alignment horizontal="left" vertical="center" wrapText="1"/>
    </xf>
    <xf numFmtId="0" fontId="3" fillId="2" borderId="33" xfId="0" applyFont="1" applyFill="1" applyBorder="1" applyAlignment="1">
      <alignment horizontal="center" vertical="center" wrapText="1"/>
    </xf>
    <xf numFmtId="0" fontId="18" fillId="8" borderId="19" xfId="18" applyFont="1" applyFill="1" applyBorder="1" applyAlignment="1">
      <alignment horizontal="center" vertical="center" wrapText="1"/>
    </xf>
    <xf numFmtId="0" fontId="18" fillId="8" borderId="25" xfId="18" applyFont="1" applyFill="1" applyBorder="1" applyAlignment="1">
      <alignment horizontal="center" vertical="center" wrapText="1"/>
    </xf>
    <xf numFmtId="0" fontId="0" fillId="0" borderId="0" xfId="9" applyFont="1" applyAlignment="1">
      <alignment horizontal="left"/>
    </xf>
    <xf numFmtId="0" fontId="15" fillId="9" borderId="19" xfId="18" applyFont="1" applyFill="1" applyBorder="1" applyAlignment="1">
      <alignment vertical="center" wrapText="1"/>
    </xf>
    <xf numFmtId="0" fontId="15" fillId="9" borderId="25" xfId="18" applyFont="1" applyFill="1" applyBorder="1" applyAlignment="1">
      <alignment vertical="center" wrapText="1"/>
    </xf>
    <xf numFmtId="0" fontId="11" fillId="9" borderId="19" xfId="18" applyFont="1" applyFill="1" applyBorder="1" applyAlignment="1">
      <alignment vertical="center"/>
    </xf>
    <xf numFmtId="0" fontId="14" fillId="9" borderId="19" xfId="18" applyFont="1" applyFill="1" applyBorder="1" applyAlignment="1">
      <alignment horizontal="center" vertical="center" wrapText="1"/>
    </xf>
    <xf numFmtId="0" fontId="15" fillId="9" borderId="34" xfId="18" applyFont="1" applyFill="1" applyBorder="1" applyAlignment="1">
      <alignment vertical="center" wrapText="1"/>
    </xf>
    <xf numFmtId="0" fontId="15" fillId="9" borderId="35" xfId="18" applyFont="1" applyFill="1" applyBorder="1" applyAlignment="1">
      <alignment vertical="center" wrapText="1"/>
    </xf>
    <xf numFmtId="0" fontId="15" fillId="9" borderId="36" xfId="18" applyFont="1" applyFill="1" applyBorder="1" applyAlignment="1">
      <alignment vertical="center" wrapText="1"/>
    </xf>
    <xf numFmtId="0" fontId="19" fillId="5" borderId="37" xfId="18" applyFont="1" applyFill="1" applyBorder="1" applyAlignment="1">
      <alignment horizontal="center" vertical="center" wrapText="1"/>
    </xf>
    <xf numFmtId="0" fontId="19" fillId="6" borderId="37" xfId="18" applyFont="1" applyFill="1" applyBorder="1" applyAlignment="1">
      <alignment horizontal="center" vertical="center" wrapText="1"/>
    </xf>
    <xf numFmtId="0" fontId="19" fillId="7" borderId="37" xfId="18" applyFont="1" applyFill="1" applyBorder="1" applyAlignment="1">
      <alignment horizontal="center" vertical="center" wrapText="1"/>
    </xf>
    <xf numFmtId="0" fontId="15" fillId="9" borderId="10" xfId="18" applyFont="1" applyFill="1" applyBorder="1" applyAlignment="1">
      <alignment horizontal="center" vertical="center"/>
    </xf>
    <xf numFmtId="0" fontId="15" fillId="9" borderId="34" xfId="18" applyFont="1" applyFill="1" applyBorder="1" applyAlignment="1">
      <alignment horizontal="center" vertical="center"/>
    </xf>
    <xf numFmtId="167" fontId="15" fillId="2" borderId="38" xfId="18" applyNumberFormat="1" applyFont="1" applyFill="1" applyBorder="1" applyAlignment="1">
      <alignment horizontal="center" vertical="center"/>
    </xf>
    <xf numFmtId="164" fontId="0" fillId="0" borderId="0" xfId="4" applyFont="1" applyFill="1"/>
    <xf numFmtId="0" fontId="45" fillId="0" borderId="24" xfId="40" applyFont="1" applyFill="1" applyBorder="1" applyAlignment="1"/>
    <xf numFmtId="0" fontId="46" fillId="0" borderId="10" xfId="40" applyFont="1" applyFill="1" applyBorder="1" applyAlignment="1">
      <alignment horizontal="left" vertical="center" wrapText="1"/>
    </xf>
    <xf numFmtId="0" fontId="46" fillId="0" borderId="10" xfId="40" applyFont="1" applyFill="1" applyBorder="1" applyAlignment="1">
      <alignment horizontal="center" vertical="center" wrapText="1"/>
    </xf>
    <xf numFmtId="164" fontId="46" fillId="0" borderId="34" xfId="4" applyFont="1" applyFill="1" applyBorder="1" applyAlignment="1">
      <alignment horizontal="left" vertical="center"/>
    </xf>
    <xf numFmtId="0" fontId="43" fillId="0" borderId="10" xfId="40" applyFill="1" applyBorder="1"/>
    <xf numFmtId="0" fontId="43" fillId="0" borderId="10" xfId="40" applyFill="1" applyBorder="1" applyAlignment="1">
      <alignment horizontal="left" vertical="top" wrapText="1"/>
    </xf>
    <xf numFmtId="0" fontId="43" fillId="0" borderId="10" xfId="40" applyFill="1" applyBorder="1" applyAlignment="1">
      <alignment horizontal="left" vertical="center" wrapText="1"/>
    </xf>
    <xf numFmtId="0" fontId="43" fillId="0" borderId="10" xfId="40" applyFill="1" applyBorder="1" applyAlignment="1">
      <alignment vertical="top" wrapText="1"/>
    </xf>
    <xf numFmtId="0" fontId="43" fillId="0" borderId="10" xfId="40" applyFont="1" applyFill="1" applyBorder="1" applyAlignment="1">
      <alignment horizontal="left" vertical="center" wrapText="1"/>
    </xf>
    <xf numFmtId="0" fontId="43" fillId="0" borderId="0" xfId="40" applyFill="1"/>
    <xf numFmtId="164" fontId="47" fillId="0" borderId="0" xfId="4" applyFont="1" applyFill="1"/>
    <xf numFmtId="10" fontId="27" fillId="2" borderId="10" xfId="0" applyNumberFormat="1" applyFont="1" applyFill="1" applyBorder="1" applyAlignment="1">
      <alignment horizontal="center" vertical="center"/>
    </xf>
    <xf numFmtId="0" fontId="46" fillId="0" borderId="0" xfId="40" applyFont="1" applyFill="1"/>
    <xf numFmtId="0" fontId="46" fillId="0" borderId="0" xfId="40" applyFont="1" applyFill="1" applyAlignment="1">
      <alignment wrapText="1"/>
    </xf>
    <xf numFmtId="0" fontId="46" fillId="0" borderId="10" xfId="40" applyFont="1" applyFill="1" applyBorder="1"/>
    <xf numFmtId="0" fontId="47" fillId="0" borderId="10" xfId="40" applyFont="1" applyFill="1" applyBorder="1" applyAlignment="1">
      <alignment horizontal="center"/>
    </xf>
    <xf numFmtId="0" fontId="46" fillId="0" borderId="10" xfId="40" applyFont="1" applyFill="1" applyBorder="1" applyAlignment="1">
      <alignment wrapText="1"/>
    </xf>
    <xf numFmtId="0" fontId="46" fillId="0" borderId="10" xfId="40" applyFont="1" applyFill="1" applyBorder="1" applyAlignment="1">
      <alignment horizontal="left" vertical="top" wrapText="1"/>
    </xf>
    <xf numFmtId="0" fontId="46" fillId="0" borderId="19" xfId="40" applyFont="1" applyFill="1" applyBorder="1" applyAlignment="1">
      <alignment horizontal="left" vertical="top" wrapText="1"/>
    </xf>
    <xf numFmtId="0" fontId="46" fillId="0" borderId="10" xfId="40" applyFont="1" applyFill="1" applyBorder="1" applyAlignment="1">
      <alignment vertical="center" wrapText="1"/>
    </xf>
    <xf numFmtId="9" fontId="46" fillId="0" borderId="10" xfId="40" applyNumberFormat="1" applyFont="1" applyFill="1" applyBorder="1" applyAlignment="1">
      <alignment horizontal="center" vertical="center" wrapText="1"/>
    </xf>
    <xf numFmtId="0" fontId="46" fillId="0" borderId="10" xfId="40" applyFont="1" applyFill="1" applyBorder="1" applyAlignment="1"/>
    <xf numFmtId="0" fontId="49" fillId="0" borderId="10" xfId="40" applyFont="1" applyFill="1" applyBorder="1" applyAlignment="1">
      <alignment horizontal="left" vertical="center" wrapText="1"/>
    </xf>
    <xf numFmtId="0" fontId="48" fillId="0" borderId="10" xfId="40" applyFont="1" applyFill="1" applyBorder="1" applyAlignment="1">
      <alignment vertical="top" wrapText="1"/>
    </xf>
    <xf numFmtId="0" fontId="43" fillId="0" borderId="10" xfId="40" applyFont="1" applyFill="1" applyBorder="1" applyAlignment="1">
      <alignment vertical="top" wrapText="1"/>
    </xf>
    <xf numFmtId="0" fontId="48" fillId="0" borderId="19" xfId="40" applyFont="1" applyFill="1" applyBorder="1" applyAlignment="1">
      <alignment vertical="top" wrapText="1"/>
    </xf>
    <xf numFmtId="0" fontId="43" fillId="0" borderId="0" xfId="40" applyFill="1" applyAlignment="1">
      <alignment wrapText="1"/>
    </xf>
    <xf numFmtId="0" fontId="50" fillId="0" borderId="0" xfId="40" applyFont="1" applyFill="1" applyBorder="1" applyAlignment="1">
      <alignment vertical="top" wrapText="1"/>
    </xf>
    <xf numFmtId="164" fontId="0" fillId="0" borderId="10" xfId="4" applyFont="1" applyFill="1" applyBorder="1"/>
    <xf numFmtId="164" fontId="0" fillId="0" borderId="10" xfId="4" applyFont="1" applyFill="1" applyBorder="1" applyAlignment="1">
      <alignment horizontal="center" vertical="center" wrapText="1"/>
    </xf>
    <xf numFmtId="9" fontId="51" fillId="0" borderId="10" xfId="40" applyNumberFormat="1" applyFont="1" applyFill="1" applyBorder="1" applyAlignment="1">
      <alignment horizontal="center" vertical="center" wrapText="1"/>
    </xf>
    <xf numFmtId="0" fontId="51" fillId="0" borderId="10" xfId="40" applyFont="1" applyFill="1" applyBorder="1" applyAlignment="1">
      <alignment horizontal="left" vertical="top" wrapText="1"/>
    </xf>
    <xf numFmtId="164" fontId="0" fillId="0" borderId="10" xfId="4" applyFont="1" applyFill="1" applyBorder="1" applyAlignment="1">
      <alignment vertical="top"/>
    </xf>
    <xf numFmtId="0" fontId="43" fillId="0" borderId="10" xfId="40" applyFill="1" applyBorder="1" applyAlignment="1">
      <alignment horizontal="left" vertical="center"/>
    </xf>
    <xf numFmtId="0" fontId="43" fillId="0" borderId="10" xfId="40" applyFill="1" applyBorder="1" applyAlignment="1">
      <alignment horizontal="center" vertical="center"/>
    </xf>
    <xf numFmtId="0" fontId="49" fillId="0" borderId="10" xfId="40" applyFont="1" applyFill="1" applyBorder="1" applyAlignment="1">
      <alignment horizontal="left" vertical="top" wrapText="1"/>
    </xf>
    <xf numFmtId="0" fontId="43" fillId="0" borderId="0" xfId="40" applyFill="1" applyAlignment="1">
      <alignment horizontal="left" vertical="top" wrapText="1"/>
    </xf>
    <xf numFmtId="0" fontId="51" fillId="0" borderId="25" xfId="40" applyFont="1" applyFill="1" applyBorder="1" applyAlignment="1">
      <alignment horizontal="left" vertical="top" wrapText="1"/>
    </xf>
    <xf numFmtId="164" fontId="0" fillId="0" borderId="10" xfId="4" applyFont="1" applyFill="1" applyBorder="1" applyAlignment="1">
      <alignment horizontal="right" wrapText="1"/>
    </xf>
    <xf numFmtId="0" fontId="43" fillId="0" borderId="10" xfId="40" applyFont="1" applyFill="1" applyBorder="1" applyAlignment="1">
      <alignment horizontal="center" vertical="center"/>
    </xf>
    <xf numFmtId="0" fontId="43" fillId="0" borderId="19" xfId="40" applyFont="1" applyFill="1" applyBorder="1" applyAlignment="1">
      <alignment horizontal="left" vertical="top" wrapText="1"/>
    </xf>
    <xf numFmtId="0" fontId="43" fillId="0" borderId="0" xfId="40"/>
    <xf numFmtId="164" fontId="0" fillId="0" borderId="0" xfId="4" applyFont="1"/>
    <xf numFmtId="0" fontId="43" fillId="0" borderId="0" xfId="40" applyAlignment="1">
      <alignment wrapText="1"/>
    </xf>
    <xf numFmtId="0" fontId="43" fillId="0" borderId="10" xfId="40" applyBorder="1"/>
    <xf numFmtId="164" fontId="0" fillId="0" borderId="10" xfId="4" applyFont="1" applyBorder="1"/>
    <xf numFmtId="0" fontId="43" fillId="0" borderId="10" xfId="40" applyFont="1" applyFill="1" applyBorder="1" applyAlignment="1">
      <alignment horizontal="left" vertical="top" wrapText="1"/>
    </xf>
    <xf numFmtId="0" fontId="45" fillId="0" borderId="10" xfId="40" applyFont="1" applyFill="1" applyBorder="1" applyAlignment="1">
      <alignment horizontal="left" vertical="top" wrapText="1"/>
    </xf>
    <xf numFmtId="164" fontId="45" fillId="0" borderId="10" xfId="4" applyFont="1" applyBorder="1"/>
    <xf numFmtId="0" fontId="43" fillId="0" borderId="25" xfId="40" applyFont="1" applyFill="1" applyBorder="1" applyAlignment="1">
      <alignment horizontal="left" vertical="top" wrapText="1"/>
    </xf>
    <xf numFmtId="3" fontId="43" fillId="0" borderId="10" xfId="40" applyNumberFormat="1" applyFont="1" applyFill="1" applyBorder="1" applyAlignment="1">
      <alignment horizontal="center" vertical="center"/>
    </xf>
    <xf numFmtId="0" fontId="43" fillId="0" borderId="10" xfId="40" applyFont="1" applyFill="1" applyBorder="1" applyAlignment="1">
      <alignment horizontal="center"/>
    </xf>
    <xf numFmtId="0" fontId="43" fillId="0" borderId="0" xfId="40" applyAlignment="1">
      <alignment horizontal="left" vertical="top"/>
    </xf>
    <xf numFmtId="0" fontId="43" fillId="0" borderId="10" xfId="40" applyBorder="1" applyAlignment="1">
      <alignment horizontal="left" vertical="top"/>
    </xf>
    <xf numFmtId="164" fontId="0" fillId="0" borderId="10" xfId="4" applyFont="1" applyBorder="1" applyAlignment="1">
      <alignment horizontal="left" vertical="top"/>
    </xf>
    <xf numFmtId="0" fontId="43" fillId="0" borderId="10" xfId="40" applyFill="1" applyBorder="1" applyAlignment="1">
      <alignment horizontal="left" vertical="top"/>
    </xf>
    <xf numFmtId="9" fontId="43" fillId="0" borderId="10" xfId="40" applyNumberFormat="1" applyFont="1" applyFill="1" applyBorder="1" applyAlignment="1">
      <alignment horizontal="left" vertical="top" wrapText="1"/>
    </xf>
    <xf numFmtId="0" fontId="48" fillId="0" borderId="10" xfId="40" applyFont="1" applyFill="1" applyBorder="1" applyAlignment="1">
      <alignment horizontal="left" vertical="top"/>
    </xf>
    <xf numFmtId="9" fontId="43" fillId="0" borderId="10" xfId="40" applyNumberFormat="1" applyFont="1" applyFill="1" applyBorder="1" applyAlignment="1">
      <alignment horizontal="left" vertical="top"/>
    </xf>
    <xf numFmtId="0" fontId="48" fillId="0" borderId="10" xfId="40" applyFont="1" applyBorder="1" applyAlignment="1">
      <alignment horizontal="left" vertical="top"/>
    </xf>
    <xf numFmtId="0" fontId="43" fillId="0" borderId="10" xfId="40" applyFont="1" applyBorder="1" applyAlignment="1">
      <alignment horizontal="left" vertical="top"/>
    </xf>
    <xf numFmtId="2" fontId="46" fillId="0" borderId="10" xfId="40" applyNumberFormat="1" applyFont="1" applyFill="1" applyBorder="1" applyAlignment="1">
      <alignment vertical="top" wrapText="1"/>
    </xf>
    <xf numFmtId="0" fontId="43" fillId="0" borderId="10" xfId="40" applyFill="1" applyBorder="1" applyAlignment="1">
      <alignment vertical="center" wrapText="1"/>
    </xf>
    <xf numFmtId="0" fontId="43" fillId="0" borderId="0" xfId="40" applyAlignment="1">
      <alignment horizontal="left" wrapText="1"/>
    </xf>
    <xf numFmtId="3" fontId="29" fillId="0" borderId="10" xfId="40" applyNumberFormat="1" applyFont="1" applyFill="1" applyBorder="1" applyAlignment="1">
      <alignment horizontal="center" vertical="top" wrapText="1"/>
    </xf>
    <xf numFmtId="0" fontId="30" fillId="0" borderId="10" xfId="40" applyFont="1" applyFill="1" applyBorder="1" applyAlignment="1">
      <alignment horizontal="center" vertical="top" wrapText="1"/>
    </xf>
    <xf numFmtId="0" fontId="30" fillId="0" borderId="10" xfId="40" applyFont="1" applyFill="1" applyBorder="1" applyAlignment="1">
      <alignment horizontal="left" vertical="top" wrapText="1"/>
    </xf>
    <xf numFmtId="9" fontId="30" fillId="0" borderId="25" xfId="40" applyNumberFormat="1" applyFont="1" applyFill="1" applyBorder="1" applyAlignment="1">
      <alignment horizontal="center" vertical="center" wrapText="1"/>
    </xf>
    <xf numFmtId="0" fontId="30" fillId="0" borderId="25" xfId="40" applyFont="1" applyFill="1" applyBorder="1" applyAlignment="1">
      <alignment horizontal="left" vertical="top" wrapText="1"/>
    </xf>
    <xf numFmtId="0" fontId="30" fillId="0" borderId="25" xfId="40" applyFont="1" applyFill="1" applyBorder="1" applyAlignment="1">
      <alignment horizontal="center" vertical="top" wrapText="1"/>
    </xf>
    <xf numFmtId="0" fontId="30" fillId="0" borderId="38" xfId="40" applyFont="1" applyFill="1" applyBorder="1" applyAlignment="1">
      <alignment vertical="center" wrapText="1"/>
    </xf>
    <xf numFmtId="0" fontId="43" fillId="0" borderId="10" xfId="40" applyFont="1" applyFill="1" applyBorder="1"/>
    <xf numFmtId="0" fontId="43" fillId="0" borderId="34" xfId="40" applyFont="1" applyFill="1" applyBorder="1" applyAlignment="1">
      <alignment horizontal="center" vertical="center" wrapText="1"/>
    </xf>
    <xf numFmtId="0" fontId="43" fillId="0" borderId="10" xfId="40" applyFont="1" applyFill="1" applyBorder="1" applyAlignment="1">
      <alignment vertical="center" wrapText="1"/>
    </xf>
    <xf numFmtId="0" fontId="43" fillId="0" borderId="38" xfId="40" applyFont="1" applyFill="1" applyBorder="1" applyAlignment="1">
      <alignment horizontal="left" vertical="top" wrapText="1"/>
    </xf>
    <xf numFmtId="0" fontId="43" fillId="0" borderId="21" xfId="40" applyFont="1" applyFill="1" applyBorder="1" applyAlignment="1">
      <alignment horizontal="left" vertical="top" wrapText="1"/>
    </xf>
    <xf numFmtId="0" fontId="43" fillId="0" borderId="25" xfId="40" applyFont="1" applyFill="1" applyBorder="1" applyAlignment="1">
      <alignment horizontal="center" vertical="center"/>
    </xf>
    <xf numFmtId="0" fontId="43" fillId="0" borderId="10" xfId="40" applyFont="1" applyFill="1" applyBorder="1" applyAlignment="1">
      <alignment horizontal="center" vertical="center" wrapText="1"/>
    </xf>
    <xf numFmtId="0" fontId="43" fillId="0" borderId="10" xfId="40" applyFont="1" applyFill="1" applyBorder="1" applyAlignment="1">
      <alignment wrapText="1"/>
    </xf>
    <xf numFmtId="9" fontId="43" fillId="0" borderId="10" xfId="40" applyNumberFormat="1" applyFont="1" applyFill="1" applyBorder="1" applyAlignment="1">
      <alignment horizontal="center" vertical="center" wrapText="1"/>
    </xf>
    <xf numFmtId="164" fontId="44" fillId="0" borderId="10" xfId="4" applyFont="1" applyFill="1" applyBorder="1"/>
    <xf numFmtId="169" fontId="43" fillId="0" borderId="10" xfId="40" applyNumberFormat="1" applyFont="1" applyFill="1" applyBorder="1" applyAlignment="1">
      <alignment vertical="center" wrapText="1"/>
    </xf>
    <xf numFmtId="9" fontId="31" fillId="0" borderId="10" xfId="11" applyNumberFormat="1" applyFont="1" applyFill="1" applyBorder="1" applyAlignment="1">
      <alignment horizontal="center" vertical="center" wrapText="1"/>
    </xf>
    <xf numFmtId="0" fontId="31" fillId="0" borderId="10" xfId="11" applyNumberFormat="1" applyFont="1" applyFill="1" applyBorder="1" applyAlignment="1">
      <alignment horizontal="left" vertical="center" wrapText="1"/>
    </xf>
    <xf numFmtId="0" fontId="31" fillId="0" borderId="10" xfId="11" applyNumberFormat="1" applyFont="1" applyFill="1" applyBorder="1" applyAlignment="1">
      <alignment vertical="top" wrapText="1"/>
    </xf>
    <xf numFmtId="0" fontId="43" fillId="0" borderId="10" xfId="40" applyBorder="1" applyAlignment="1">
      <alignment vertical="top" wrapText="1"/>
    </xf>
    <xf numFmtId="0" fontId="43" fillId="0" borderId="10" xfId="40" applyBorder="1" applyAlignment="1">
      <alignment wrapText="1"/>
    </xf>
    <xf numFmtId="9" fontId="43" fillId="0" borderId="10" xfId="45" applyFont="1" applyFill="1" applyBorder="1"/>
    <xf numFmtId="9" fontId="43" fillId="0" borderId="10" xfId="45" applyFont="1" applyFill="1" applyBorder="1" applyAlignment="1">
      <alignment horizontal="center"/>
    </xf>
    <xf numFmtId="0" fontId="43" fillId="0" borderId="10" xfId="40" applyFill="1" applyBorder="1" applyAlignment="1">
      <alignment horizontal="left"/>
    </xf>
    <xf numFmtId="49" fontId="36" fillId="0" borderId="10" xfId="44" applyNumberFormat="1" applyFont="1" applyBorder="1" applyAlignment="1" applyProtection="1">
      <alignment vertical="center" wrapText="1"/>
      <protection locked="0"/>
    </xf>
    <xf numFmtId="0" fontId="36" fillId="0" borderId="10" xfId="44" applyFont="1" applyBorder="1" applyAlignment="1" applyProtection="1">
      <alignment vertical="center" wrapText="1"/>
      <protection locked="0"/>
    </xf>
    <xf numFmtId="9" fontId="13" fillId="0" borderId="10" xfId="0" applyNumberFormat="1" applyFont="1" applyFill="1" applyBorder="1" applyAlignment="1" applyProtection="1">
      <alignment horizontal="center" vertical="center" wrapText="1"/>
      <protection locked="0"/>
    </xf>
    <xf numFmtId="0" fontId="36" fillId="0" borderId="10" xfId="44" applyFont="1" applyBorder="1" applyAlignment="1" applyProtection="1">
      <alignment horizontal="center" vertical="center" wrapText="1"/>
      <protection locked="0"/>
    </xf>
    <xf numFmtId="0" fontId="37" fillId="0" borderId="10" xfId="0" applyFont="1" applyBorder="1"/>
    <xf numFmtId="9" fontId="36" fillId="0" borderId="10" xfId="44" applyNumberFormat="1" applyFont="1" applyBorder="1" applyAlignment="1" applyProtection="1">
      <alignment vertical="center" wrapText="1"/>
      <protection locked="0"/>
    </xf>
    <xf numFmtId="0" fontId="48" fillId="0" borderId="19" xfId="40" applyFont="1" applyFill="1" applyBorder="1" applyAlignment="1">
      <alignment horizontal="left" vertical="center" wrapText="1"/>
    </xf>
    <xf numFmtId="0" fontId="52" fillId="0" borderId="10" xfId="40" applyFont="1" applyFill="1" applyBorder="1" applyAlignment="1">
      <alignment horizontal="center" vertical="center"/>
    </xf>
    <xf numFmtId="0" fontId="44" fillId="0" borderId="10" xfId="40" applyFont="1" applyFill="1" applyBorder="1" applyAlignment="1">
      <alignment horizontal="center" vertical="center" wrapText="1"/>
    </xf>
    <xf numFmtId="2" fontId="44" fillId="0" borderId="10" xfId="40" applyNumberFormat="1" applyFont="1" applyFill="1" applyBorder="1" applyAlignment="1">
      <alignment vertical="top" wrapText="1"/>
    </xf>
    <xf numFmtId="0" fontId="49" fillId="0" borderId="10" xfId="40" applyFont="1" applyFill="1" applyBorder="1" applyAlignment="1">
      <alignment vertical="top" wrapText="1"/>
    </xf>
    <xf numFmtId="0" fontId="51" fillId="0" borderId="19" xfId="40" applyFont="1" applyFill="1" applyBorder="1" applyAlignment="1">
      <alignment horizontal="left" vertical="top" wrapText="1"/>
    </xf>
    <xf numFmtId="0" fontId="46" fillId="0" borderId="19" xfId="40" applyFont="1" applyFill="1" applyBorder="1" applyAlignment="1">
      <alignment horizontal="left" vertical="top" wrapText="1"/>
    </xf>
    <xf numFmtId="0" fontId="46" fillId="10" borderId="10" xfId="40" applyFont="1" applyFill="1" applyBorder="1" applyAlignment="1">
      <alignment horizontal="left" vertical="center" wrapText="1"/>
    </xf>
    <xf numFmtId="0" fontId="43" fillId="10" borderId="10" xfId="40" applyFill="1" applyBorder="1" applyAlignment="1">
      <alignment horizontal="left" vertical="top" wrapText="1"/>
    </xf>
    <xf numFmtId="0" fontId="43" fillId="10" borderId="10" xfId="40" applyFill="1" applyBorder="1" applyAlignment="1">
      <alignment vertical="top" wrapText="1"/>
    </xf>
    <xf numFmtId="0" fontId="53" fillId="10" borderId="10" xfId="40" applyFont="1" applyFill="1" applyBorder="1" applyAlignment="1">
      <alignment horizontal="left" vertical="top" wrapText="1"/>
    </xf>
    <xf numFmtId="0" fontId="46" fillId="10" borderId="10" xfId="40" applyFont="1" applyFill="1" applyBorder="1" applyAlignment="1">
      <alignment horizontal="left" vertical="top" wrapText="1"/>
    </xf>
    <xf numFmtId="0" fontId="45" fillId="0" borderId="10" xfId="42" applyFont="1" applyFill="1" applyBorder="1" applyAlignment="1">
      <alignment horizontal="left" vertical="top" wrapText="1"/>
    </xf>
    <xf numFmtId="0" fontId="43" fillId="0" borderId="10" xfId="42" applyFont="1" applyFill="1" applyBorder="1" applyAlignment="1">
      <alignment horizontal="left" vertical="top" wrapText="1"/>
    </xf>
    <xf numFmtId="0" fontId="43" fillId="0" borderId="10" xfId="42" applyBorder="1"/>
    <xf numFmtId="164" fontId="43" fillId="0" borderId="10" xfId="5" applyFont="1" applyBorder="1"/>
    <xf numFmtId="169" fontId="43" fillId="0" borderId="10" xfId="42" applyNumberFormat="1" applyBorder="1"/>
    <xf numFmtId="0" fontId="43" fillId="0" borderId="0" xfId="42"/>
    <xf numFmtId="0" fontId="43" fillId="0" borderId="10" xfId="42" applyFont="1" applyFill="1" applyBorder="1" applyAlignment="1">
      <alignment horizontal="left" vertical="center" wrapText="1"/>
    </xf>
    <xf numFmtId="0" fontId="43" fillId="10" borderId="10" xfId="42" applyFont="1" applyFill="1" applyBorder="1" applyAlignment="1">
      <alignment horizontal="left" vertical="top" wrapText="1"/>
    </xf>
    <xf numFmtId="0" fontId="43" fillId="10" borderId="10" xfId="40" applyFill="1" applyBorder="1" applyAlignment="1">
      <alignment vertical="center" wrapText="1"/>
    </xf>
    <xf numFmtId="0" fontId="46" fillId="0" borderId="10" xfId="42" applyFont="1" applyFill="1" applyBorder="1" applyAlignment="1">
      <alignment vertical="top" wrapText="1"/>
    </xf>
    <xf numFmtId="0" fontId="43" fillId="10" borderId="10" xfId="42" applyFont="1" applyFill="1" applyBorder="1" applyAlignment="1">
      <alignment horizontal="center" vertical="center" wrapText="1"/>
    </xf>
    <xf numFmtId="0" fontId="43" fillId="10" borderId="25" xfId="42" applyFont="1" applyFill="1" applyBorder="1" applyAlignment="1">
      <alignment horizontal="center" vertical="center" wrapText="1"/>
    </xf>
    <xf numFmtId="0" fontId="31" fillId="0" borderId="10" xfId="12" applyNumberFormat="1" applyFont="1" applyFill="1" applyBorder="1" applyAlignment="1">
      <alignment horizontal="left" vertical="center" wrapText="1"/>
    </xf>
    <xf numFmtId="9" fontId="31" fillId="0" borderId="10" xfId="12" applyNumberFormat="1" applyFont="1" applyFill="1" applyBorder="1" applyAlignment="1">
      <alignment horizontal="center" vertical="center" wrapText="1"/>
    </xf>
    <xf numFmtId="0" fontId="43" fillId="0" borderId="10" xfId="42" applyFont="1" applyFill="1" applyBorder="1" applyAlignment="1">
      <alignment wrapText="1"/>
    </xf>
    <xf numFmtId="0" fontId="43" fillId="0" borderId="10" xfId="42" applyFont="1" applyFill="1" applyBorder="1" applyAlignment="1">
      <alignment vertical="center" wrapText="1"/>
    </xf>
    <xf numFmtId="169" fontId="43" fillId="0" borderId="10" xfId="42" applyNumberFormat="1" applyFont="1" applyFill="1" applyBorder="1" applyAlignment="1">
      <alignment vertical="center" wrapText="1"/>
    </xf>
    <xf numFmtId="0" fontId="43" fillId="0" borderId="10" xfId="42" applyFont="1" applyFill="1" applyBorder="1" applyAlignment="1">
      <alignment vertical="top" wrapText="1"/>
    </xf>
    <xf numFmtId="0" fontId="43" fillId="0" borderId="10" xfId="42" applyFont="1" applyFill="1" applyBorder="1" applyAlignment="1">
      <alignment horizontal="center" wrapText="1"/>
    </xf>
    <xf numFmtId="164" fontId="43" fillId="0" borderId="10" xfId="5" applyFont="1" applyFill="1" applyBorder="1"/>
    <xf numFmtId="0" fontId="46" fillId="0" borderId="10" xfId="42" applyFont="1" applyFill="1" applyBorder="1" applyAlignment="1">
      <alignment horizontal="left" vertical="top" wrapText="1"/>
    </xf>
    <xf numFmtId="9" fontId="43" fillId="0" borderId="10" xfId="42" applyNumberFormat="1" applyFont="1" applyFill="1" applyBorder="1" applyAlignment="1">
      <alignment horizontal="center" vertical="center" wrapText="1"/>
    </xf>
    <xf numFmtId="0" fontId="43" fillId="0" borderId="10" xfId="42" applyFont="1" applyFill="1" applyBorder="1" applyAlignment="1">
      <alignment horizontal="center" vertical="center" wrapText="1"/>
    </xf>
    <xf numFmtId="164" fontId="44" fillId="0" borderId="10" xfId="5" applyFont="1" applyFill="1" applyBorder="1"/>
    <xf numFmtId="0" fontId="43" fillId="0" borderId="10" xfId="42" applyFont="1" applyFill="1" applyBorder="1" applyAlignment="1">
      <alignment horizontal="center" vertical="center"/>
    </xf>
    <xf numFmtId="0" fontId="43" fillId="0" borderId="10" xfId="42" applyFill="1" applyBorder="1" applyAlignment="1">
      <alignment vertical="top" wrapText="1"/>
    </xf>
    <xf numFmtId="0" fontId="43" fillId="0" borderId="10" xfId="42" applyFont="1" applyFill="1" applyBorder="1"/>
    <xf numFmtId="0" fontId="43" fillId="0" borderId="10" xfId="42" applyFill="1" applyBorder="1" applyAlignment="1">
      <alignment wrapText="1"/>
    </xf>
    <xf numFmtId="0" fontId="46" fillId="0" borderId="25" xfId="42" applyFont="1" applyFill="1" applyBorder="1" applyAlignment="1">
      <alignment vertical="top" wrapText="1"/>
    </xf>
    <xf numFmtId="0" fontId="43" fillId="0" borderId="10" xfId="42" applyFill="1" applyBorder="1" applyAlignment="1">
      <alignment vertical="center" wrapText="1"/>
    </xf>
    <xf numFmtId="0" fontId="49" fillId="0" borderId="10" xfId="42" applyFont="1" applyFill="1" applyBorder="1" applyAlignment="1">
      <alignment horizontal="left" vertical="center" wrapText="1"/>
    </xf>
    <xf numFmtId="0" fontId="46" fillId="0" borderId="10" xfId="42" applyFont="1" applyFill="1" applyBorder="1" applyAlignment="1">
      <alignment horizontal="center" vertical="center" wrapText="1"/>
    </xf>
    <xf numFmtId="0" fontId="46" fillId="0" borderId="10" xfId="42" applyFont="1" applyFill="1" applyBorder="1" applyAlignment="1">
      <alignment horizontal="left" vertical="center" wrapText="1"/>
    </xf>
    <xf numFmtId="0" fontId="46" fillId="0" borderId="10" xfId="42" applyFont="1" applyFill="1" applyBorder="1" applyAlignment="1">
      <alignment vertical="center" wrapText="1"/>
    </xf>
    <xf numFmtId="0" fontId="46" fillId="0" borderId="19" xfId="42" applyFont="1" applyFill="1" applyBorder="1" applyAlignment="1">
      <alignment vertical="center" wrapText="1"/>
    </xf>
    <xf numFmtId="0" fontId="46" fillId="0" borderId="19" xfId="42" applyFont="1" applyFill="1" applyBorder="1" applyAlignment="1">
      <alignment horizontal="left" vertical="center" wrapText="1"/>
    </xf>
    <xf numFmtId="169" fontId="43" fillId="0" borderId="0" xfId="42" applyNumberFormat="1" applyBorder="1"/>
    <xf numFmtId="0" fontId="43" fillId="0" borderId="0" xfId="42" applyBorder="1"/>
    <xf numFmtId="0" fontId="51" fillId="0" borderId="10" xfId="42" applyFont="1" applyFill="1" applyBorder="1" applyAlignment="1">
      <alignment vertical="top" wrapText="1"/>
    </xf>
    <xf numFmtId="0" fontId="43" fillId="0" borderId="10" xfId="42" applyFont="1" applyBorder="1" applyAlignment="1">
      <alignment horizontal="left" vertical="top" wrapText="1"/>
    </xf>
    <xf numFmtId="0" fontId="46" fillId="0" borderId="19" xfId="43" applyFont="1" applyFill="1" applyBorder="1" applyAlignment="1">
      <alignment vertical="top" wrapText="1"/>
    </xf>
    <xf numFmtId="0" fontId="49" fillId="0" borderId="19" xfId="40" applyFont="1" applyFill="1" applyBorder="1" applyAlignment="1">
      <alignment horizontal="left" vertical="top" wrapText="1"/>
    </xf>
    <xf numFmtId="0" fontId="51" fillId="0" borderId="19" xfId="40" applyFont="1" applyFill="1" applyBorder="1" applyAlignment="1">
      <alignment horizontal="left" vertical="top" wrapText="1"/>
    </xf>
    <xf numFmtId="0" fontId="43" fillId="0" borderId="25" xfId="40" applyFont="1" applyFill="1" applyBorder="1" applyAlignment="1">
      <alignment horizontal="left" vertical="top" wrapText="1"/>
    </xf>
    <xf numFmtId="0" fontId="43" fillId="0" borderId="25" xfId="40" applyFont="1" applyFill="1" applyBorder="1" applyAlignment="1">
      <alignment vertical="center" wrapText="1"/>
    </xf>
    <xf numFmtId="0" fontId="43" fillId="0" borderId="25" xfId="40" applyFont="1" applyFill="1" applyBorder="1" applyAlignment="1">
      <alignment horizontal="center" vertical="center" wrapText="1"/>
    </xf>
    <xf numFmtId="0" fontId="43" fillId="0" borderId="25" xfId="40" applyFont="1" applyFill="1" applyBorder="1"/>
    <xf numFmtId="164" fontId="0" fillId="0" borderId="25" xfId="4" applyFont="1" applyBorder="1"/>
    <xf numFmtId="0" fontId="43" fillId="0" borderId="25" xfId="40" applyBorder="1"/>
    <xf numFmtId="0" fontId="43" fillId="0" borderId="0" xfId="40" applyBorder="1"/>
    <xf numFmtId="0" fontId="49" fillId="0" borderId="19" xfId="40" applyFont="1" applyFill="1" applyBorder="1" applyAlignment="1">
      <alignment horizontal="left" vertical="center" wrapText="1"/>
    </xf>
    <xf numFmtId="0" fontId="48" fillId="11" borderId="34" xfId="0" applyFont="1" applyFill="1" applyBorder="1" applyAlignment="1">
      <alignment horizontal="center" vertical="top" wrapText="1"/>
    </xf>
    <xf numFmtId="0" fontId="45" fillId="0" borderId="24" xfId="40" applyFont="1" applyFill="1" applyBorder="1" applyAlignment="1">
      <alignment horizontal="center"/>
    </xf>
    <xf numFmtId="0" fontId="2" fillId="0" borderId="19" xfId="43" applyFont="1" applyBorder="1" applyAlignment="1">
      <alignment vertical="top" wrapText="1"/>
    </xf>
    <xf numFmtId="0" fontId="13" fillId="9" borderId="10" xfId="0" applyFont="1" applyFill="1" applyBorder="1" applyAlignment="1">
      <alignment horizontal="center" vertical="center" wrapText="1"/>
    </xf>
    <xf numFmtId="0" fontId="43" fillId="12" borderId="0" xfId="40" applyFill="1" applyAlignment="1">
      <alignment wrapText="1"/>
    </xf>
    <xf numFmtId="0" fontId="43" fillId="10" borderId="19" xfId="40" applyFill="1" applyBorder="1" applyAlignment="1">
      <alignment vertical="center" wrapText="1"/>
    </xf>
    <xf numFmtId="0" fontId="46" fillId="0" borderId="0" xfId="40" applyFont="1" applyFill="1" applyBorder="1" applyAlignment="1">
      <alignment horizontal="left" vertical="center" wrapText="1"/>
    </xf>
    <xf numFmtId="164" fontId="46" fillId="0" borderId="0" xfId="4" applyFont="1" applyFill="1" applyBorder="1" applyAlignment="1">
      <alignment horizontal="left" vertical="center"/>
    </xf>
    <xf numFmtId="0" fontId="1" fillId="0" borderId="25" xfId="40" applyFont="1" applyFill="1" applyBorder="1" applyAlignment="1">
      <alignment horizontal="left" vertical="top" wrapText="1"/>
    </xf>
    <xf numFmtId="0" fontId="30" fillId="0" borderId="10" xfId="40" applyFont="1" applyFill="1" applyBorder="1" applyAlignment="1">
      <alignment vertical="top" wrapText="1"/>
    </xf>
    <xf numFmtId="0" fontId="30" fillId="0" borderId="10" xfId="40" applyFont="1" applyFill="1" applyBorder="1" applyAlignment="1">
      <alignment vertical="center" wrapText="1"/>
    </xf>
    <xf numFmtId="3" fontId="29" fillId="0" borderId="10" xfId="40" applyNumberFormat="1" applyFont="1" applyFill="1" applyBorder="1" applyAlignment="1">
      <alignment vertical="top" wrapText="1"/>
    </xf>
    <xf numFmtId="0" fontId="50" fillId="10" borderId="0" xfId="40" applyFont="1" applyFill="1" applyBorder="1" applyAlignment="1">
      <alignment horizontal="left" vertical="top" wrapText="1"/>
    </xf>
    <xf numFmtId="0" fontId="43" fillId="0" borderId="19" xfId="42" applyFont="1" applyFill="1" applyBorder="1" applyAlignment="1">
      <alignment horizontal="center" vertical="center"/>
    </xf>
    <xf numFmtId="0" fontId="46" fillId="0" borderId="19" xfId="42" applyFont="1" applyFill="1" applyBorder="1" applyAlignment="1">
      <alignment vertical="top" wrapText="1"/>
    </xf>
    <xf numFmtId="0" fontId="48" fillId="11" borderId="10" xfId="0" applyFont="1" applyFill="1" applyBorder="1" applyAlignment="1">
      <alignment horizontal="center" vertical="top" wrapText="1"/>
    </xf>
    <xf numFmtId="0" fontId="54" fillId="0" borderId="24" xfId="40" applyFont="1" applyFill="1" applyBorder="1" applyAlignment="1">
      <alignment horizontal="center" vertical="center"/>
    </xf>
    <xf numFmtId="0" fontId="48" fillId="11" borderId="34" xfId="0" applyFont="1" applyFill="1" applyBorder="1" applyAlignment="1">
      <alignment horizontal="center" vertical="top" wrapText="1"/>
    </xf>
    <xf numFmtId="164" fontId="46" fillId="0" borderId="10" xfId="4" applyFont="1" applyFill="1" applyBorder="1" applyAlignment="1">
      <alignment horizontal="left" vertical="center"/>
    </xf>
    <xf numFmtId="0" fontId="45" fillId="0" borderId="0" xfId="40" applyFont="1" applyAlignment="1">
      <alignment horizontal="center" wrapText="1"/>
    </xf>
    <xf numFmtId="169" fontId="45" fillId="0" borderId="24" xfId="40" applyNumberFormat="1" applyFont="1" applyFill="1" applyBorder="1" applyAlignment="1"/>
    <xf numFmtId="164" fontId="45" fillId="0" borderId="24" xfId="40" applyNumberFormat="1" applyFont="1" applyFill="1" applyBorder="1" applyAlignment="1">
      <alignment horizontal="center"/>
    </xf>
    <xf numFmtId="0" fontId="30" fillId="0" borderId="19" xfId="40" applyFont="1" applyFill="1" applyBorder="1" applyAlignment="1">
      <alignment vertical="top" wrapText="1"/>
    </xf>
    <xf numFmtId="0" fontId="30" fillId="0" borderId="19" xfId="40" applyFont="1" applyFill="1" applyBorder="1" applyAlignment="1">
      <alignment vertical="center" wrapText="1"/>
    </xf>
    <xf numFmtId="3" fontId="30" fillId="0" borderId="19" xfId="40" applyNumberFormat="1" applyFont="1" applyFill="1" applyBorder="1" applyAlignment="1">
      <alignment vertical="center" wrapText="1"/>
    </xf>
    <xf numFmtId="0" fontId="43" fillId="0" borderId="19" xfId="40" applyFont="1" applyFill="1" applyBorder="1" applyAlignment="1"/>
    <xf numFmtId="164" fontId="0" fillId="0" borderId="19" xfId="4" applyFont="1" applyFill="1" applyBorder="1" applyAlignment="1"/>
    <xf numFmtId="0" fontId="1" fillId="0" borderId="10" xfId="40" applyFont="1" applyFill="1" applyBorder="1" applyAlignment="1">
      <alignment horizontal="left" vertical="top" wrapText="1"/>
    </xf>
    <xf numFmtId="0" fontId="30" fillId="0" borderId="10" xfId="40" applyFont="1" applyFill="1" applyBorder="1" applyAlignment="1">
      <alignment horizontal="center" vertical="center" wrapText="1"/>
    </xf>
    <xf numFmtId="0" fontId="55" fillId="0" borderId="0" xfId="40" applyFont="1" applyFill="1" applyAlignment="1">
      <alignment wrapText="1"/>
    </xf>
    <xf numFmtId="0" fontId="43" fillId="13" borderId="0" xfId="40" applyFill="1"/>
    <xf numFmtId="0" fontId="43" fillId="0" borderId="0" xfId="40" applyBorder="1" applyAlignment="1">
      <alignment horizontal="center"/>
    </xf>
    <xf numFmtId="0" fontId="4" fillId="0" borderId="0" xfId="0" applyFont="1" applyAlignment="1">
      <alignment horizontal="justify"/>
    </xf>
    <xf numFmtId="0" fontId="4" fillId="0" borderId="0" xfId="0" applyFont="1"/>
    <xf numFmtId="0" fontId="43" fillId="0" borderId="19" xfId="40" applyFill="1" applyBorder="1" applyAlignment="1">
      <alignment horizontal="left" vertical="center" wrapText="1"/>
    </xf>
    <xf numFmtId="0" fontId="43" fillId="0" borderId="0" xfId="40" applyFill="1" applyBorder="1"/>
    <xf numFmtId="0" fontId="43" fillId="0" borderId="0" xfId="40" applyFill="1" applyAlignment="1">
      <alignment vertical="top" wrapText="1"/>
    </xf>
    <xf numFmtId="0" fontId="49" fillId="0" borderId="19" xfId="40" applyFont="1" applyFill="1" applyBorder="1" applyAlignment="1">
      <alignment horizontal="left" vertical="top" wrapText="1"/>
    </xf>
    <xf numFmtId="9" fontId="43" fillId="0" borderId="10" xfId="40" applyNumberFormat="1" applyFill="1" applyBorder="1"/>
    <xf numFmtId="0" fontId="0" fillId="0" borderId="19" xfId="18" applyFont="1" applyBorder="1" applyAlignment="1" applyProtection="1">
      <alignment horizontal="center" vertical="center" wrapText="1"/>
      <protection locked="0"/>
    </xf>
    <xf numFmtId="9" fontId="43" fillId="0" borderId="10" xfId="40" applyNumberFormat="1" applyBorder="1"/>
    <xf numFmtId="164" fontId="0" fillId="0" borderId="34" xfId="4" applyFont="1" applyFill="1" applyBorder="1" applyAlignment="1">
      <alignment horizontal="center" vertical="top"/>
    </xf>
    <xf numFmtId="0" fontId="43" fillId="0" borderId="10" xfId="40" applyFill="1" applyBorder="1" applyAlignment="1">
      <alignment vertical="top"/>
    </xf>
    <xf numFmtId="0" fontId="46" fillId="0" borderId="10" xfId="40" applyFont="1" applyFill="1" applyBorder="1" applyAlignment="1">
      <alignment vertical="top"/>
    </xf>
    <xf numFmtId="0" fontId="46" fillId="0" borderId="10" xfId="40" applyFont="1" applyFill="1" applyBorder="1" applyAlignment="1">
      <alignment vertical="top" wrapText="1"/>
    </xf>
    <xf numFmtId="0" fontId="44" fillId="0" borderId="10" xfId="40" applyFont="1" applyFill="1" applyBorder="1" applyAlignment="1">
      <alignment vertical="top" wrapText="1"/>
    </xf>
    <xf numFmtId="0" fontId="44" fillId="0" borderId="10" xfId="40" applyFont="1" applyFill="1" applyBorder="1" applyAlignment="1">
      <alignment horizontal="left" vertical="top" wrapText="1"/>
    </xf>
    <xf numFmtId="164" fontId="57" fillId="0" borderId="34" xfId="4" applyFont="1" applyFill="1" applyBorder="1" applyAlignment="1">
      <alignment horizontal="center" vertical="top"/>
    </xf>
    <xf numFmtId="0" fontId="44" fillId="0" borderId="10" xfId="40" applyFont="1" applyFill="1" applyBorder="1" applyAlignment="1">
      <alignment vertical="top"/>
    </xf>
    <xf numFmtId="0" fontId="58" fillId="0" borderId="10" xfId="40" applyFont="1" applyFill="1" applyBorder="1" applyAlignment="1">
      <alignment horizontal="left" vertical="center" wrapText="1"/>
    </xf>
    <xf numFmtId="9" fontId="58" fillId="0" borderId="10" xfId="40" applyNumberFormat="1" applyFont="1" applyFill="1" applyBorder="1" applyAlignment="1">
      <alignment horizontal="center" vertical="center" wrapText="1"/>
    </xf>
    <xf numFmtId="164" fontId="59" fillId="0" borderId="34" xfId="4" applyFont="1" applyFill="1" applyBorder="1" applyAlignment="1">
      <alignment horizontal="center" vertical="center"/>
    </xf>
    <xf numFmtId="0" fontId="44" fillId="0" borderId="10" xfId="40" applyFont="1" applyFill="1" applyBorder="1"/>
    <xf numFmtId="0" fontId="46" fillId="0" borderId="19" xfId="40" applyFont="1" applyFill="1" applyBorder="1" applyAlignment="1">
      <alignment vertical="top" wrapText="1"/>
    </xf>
    <xf numFmtId="0" fontId="46" fillId="10" borderId="19" xfId="40" applyFont="1" applyFill="1" applyBorder="1" applyAlignment="1">
      <alignment horizontal="left" vertical="top" wrapText="1"/>
    </xf>
    <xf numFmtId="0" fontId="48" fillId="10" borderId="19" xfId="40" applyFont="1" applyFill="1" applyBorder="1" applyAlignment="1">
      <alignment vertical="center" wrapText="1"/>
    </xf>
    <xf numFmtId="0" fontId="46" fillId="0" borderId="10" xfId="40" applyNumberFormat="1" applyFont="1" applyFill="1" applyBorder="1" applyAlignment="1">
      <alignment horizontal="left" vertical="top" wrapText="1"/>
    </xf>
    <xf numFmtId="1" fontId="46" fillId="0" borderId="34" xfId="45" applyNumberFormat="1" applyFont="1" applyFill="1" applyBorder="1" applyAlignment="1">
      <alignment horizontal="center" vertical="center"/>
    </xf>
    <xf numFmtId="10" fontId="27" fillId="2" borderId="19" xfId="0" applyNumberFormat="1" applyFont="1" applyFill="1" applyBorder="1" applyAlignment="1">
      <alignment horizontal="center" vertical="center" wrapText="1"/>
    </xf>
    <xf numFmtId="10" fontId="27" fillId="2" borderId="25" xfId="0" applyNumberFormat="1" applyFont="1" applyFill="1" applyBorder="1" applyAlignment="1">
      <alignment horizontal="center" vertical="center" wrapText="1"/>
    </xf>
    <xf numFmtId="10" fontId="27" fillId="2" borderId="19" xfId="0" applyNumberFormat="1" applyFont="1" applyFill="1" applyBorder="1" applyAlignment="1">
      <alignment horizontal="left" vertical="center" wrapText="1"/>
    </xf>
    <xf numFmtId="10" fontId="27" fillId="2" borderId="25" xfId="0" applyNumberFormat="1" applyFont="1" applyFill="1" applyBorder="1" applyAlignment="1">
      <alignment horizontal="left" vertical="center" wrapText="1"/>
    </xf>
    <xf numFmtId="10" fontId="27" fillId="2" borderId="10" xfId="0" applyNumberFormat="1" applyFont="1" applyFill="1" applyBorder="1" applyAlignment="1">
      <alignment horizontal="center" vertical="center"/>
    </xf>
    <xf numFmtId="0" fontId="27" fillId="2" borderId="10" xfId="0" applyFont="1" applyFill="1" applyBorder="1" applyAlignment="1">
      <alignment horizontal="center" vertical="center" wrapText="1"/>
    </xf>
    <xf numFmtId="0" fontId="50" fillId="0" borderId="23" xfId="40" applyFont="1" applyFill="1" applyBorder="1" applyAlignment="1">
      <alignment horizontal="center" vertical="top" wrapText="1"/>
    </xf>
    <xf numFmtId="0" fontId="50" fillId="0" borderId="39" xfId="40" applyFont="1" applyFill="1" applyBorder="1" applyAlignment="1">
      <alignment horizontal="center" vertical="top" wrapText="1"/>
    </xf>
    <xf numFmtId="0" fontId="48" fillId="11" borderId="19" xfId="0" applyFont="1" applyFill="1" applyBorder="1" applyAlignment="1">
      <alignment horizontal="center" vertical="center" wrapText="1"/>
    </xf>
    <xf numFmtId="0" fontId="48" fillId="11" borderId="38" xfId="0" applyFont="1" applyFill="1" applyBorder="1" applyAlignment="1">
      <alignment horizontal="center" vertical="center" wrapText="1"/>
    </xf>
    <xf numFmtId="0" fontId="48" fillId="11" borderId="25" xfId="0" applyFont="1" applyFill="1" applyBorder="1" applyAlignment="1">
      <alignment horizontal="center" vertical="center" wrapText="1"/>
    </xf>
    <xf numFmtId="0" fontId="48" fillId="11" borderId="10" xfId="40" applyFont="1" applyFill="1" applyBorder="1" applyAlignment="1">
      <alignment horizontal="center" vertical="top"/>
    </xf>
    <xf numFmtId="0" fontId="48" fillId="0" borderId="19" xfId="40" applyFont="1" applyFill="1" applyBorder="1" applyAlignment="1">
      <alignment horizontal="left" vertical="center" wrapText="1"/>
    </xf>
    <xf numFmtId="0" fontId="48" fillId="0" borderId="38" xfId="40" applyFont="1" applyFill="1" applyBorder="1" applyAlignment="1">
      <alignment horizontal="left" vertical="center" wrapText="1"/>
    </xf>
    <xf numFmtId="0" fontId="48" fillId="0" borderId="38" xfId="40" applyFont="1" applyFill="1" applyBorder="1" applyAlignment="1">
      <alignment horizontal="center" vertical="center" wrapText="1"/>
    </xf>
    <xf numFmtId="0" fontId="48" fillId="0" borderId="25" xfId="40" applyFont="1" applyFill="1" applyBorder="1" applyAlignment="1">
      <alignment horizontal="center" vertical="center" wrapText="1"/>
    </xf>
    <xf numFmtId="0" fontId="48" fillId="14" borderId="19" xfId="0" applyFont="1" applyFill="1" applyBorder="1" applyAlignment="1">
      <alignment horizontal="center" vertical="center"/>
    </xf>
    <xf numFmtId="0" fontId="0" fillId="0" borderId="38" xfId="0" applyBorder="1"/>
    <xf numFmtId="0" fontId="0" fillId="0" borderId="25" xfId="0" applyBorder="1"/>
    <xf numFmtId="0" fontId="54" fillId="0" borderId="10" xfId="40" applyFont="1" applyFill="1" applyBorder="1" applyAlignment="1">
      <alignment horizontal="left" vertical="center"/>
    </xf>
    <xf numFmtId="0" fontId="56" fillId="0" borderId="10" xfId="40" applyFont="1" applyFill="1" applyBorder="1" applyAlignment="1">
      <alignment horizontal="left" wrapText="1"/>
    </xf>
    <xf numFmtId="0" fontId="48" fillId="14" borderId="19" xfId="40" applyFont="1" applyFill="1" applyBorder="1" applyAlignment="1">
      <alignment horizontal="center" vertical="center"/>
    </xf>
    <xf numFmtId="0" fontId="48" fillId="14" borderId="38" xfId="40" applyFont="1" applyFill="1" applyBorder="1" applyAlignment="1">
      <alignment horizontal="center" vertical="center"/>
    </xf>
    <xf numFmtId="0" fontId="48" fillId="14" borderId="25" xfId="40" applyFont="1" applyFill="1" applyBorder="1" applyAlignment="1">
      <alignment horizontal="center" vertical="center"/>
    </xf>
    <xf numFmtId="0" fontId="48" fillId="11" borderId="19" xfId="40" applyFont="1" applyFill="1" applyBorder="1" applyAlignment="1">
      <alignment horizontal="center" vertical="top"/>
    </xf>
    <xf numFmtId="0" fontId="48" fillId="11" borderId="25" xfId="40" applyFont="1" applyFill="1" applyBorder="1" applyAlignment="1">
      <alignment horizontal="center" vertical="top"/>
    </xf>
    <xf numFmtId="0" fontId="48" fillId="11" borderId="19" xfId="0" applyFont="1" applyFill="1" applyBorder="1" applyAlignment="1">
      <alignment horizontal="center" vertical="top"/>
    </xf>
    <xf numFmtId="0" fontId="48" fillId="14" borderId="19" xfId="0" applyFont="1" applyFill="1" applyBorder="1" applyAlignment="1">
      <alignment horizontal="center" vertical="center" wrapText="1"/>
    </xf>
    <xf numFmtId="0" fontId="48" fillId="14" borderId="25" xfId="0" applyFont="1" applyFill="1" applyBorder="1" applyAlignment="1">
      <alignment horizontal="center" vertical="center" wrapText="1"/>
    </xf>
    <xf numFmtId="0" fontId="48" fillId="11" borderId="25" xfId="0" applyFont="1" applyFill="1" applyBorder="1" applyAlignment="1">
      <alignment horizontal="center" vertical="top"/>
    </xf>
    <xf numFmtId="0" fontId="48" fillId="14" borderId="21" xfId="0" applyFont="1" applyFill="1" applyBorder="1" applyAlignment="1">
      <alignment horizontal="center" vertical="center" wrapText="1"/>
    </xf>
    <xf numFmtId="0" fontId="48" fillId="14" borderId="23" xfId="0" applyFont="1" applyFill="1" applyBorder="1" applyAlignment="1">
      <alignment horizontal="center" vertical="center" wrapText="1"/>
    </xf>
    <xf numFmtId="0" fontId="54" fillId="0" borderId="34" xfId="40" applyFont="1" applyFill="1" applyBorder="1" applyAlignment="1">
      <alignment horizontal="center" vertical="center"/>
    </xf>
    <xf numFmtId="0" fontId="54" fillId="0" borderId="36" xfId="40" applyFont="1" applyFill="1" applyBorder="1" applyAlignment="1">
      <alignment horizontal="center" vertical="center"/>
    </xf>
    <xf numFmtId="0" fontId="48" fillId="14" borderId="23" xfId="40" applyFont="1" applyFill="1" applyBorder="1" applyAlignment="1">
      <alignment horizontal="center" vertical="center"/>
    </xf>
    <xf numFmtId="0" fontId="48" fillId="14" borderId="39" xfId="40" applyFont="1" applyFill="1" applyBorder="1" applyAlignment="1">
      <alignment horizontal="center" vertical="center"/>
    </xf>
    <xf numFmtId="0" fontId="48" fillId="14" borderId="40" xfId="40" applyFont="1" applyFill="1" applyBorder="1" applyAlignment="1">
      <alignment horizontal="center" vertical="center"/>
    </xf>
    <xf numFmtId="0" fontId="48" fillId="14" borderId="23" xfId="40" applyFont="1" applyFill="1" applyBorder="1" applyAlignment="1">
      <alignment horizontal="center" vertical="center" wrapText="1"/>
    </xf>
    <xf numFmtId="0" fontId="48" fillId="14" borderId="39" xfId="40" applyFont="1" applyFill="1" applyBorder="1" applyAlignment="1">
      <alignment horizontal="center" vertical="center" wrapText="1"/>
    </xf>
    <xf numFmtId="0" fontId="48" fillId="14" borderId="40" xfId="40" applyFont="1" applyFill="1" applyBorder="1" applyAlignment="1">
      <alignment horizontal="center" vertical="center" wrapText="1"/>
    </xf>
    <xf numFmtId="0" fontId="48" fillId="14" borderId="19" xfId="40" applyFont="1" applyFill="1" applyBorder="1" applyAlignment="1">
      <alignment horizontal="center" vertical="center" wrapText="1"/>
    </xf>
    <xf numFmtId="0" fontId="48" fillId="14" borderId="38" xfId="40" applyFont="1" applyFill="1" applyBorder="1" applyAlignment="1">
      <alignment horizontal="center" vertical="center" wrapText="1"/>
    </xf>
    <xf numFmtId="0" fontId="48" fillId="14" borderId="25" xfId="40" applyFont="1" applyFill="1" applyBorder="1" applyAlignment="1">
      <alignment horizontal="center" vertical="center" wrapText="1"/>
    </xf>
    <xf numFmtId="0" fontId="47" fillId="0" borderId="10" xfId="40" applyFont="1" applyFill="1" applyBorder="1" applyAlignment="1">
      <alignment horizontal="left" vertical="top" wrapText="1"/>
    </xf>
    <xf numFmtId="0" fontId="47" fillId="0" borderId="19" xfId="40" applyFont="1" applyFill="1" applyBorder="1" applyAlignment="1">
      <alignment horizontal="left" vertical="top" wrapText="1"/>
    </xf>
    <xf numFmtId="0" fontId="47" fillId="0" borderId="38" xfId="40" applyFont="1" applyFill="1" applyBorder="1" applyAlignment="1">
      <alignment horizontal="left" vertical="top" wrapText="1"/>
    </xf>
    <xf numFmtId="0" fontId="47" fillId="0" borderId="25" xfId="40" applyFont="1" applyFill="1" applyBorder="1" applyAlignment="1">
      <alignment horizontal="left" vertical="top" wrapText="1"/>
    </xf>
    <xf numFmtId="0" fontId="50" fillId="0" borderId="23" xfId="40" applyFont="1" applyFill="1"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48" fillId="11" borderId="34" xfId="40" applyFont="1" applyFill="1" applyBorder="1" applyAlignment="1">
      <alignment horizontal="center" vertical="top"/>
    </xf>
    <xf numFmtId="0" fontId="48" fillId="11" borderId="36" xfId="40" applyFont="1" applyFill="1" applyBorder="1" applyAlignment="1">
      <alignment horizontal="center" vertical="top"/>
    </xf>
    <xf numFmtId="0" fontId="50" fillId="0" borderId="10" xfId="40" applyFont="1" applyFill="1" applyBorder="1" applyAlignment="1">
      <alignment horizontal="left" vertical="top" wrapText="1"/>
    </xf>
    <xf numFmtId="0" fontId="48" fillId="0" borderId="19" xfId="40" applyFont="1" applyFill="1" applyBorder="1" applyAlignment="1">
      <alignment horizontal="left" vertical="top" wrapText="1"/>
    </xf>
    <xf numFmtId="0" fontId="48" fillId="0" borderId="38" xfId="40" applyFont="1" applyFill="1" applyBorder="1" applyAlignment="1">
      <alignment horizontal="left" vertical="top" wrapText="1"/>
    </xf>
    <xf numFmtId="0" fontId="48" fillId="0" borderId="25" xfId="40" applyFont="1" applyFill="1" applyBorder="1" applyAlignment="1">
      <alignment horizontal="left" vertical="top" wrapText="1"/>
    </xf>
    <xf numFmtId="0" fontId="48" fillId="14" borderId="19" xfId="0" applyFont="1" applyFill="1" applyBorder="1" applyAlignment="1">
      <alignment horizontal="center" vertical="top" wrapText="1"/>
    </xf>
    <xf numFmtId="0" fontId="48" fillId="14" borderId="25" xfId="0" applyFont="1" applyFill="1" applyBorder="1" applyAlignment="1">
      <alignment horizontal="center" vertical="top" wrapText="1"/>
    </xf>
    <xf numFmtId="0" fontId="44" fillId="0" borderId="19" xfId="40" applyNumberFormat="1" applyFont="1" applyFill="1" applyBorder="1" applyAlignment="1">
      <alignment horizontal="left" vertical="center" wrapText="1"/>
    </xf>
    <xf numFmtId="0" fontId="44" fillId="0" borderId="38" xfId="40" applyNumberFormat="1" applyFont="1" applyFill="1" applyBorder="1" applyAlignment="1">
      <alignment horizontal="left" vertical="center" wrapText="1"/>
    </xf>
    <xf numFmtId="0" fontId="44" fillId="0" borderId="25" xfId="40" applyNumberFormat="1" applyFont="1" applyFill="1" applyBorder="1" applyAlignment="1">
      <alignment horizontal="left" vertical="center" wrapText="1"/>
    </xf>
    <xf numFmtId="0" fontId="50" fillId="0" borderId="19" xfId="40" applyFont="1" applyFill="1" applyBorder="1" applyAlignment="1">
      <alignment horizontal="left" vertical="top" wrapText="1"/>
    </xf>
    <xf numFmtId="0" fontId="50" fillId="0" borderId="38" xfId="40" applyFont="1" applyFill="1" applyBorder="1" applyAlignment="1">
      <alignment horizontal="left" vertical="top" wrapText="1"/>
    </xf>
    <xf numFmtId="0" fontId="50" fillId="0" borderId="25" xfId="40" applyFont="1" applyFill="1" applyBorder="1" applyAlignment="1">
      <alignment horizontal="left" vertical="top" wrapText="1"/>
    </xf>
    <xf numFmtId="0" fontId="45" fillId="0" borderId="19" xfId="42" applyFont="1" applyFill="1" applyBorder="1" applyAlignment="1">
      <alignment horizontal="left" vertical="top" wrapText="1"/>
    </xf>
    <xf numFmtId="0" fontId="45" fillId="0" borderId="25" xfId="42" applyFont="1" applyFill="1" applyBorder="1" applyAlignment="1">
      <alignment horizontal="left" vertical="top" wrapText="1"/>
    </xf>
    <xf numFmtId="0" fontId="54" fillId="0" borderId="10" xfId="40" applyFont="1" applyBorder="1" applyAlignment="1">
      <alignment horizontal="left" vertical="top" wrapText="1"/>
    </xf>
    <xf numFmtId="0" fontId="54" fillId="0" borderId="34" xfId="40" applyFont="1" applyFill="1" applyBorder="1" applyAlignment="1">
      <alignment horizontal="left" vertical="center" wrapText="1"/>
    </xf>
    <xf numFmtId="0" fontId="54" fillId="0" borderId="35" xfId="40" applyFont="1" applyFill="1" applyBorder="1" applyAlignment="1">
      <alignment horizontal="left" vertical="center" wrapText="1"/>
    </xf>
    <xf numFmtId="0" fontId="49" fillId="0" borderId="19" xfId="40" applyFont="1" applyFill="1" applyBorder="1" applyAlignment="1">
      <alignment horizontal="left" vertical="top" wrapText="1"/>
    </xf>
    <xf numFmtId="0" fontId="49" fillId="0" borderId="38" xfId="40" applyFont="1" applyFill="1" applyBorder="1" applyAlignment="1">
      <alignment horizontal="left" vertical="top" wrapText="1"/>
    </xf>
    <xf numFmtId="0" fontId="49" fillId="0" borderId="25" xfId="40" applyFont="1" applyFill="1" applyBorder="1" applyAlignment="1">
      <alignment horizontal="left" vertical="top" wrapText="1"/>
    </xf>
    <xf numFmtId="0" fontId="51" fillId="0" borderId="19" xfId="40" applyFont="1" applyFill="1" applyBorder="1" applyAlignment="1">
      <alignment horizontal="left" vertical="top" wrapText="1"/>
    </xf>
    <xf numFmtId="0" fontId="51" fillId="0" borderId="25" xfId="40" applyFont="1" applyFill="1" applyBorder="1" applyAlignment="1">
      <alignment horizontal="left" vertical="top" wrapText="1"/>
    </xf>
    <xf numFmtId="0" fontId="50" fillId="10" borderId="19" xfId="40" applyFont="1" applyFill="1" applyBorder="1" applyAlignment="1">
      <alignment horizontal="left" vertical="top" wrapText="1"/>
    </xf>
    <xf numFmtId="0" fontId="50" fillId="10" borderId="38" xfId="40" applyFont="1" applyFill="1" applyBorder="1" applyAlignment="1">
      <alignment horizontal="left" vertical="top" wrapText="1"/>
    </xf>
    <xf numFmtId="0" fontId="50" fillId="10" borderId="25" xfId="40" applyFont="1" applyFill="1" applyBorder="1" applyAlignment="1">
      <alignment horizontal="left" vertical="top" wrapText="1"/>
    </xf>
    <xf numFmtId="0" fontId="51" fillId="0" borderId="38" xfId="40" applyFont="1" applyFill="1" applyBorder="1" applyAlignment="1">
      <alignment horizontal="left" vertical="top" wrapText="1"/>
    </xf>
    <xf numFmtId="0" fontId="48" fillId="11" borderId="19" xfId="0" applyFont="1" applyFill="1" applyBorder="1" applyAlignment="1">
      <alignment horizontal="center" vertical="top" wrapText="1"/>
    </xf>
    <xf numFmtId="0" fontId="0" fillId="0" borderId="25" xfId="0" applyBorder="1" applyAlignment="1">
      <alignment wrapText="1"/>
    </xf>
    <xf numFmtId="0" fontId="48" fillId="11" borderId="25" xfId="0" applyFont="1" applyFill="1" applyBorder="1" applyAlignment="1">
      <alignment horizontal="center" vertical="top" wrapText="1"/>
    </xf>
    <xf numFmtId="0" fontId="50" fillId="0" borderId="39" xfId="40" applyFont="1" applyFill="1" applyBorder="1" applyAlignment="1">
      <alignment horizontal="left" vertical="top" wrapText="1"/>
    </xf>
    <xf numFmtId="0" fontId="48" fillId="0" borderId="10" xfId="40" applyFont="1" applyFill="1" applyBorder="1" applyAlignment="1">
      <alignment horizontal="left" vertical="top" wrapText="1"/>
    </xf>
    <xf numFmtId="0" fontId="38" fillId="0" borderId="38" xfId="40" applyFont="1" applyFill="1" applyBorder="1" applyAlignment="1">
      <alignment horizontal="left" vertical="top" wrapText="1"/>
    </xf>
    <xf numFmtId="0" fontId="38" fillId="0" borderId="25" xfId="40" applyFont="1" applyFill="1" applyBorder="1" applyAlignment="1">
      <alignment horizontal="left" vertical="top" wrapText="1"/>
    </xf>
    <xf numFmtId="0" fontId="48" fillId="10" borderId="23" xfId="40" applyFont="1" applyFill="1" applyBorder="1" applyAlignment="1">
      <alignment horizontal="left" vertical="top" wrapText="1"/>
    </xf>
    <xf numFmtId="0" fontId="48" fillId="10" borderId="39" xfId="40" applyFont="1" applyFill="1" applyBorder="1" applyAlignment="1">
      <alignment horizontal="left" vertical="top" wrapText="1"/>
    </xf>
    <xf numFmtId="0" fontId="48" fillId="10" borderId="40" xfId="40" applyFont="1" applyFill="1" applyBorder="1" applyAlignment="1">
      <alignment horizontal="left" vertical="top" wrapText="1"/>
    </xf>
    <xf numFmtId="0" fontId="43" fillId="0" borderId="19" xfId="40" applyFont="1" applyFill="1" applyBorder="1" applyAlignment="1">
      <alignment horizontal="left" vertical="top" wrapText="1"/>
    </xf>
    <xf numFmtId="0" fontId="43" fillId="0" borderId="38" xfId="40" applyFont="1" applyFill="1" applyBorder="1" applyAlignment="1">
      <alignment horizontal="left" vertical="top" wrapText="1"/>
    </xf>
    <xf numFmtId="0" fontId="43" fillId="0" borderId="25" xfId="40" applyFont="1" applyFill="1" applyBorder="1" applyAlignment="1">
      <alignment horizontal="left" vertical="top" wrapText="1"/>
    </xf>
    <xf numFmtId="0" fontId="49" fillId="0" borderId="19" xfId="40" applyFont="1" applyFill="1" applyBorder="1" applyAlignment="1">
      <alignment horizontal="left" vertical="center" wrapText="1"/>
    </xf>
    <xf numFmtId="0" fontId="49" fillId="0" borderId="38" xfId="40" applyFont="1" applyFill="1" applyBorder="1" applyAlignment="1">
      <alignment horizontal="left" vertical="center" wrapText="1"/>
    </xf>
    <xf numFmtId="0" fontId="49" fillId="0" borderId="25" xfId="40" applyFont="1" applyFill="1" applyBorder="1" applyAlignment="1">
      <alignment horizontal="left" vertical="center" wrapText="1"/>
    </xf>
    <xf numFmtId="0" fontId="49" fillId="0" borderId="10" xfId="42" applyFont="1" applyFill="1" applyBorder="1" applyAlignment="1">
      <alignment horizontal="left" vertical="top" wrapText="1"/>
    </xf>
    <xf numFmtId="0" fontId="13" fillId="17" borderId="19" xfId="0" applyFont="1" applyFill="1" applyBorder="1" applyAlignment="1">
      <alignment horizontal="left" vertical="center" wrapText="1"/>
    </xf>
    <xf numFmtId="0" fontId="13" fillId="17" borderId="38" xfId="0" applyFont="1" applyFill="1" applyBorder="1" applyAlignment="1">
      <alignment horizontal="left" vertical="center" wrapText="1"/>
    </xf>
    <xf numFmtId="0" fontId="13" fillId="17" borderId="25" xfId="0" applyFont="1" applyFill="1" applyBorder="1" applyAlignment="1">
      <alignment horizontal="left" vertical="center" wrapText="1"/>
    </xf>
    <xf numFmtId="0" fontId="13" fillId="13" borderId="19" xfId="0" applyFont="1" applyFill="1" applyBorder="1" applyAlignment="1">
      <alignment horizontal="left" vertical="center" wrapText="1"/>
    </xf>
    <xf numFmtId="0" fontId="13" fillId="13" borderId="38" xfId="0" applyFont="1" applyFill="1" applyBorder="1" applyAlignment="1">
      <alignment horizontal="left" vertical="center" wrapText="1"/>
    </xf>
    <xf numFmtId="0" fontId="13" fillId="13" borderId="25" xfId="0" applyFont="1" applyFill="1" applyBorder="1" applyAlignment="1">
      <alignment horizontal="left" vertical="center" wrapText="1"/>
    </xf>
    <xf numFmtId="0" fontId="13" fillId="18" borderId="19" xfId="0" applyFont="1" applyFill="1" applyBorder="1" applyAlignment="1">
      <alignment horizontal="left" vertical="center" wrapText="1"/>
    </xf>
    <xf numFmtId="0" fontId="13" fillId="18" borderId="38" xfId="0" applyFont="1" applyFill="1" applyBorder="1" applyAlignment="1">
      <alignment horizontal="left" vertical="center" wrapText="1"/>
    </xf>
    <xf numFmtId="0" fontId="13" fillId="18" borderId="25" xfId="0" applyFont="1" applyFill="1" applyBorder="1" applyAlignment="1">
      <alignment horizontal="left" vertical="center" wrapText="1"/>
    </xf>
    <xf numFmtId="0" fontId="13" fillId="9" borderId="19" xfId="0" applyFont="1" applyFill="1" applyBorder="1" applyAlignment="1">
      <alignment horizontal="left" vertical="center" wrapText="1"/>
    </xf>
    <xf numFmtId="0" fontId="13" fillId="9" borderId="38" xfId="0" applyFont="1" applyFill="1" applyBorder="1" applyAlignment="1">
      <alignment horizontal="left" vertical="center" wrapText="1"/>
    </xf>
    <xf numFmtId="0" fontId="13" fillId="9" borderId="25" xfId="0" applyFont="1" applyFill="1" applyBorder="1" applyAlignment="1">
      <alignment horizontal="left" vertical="center" wrapText="1"/>
    </xf>
    <xf numFmtId="0" fontId="36" fillId="9" borderId="19" xfId="0" applyFont="1" applyFill="1" applyBorder="1" applyAlignment="1">
      <alignment horizontal="center" vertical="center" wrapText="1"/>
    </xf>
    <xf numFmtId="0" fontId="36" fillId="9" borderId="25" xfId="0" applyFont="1" applyFill="1" applyBorder="1" applyAlignment="1">
      <alignment horizontal="center" vertical="center" wrapText="1"/>
    </xf>
    <xf numFmtId="0" fontId="36" fillId="9" borderId="23" xfId="0" applyFont="1" applyFill="1" applyBorder="1" applyAlignment="1">
      <alignment horizontal="center" vertical="center" wrapText="1"/>
    </xf>
    <xf numFmtId="0" fontId="36" fillId="9" borderId="40" xfId="0" applyFont="1" applyFill="1" applyBorder="1" applyAlignment="1">
      <alignment horizontal="center" vertical="center" wrapText="1"/>
    </xf>
    <xf numFmtId="0" fontId="36" fillId="9" borderId="10" xfId="0" applyFont="1" applyFill="1" applyBorder="1" applyAlignment="1">
      <alignment horizontal="center" vertical="center" wrapText="1"/>
    </xf>
    <xf numFmtId="0" fontId="13" fillId="15" borderId="19" xfId="0" applyFont="1" applyFill="1" applyBorder="1" applyAlignment="1">
      <alignment horizontal="left" vertical="center" wrapText="1"/>
    </xf>
    <xf numFmtId="0" fontId="13" fillId="15" borderId="38" xfId="0" applyFont="1" applyFill="1" applyBorder="1" applyAlignment="1">
      <alignment horizontal="left" vertical="center" wrapText="1"/>
    </xf>
    <xf numFmtId="0" fontId="13" fillId="15" borderId="25" xfId="0" applyFont="1" applyFill="1" applyBorder="1" applyAlignment="1">
      <alignment horizontal="left" vertical="center" wrapText="1"/>
    </xf>
    <xf numFmtId="0" fontId="13" fillId="16" borderId="19" xfId="0" applyFont="1" applyFill="1" applyBorder="1" applyAlignment="1">
      <alignment horizontal="left" vertical="center" wrapText="1"/>
    </xf>
    <xf numFmtId="0" fontId="13" fillId="16" borderId="38" xfId="0" applyFont="1" applyFill="1" applyBorder="1" applyAlignment="1">
      <alignment horizontal="left" vertical="center" wrapText="1"/>
    </xf>
    <xf numFmtId="0" fontId="13" fillId="16" borderId="25" xfId="0" applyFont="1" applyFill="1" applyBorder="1" applyAlignment="1">
      <alignment horizontal="left" vertical="center" wrapText="1"/>
    </xf>
    <xf numFmtId="0" fontId="13" fillId="9" borderId="34" xfId="0" applyFont="1" applyFill="1" applyBorder="1" applyAlignment="1">
      <alignment horizontal="left" vertical="center" wrapText="1"/>
    </xf>
    <xf numFmtId="0" fontId="13" fillId="9" borderId="36" xfId="0" applyFont="1" applyFill="1" applyBorder="1" applyAlignment="1">
      <alignment horizontal="left" vertical="center" wrapText="1"/>
    </xf>
    <xf numFmtId="0" fontId="13" fillId="9" borderId="35" xfId="0" applyFont="1" applyFill="1" applyBorder="1" applyAlignment="1">
      <alignment horizontal="left" vertical="center" wrapText="1"/>
    </xf>
    <xf numFmtId="0" fontId="13" fillId="9" borderId="34" xfId="0" applyFont="1" applyFill="1" applyBorder="1" applyAlignment="1">
      <alignment horizontal="center" vertical="center" wrapText="1"/>
    </xf>
    <xf numFmtId="0" fontId="13" fillId="9" borderId="36" xfId="0" applyFont="1" applyFill="1" applyBorder="1" applyAlignment="1">
      <alignment horizontal="center" vertical="center" wrapText="1"/>
    </xf>
    <xf numFmtId="0" fontId="13" fillId="9" borderId="10" xfId="0" applyFont="1" applyFill="1" applyBorder="1" applyAlignment="1">
      <alignment horizontal="left" vertical="center" wrapText="1"/>
    </xf>
    <xf numFmtId="0" fontId="36" fillId="9" borderId="10" xfId="0" applyFont="1" applyFill="1" applyBorder="1" applyAlignment="1">
      <alignment horizontal="left" vertical="center" wrapText="1"/>
    </xf>
    <xf numFmtId="0" fontId="2" fillId="0" borderId="10" xfId="43" applyFont="1" applyBorder="1" applyAlignment="1">
      <alignment vertical="top" wrapText="1"/>
    </xf>
    <xf numFmtId="0" fontId="2" fillId="0" borderId="19" xfId="43" applyFont="1" applyBorder="1" applyAlignment="1">
      <alignment vertical="top" wrapText="1"/>
    </xf>
    <xf numFmtId="0" fontId="2" fillId="0" borderId="38" xfId="43" applyFont="1" applyBorder="1" applyAlignment="1">
      <alignment vertical="top" wrapText="1"/>
    </xf>
    <xf numFmtId="0" fontId="48" fillId="0" borderId="19" xfId="42" applyFont="1" applyFill="1" applyBorder="1" applyAlignment="1">
      <alignment horizontal="left" vertical="top" wrapText="1"/>
    </xf>
    <xf numFmtId="0" fontId="5" fillId="0" borderId="38" xfId="43" applyBorder="1" applyAlignment="1">
      <alignment vertical="top" wrapText="1"/>
    </xf>
    <xf numFmtId="0" fontId="5" fillId="0" borderId="25" xfId="43" applyBorder="1" applyAlignment="1">
      <alignment vertical="top" wrapText="1"/>
    </xf>
    <xf numFmtId="0" fontId="0" fillId="0" borderId="38" xfId="0" applyBorder="1" applyAlignment="1">
      <alignment horizontal="left" vertical="top" wrapText="1"/>
    </xf>
    <xf numFmtId="0" fontId="0" fillId="0" borderId="25" xfId="0" applyBorder="1" applyAlignment="1">
      <alignment horizontal="left" vertical="top" wrapText="1"/>
    </xf>
    <xf numFmtId="0" fontId="47" fillId="0" borderId="19" xfId="42" applyFont="1" applyFill="1" applyBorder="1" applyAlignment="1">
      <alignment horizontal="left" vertical="top" wrapText="1"/>
    </xf>
    <xf numFmtId="0" fontId="5" fillId="0" borderId="38" xfId="43" applyFont="1" applyBorder="1" applyAlignment="1">
      <alignment horizontal="left" vertical="top" wrapText="1"/>
    </xf>
    <xf numFmtId="0" fontId="48" fillId="0" borderId="38" xfId="42" applyFont="1" applyFill="1" applyBorder="1" applyAlignment="1">
      <alignment horizontal="left" vertical="top" wrapText="1"/>
    </xf>
    <xf numFmtId="0" fontId="48" fillId="0" borderId="25" xfId="42" applyFont="1" applyFill="1" applyBorder="1" applyAlignment="1">
      <alignment horizontal="left" vertical="top" wrapText="1"/>
    </xf>
    <xf numFmtId="0" fontId="2" fillId="0" borderId="25" xfId="43" applyFont="1" applyBorder="1" applyAlignment="1">
      <alignment vertical="top" wrapText="1"/>
    </xf>
    <xf numFmtId="0" fontId="51" fillId="0" borderId="19" xfId="42" applyFont="1" applyFill="1" applyBorder="1" applyAlignment="1">
      <alignment horizontal="left" vertical="center" wrapText="1"/>
    </xf>
    <xf numFmtId="0" fontId="51" fillId="0" borderId="38" xfId="42" applyFont="1" applyFill="1" applyBorder="1" applyAlignment="1">
      <alignment horizontal="left" vertical="center" wrapText="1"/>
    </xf>
    <xf numFmtId="0" fontId="51" fillId="0" borderId="25" xfId="42" applyFont="1" applyFill="1" applyBorder="1" applyAlignment="1">
      <alignment horizontal="left" vertical="center" wrapText="1"/>
    </xf>
    <xf numFmtId="167" fontId="15" fillId="2" borderId="19" xfId="18" applyNumberFormat="1" applyFont="1" applyFill="1" applyBorder="1" applyAlignment="1">
      <alignment horizontal="center" vertical="center"/>
    </xf>
    <xf numFmtId="167" fontId="15" fillId="2" borderId="38" xfId="18" applyNumberFormat="1" applyFont="1" applyFill="1" applyBorder="1" applyAlignment="1">
      <alignment horizontal="center" vertical="center"/>
    </xf>
    <xf numFmtId="1" fontId="15" fillId="17" borderId="10" xfId="9" applyNumberFormat="1" applyFont="1" applyFill="1" applyBorder="1" applyAlignment="1">
      <alignment horizontal="center" vertical="center"/>
    </xf>
    <xf numFmtId="0" fontId="12" fillId="9" borderId="21" xfId="18" applyFont="1" applyFill="1" applyBorder="1" applyAlignment="1">
      <alignment horizontal="left" vertical="center" wrapText="1"/>
    </xf>
    <xf numFmtId="0" fontId="12" fillId="9" borderId="22" xfId="18" applyFont="1" applyFill="1" applyBorder="1" applyAlignment="1">
      <alignment horizontal="left" vertical="center" wrapText="1"/>
    </xf>
    <xf numFmtId="0" fontId="12" fillId="9" borderId="23" xfId="18" applyFont="1" applyFill="1" applyBorder="1" applyAlignment="1">
      <alignment horizontal="left" vertical="center" wrapText="1"/>
    </xf>
    <xf numFmtId="0" fontId="12" fillId="9" borderId="49" xfId="18" applyFont="1" applyFill="1" applyBorder="1" applyAlignment="1">
      <alignment horizontal="left" vertical="center" wrapText="1"/>
    </xf>
    <xf numFmtId="0" fontId="12" fillId="9" borderId="0" xfId="18" applyFont="1" applyFill="1" applyBorder="1" applyAlignment="1">
      <alignment horizontal="left" vertical="center" wrapText="1"/>
    </xf>
    <xf numFmtId="0" fontId="12" fillId="9" borderId="39" xfId="18" applyFont="1" applyFill="1" applyBorder="1" applyAlignment="1">
      <alignment horizontal="left" vertical="center" wrapText="1"/>
    </xf>
    <xf numFmtId="0" fontId="12" fillId="9" borderId="50" xfId="18" applyFont="1" applyFill="1" applyBorder="1" applyAlignment="1">
      <alignment horizontal="left" vertical="center" wrapText="1"/>
    </xf>
    <xf numFmtId="0" fontId="12" fillId="9" borderId="24" xfId="18" applyFont="1" applyFill="1" applyBorder="1" applyAlignment="1">
      <alignment horizontal="left" vertical="center" wrapText="1"/>
    </xf>
    <xf numFmtId="0" fontId="12" fillId="9" borderId="40" xfId="18" applyFont="1" applyFill="1" applyBorder="1" applyAlignment="1">
      <alignment horizontal="left" vertical="center" wrapText="1"/>
    </xf>
    <xf numFmtId="0" fontId="18" fillId="8" borderId="19" xfId="18" applyFont="1" applyFill="1" applyBorder="1" applyAlignment="1">
      <alignment horizontal="center" vertical="center" wrapText="1"/>
    </xf>
    <xf numFmtId="0" fontId="18" fillId="8" borderId="25" xfId="18" applyFont="1" applyFill="1" applyBorder="1" applyAlignment="1">
      <alignment horizontal="center" vertical="center" wrapText="1"/>
    </xf>
    <xf numFmtId="0" fontId="15" fillId="9" borderId="4" xfId="18" applyFont="1" applyFill="1" applyBorder="1" applyAlignment="1">
      <alignment horizontal="center" vertical="center" wrapText="1"/>
    </xf>
    <xf numFmtId="0" fontId="15" fillId="9" borderId="38" xfId="18" applyFont="1" applyFill="1" applyBorder="1" applyAlignment="1">
      <alignment horizontal="center" vertical="center" wrapText="1"/>
    </xf>
    <xf numFmtId="0" fontId="15" fillId="9" borderId="25" xfId="18" applyFont="1" applyFill="1" applyBorder="1" applyAlignment="1">
      <alignment horizontal="center" vertical="center" wrapText="1"/>
    </xf>
    <xf numFmtId="0" fontId="26" fillId="9" borderId="29" xfId="18" applyFont="1" applyFill="1" applyBorder="1" applyAlignment="1">
      <alignment horizontal="left" vertical="top"/>
    </xf>
    <xf numFmtId="0" fontId="26" fillId="9" borderId="41" xfId="18" applyFont="1" applyFill="1" applyBorder="1" applyAlignment="1">
      <alignment horizontal="left" vertical="top"/>
    </xf>
    <xf numFmtId="0" fontId="26" fillId="9" borderId="30" xfId="18" applyFont="1" applyFill="1" applyBorder="1" applyAlignment="1">
      <alignment horizontal="left" vertical="top"/>
    </xf>
    <xf numFmtId="0" fontId="26" fillId="9" borderId="42" xfId="18" applyFont="1" applyFill="1" applyBorder="1" applyAlignment="1">
      <alignment horizontal="left" vertical="top"/>
    </xf>
    <xf numFmtId="0" fontId="26" fillId="9" borderId="0" xfId="18" applyFont="1" applyFill="1" applyBorder="1" applyAlignment="1">
      <alignment horizontal="left" vertical="top"/>
    </xf>
    <xf numFmtId="0" fontId="26" fillId="9" borderId="43" xfId="18" applyFont="1" applyFill="1" applyBorder="1" applyAlignment="1">
      <alignment horizontal="left" vertical="top"/>
    </xf>
    <xf numFmtId="0" fontId="26" fillId="9" borderId="44" xfId="18" applyFont="1" applyFill="1" applyBorder="1" applyAlignment="1">
      <alignment horizontal="left" vertical="top"/>
    </xf>
    <xf numFmtId="0" fontId="26" fillId="9" borderId="45" xfId="18" applyFont="1" applyFill="1" applyBorder="1" applyAlignment="1">
      <alignment horizontal="left" vertical="top"/>
    </xf>
    <xf numFmtId="0" fontId="26" fillId="9" borderId="46" xfId="18" applyFont="1" applyFill="1" applyBorder="1" applyAlignment="1">
      <alignment horizontal="left" vertical="top"/>
    </xf>
    <xf numFmtId="0" fontId="15" fillId="9" borderId="19" xfId="18" applyFont="1" applyFill="1" applyBorder="1" applyAlignment="1">
      <alignment horizontal="center" vertical="center"/>
    </xf>
    <xf numFmtId="0" fontId="15" fillId="9" borderId="25" xfId="18" applyFont="1" applyFill="1" applyBorder="1" applyAlignment="1">
      <alignment horizontal="center" vertical="center"/>
    </xf>
    <xf numFmtId="0" fontId="17" fillId="9" borderId="47" xfId="18" applyFont="1" applyFill="1" applyBorder="1" applyAlignment="1">
      <alignment horizontal="center" vertical="center"/>
    </xf>
    <xf numFmtId="0" fontId="17" fillId="9" borderId="41" xfId="18" applyFont="1" applyFill="1" applyBorder="1" applyAlignment="1">
      <alignment horizontal="center" vertical="center"/>
    </xf>
    <xf numFmtId="0" fontId="17" fillId="9" borderId="48" xfId="18" applyFont="1" applyFill="1" applyBorder="1" applyAlignment="1">
      <alignment horizontal="center" vertical="center"/>
    </xf>
    <xf numFmtId="0" fontId="17" fillId="9" borderId="49" xfId="18" applyFont="1" applyFill="1" applyBorder="1" applyAlignment="1">
      <alignment horizontal="center" vertical="center"/>
    </xf>
    <xf numFmtId="0" fontId="17" fillId="9" borderId="0" xfId="18" applyFont="1" applyFill="1" applyBorder="1" applyAlignment="1">
      <alignment horizontal="center" vertical="center"/>
    </xf>
    <xf numFmtId="0" fontId="17" fillId="9" borderId="39" xfId="18" applyFont="1" applyFill="1" applyBorder="1" applyAlignment="1">
      <alignment horizontal="center" vertical="center"/>
    </xf>
    <xf numFmtId="0" fontId="17" fillId="9" borderId="50" xfId="18" applyFont="1" applyFill="1" applyBorder="1" applyAlignment="1">
      <alignment horizontal="center" vertical="center"/>
    </xf>
    <xf numFmtId="0" fontId="17" fillId="9" borderId="24" xfId="18" applyFont="1" applyFill="1" applyBorder="1" applyAlignment="1">
      <alignment horizontal="center" vertical="center"/>
    </xf>
    <xf numFmtId="0" fontId="17" fillId="9" borderId="40" xfId="18" applyFont="1" applyFill="1" applyBorder="1" applyAlignment="1">
      <alignment horizontal="center" vertical="center"/>
    </xf>
    <xf numFmtId="0" fontId="15" fillId="9" borderId="51" xfId="18" applyFont="1" applyFill="1" applyBorder="1" applyAlignment="1">
      <alignment horizontal="center" vertical="center"/>
    </xf>
    <xf numFmtId="0" fontId="15" fillId="9" borderId="52" xfId="18" applyFont="1" applyFill="1" applyBorder="1" applyAlignment="1">
      <alignment horizontal="center" vertical="center"/>
    </xf>
    <xf numFmtId="0" fontId="15" fillId="9" borderId="47" xfId="18" applyFont="1" applyFill="1" applyBorder="1" applyAlignment="1">
      <alignment horizontal="center" vertical="center"/>
    </xf>
    <xf numFmtId="0" fontId="15" fillId="9" borderId="48" xfId="18" applyFont="1" applyFill="1" applyBorder="1" applyAlignment="1">
      <alignment horizontal="center" vertical="center"/>
    </xf>
    <xf numFmtId="0" fontId="15" fillId="9" borderId="50" xfId="18" applyFont="1" applyFill="1" applyBorder="1" applyAlignment="1">
      <alignment horizontal="center" vertical="center"/>
    </xf>
    <xf numFmtId="0" fontId="15" fillId="9" borderId="40" xfId="18" applyFont="1" applyFill="1" applyBorder="1" applyAlignment="1">
      <alignment horizontal="center" vertical="center"/>
    </xf>
    <xf numFmtId="0" fontId="20" fillId="8" borderId="26" xfId="0" applyFont="1" applyFill="1" applyBorder="1" applyAlignment="1">
      <alignment horizontal="center" vertical="center"/>
    </xf>
    <xf numFmtId="0" fontId="20" fillId="8" borderId="15" xfId="0" applyFont="1" applyFill="1" applyBorder="1" applyAlignment="1">
      <alignment horizontal="center" vertical="center"/>
    </xf>
    <xf numFmtId="0" fontId="20" fillId="8" borderId="16" xfId="0" applyFont="1" applyFill="1" applyBorder="1" applyAlignment="1">
      <alignment horizontal="center" vertical="center"/>
    </xf>
    <xf numFmtId="0" fontId="13" fillId="2" borderId="26"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29"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30" xfId="0" applyFont="1" applyFill="1" applyBorder="1" applyAlignment="1">
      <alignment horizontal="center" vertical="center"/>
    </xf>
    <xf numFmtId="0" fontId="13" fillId="3" borderId="0" xfId="0" applyFont="1" applyFill="1" applyBorder="1" applyAlignment="1">
      <alignment horizontal="center" vertical="center" wrapText="1"/>
    </xf>
    <xf numFmtId="0" fontId="0" fillId="0" borderId="0" xfId="0" applyAlignment="1">
      <alignment horizontal="center"/>
    </xf>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0" fontId="46" fillId="0" borderId="10" xfId="40" applyNumberFormat="1" applyFont="1" applyFill="1" applyBorder="1" applyAlignment="1">
      <alignment vertical="top" wrapText="1"/>
    </xf>
    <xf numFmtId="0" fontId="46" fillId="0" borderId="10" xfId="40" applyFont="1" applyFill="1" applyBorder="1" applyAlignment="1">
      <alignment horizontal="center" vertical="center"/>
    </xf>
    <xf numFmtId="0" fontId="46" fillId="0" borderId="10" xfId="40" applyFont="1" applyFill="1" applyBorder="1" applyAlignment="1">
      <alignment vertical="center"/>
    </xf>
    <xf numFmtId="168" fontId="46" fillId="0" borderId="10" xfId="40" applyNumberFormat="1" applyFont="1" applyFill="1" applyBorder="1" applyAlignment="1">
      <alignment vertical="top" wrapText="1"/>
    </xf>
    <xf numFmtId="168" fontId="46" fillId="0" borderId="10" xfId="40" applyNumberFormat="1" applyFont="1" applyFill="1" applyBorder="1" applyAlignment="1">
      <alignment horizontal="center"/>
    </xf>
    <xf numFmtId="0" fontId="60" fillId="0" borderId="10" xfId="4" applyNumberFormat="1" applyFont="1" applyFill="1" applyBorder="1" applyAlignment="1">
      <alignment vertical="center" wrapText="1"/>
    </xf>
    <xf numFmtId="0" fontId="46" fillId="0" borderId="10" xfId="40" applyNumberFormat="1" applyFont="1" applyFill="1" applyBorder="1" applyAlignment="1">
      <alignment horizontal="center" vertical="center" wrapText="1"/>
    </xf>
    <xf numFmtId="0" fontId="61" fillId="0" borderId="10" xfId="4" applyNumberFormat="1" applyFont="1" applyFill="1" applyBorder="1" applyAlignment="1">
      <alignment vertical="top" wrapText="1"/>
    </xf>
    <xf numFmtId="0" fontId="61" fillId="0" borderId="10" xfId="4" applyNumberFormat="1" applyFont="1" applyFill="1" applyBorder="1" applyAlignment="1">
      <alignment horizontal="left" vertical="top" wrapText="1"/>
    </xf>
    <xf numFmtId="0" fontId="46" fillId="0" borderId="10" xfId="40" applyNumberFormat="1" applyFont="1" applyFill="1" applyBorder="1" applyAlignment="1">
      <alignment horizontal="center" wrapText="1"/>
    </xf>
    <xf numFmtId="164" fontId="5" fillId="0" borderId="10" xfId="4" applyFont="1" applyFill="1" applyBorder="1" applyAlignment="1">
      <alignment vertical="top"/>
    </xf>
    <xf numFmtId="164" fontId="61" fillId="0" borderId="10" xfId="4" applyFont="1" applyFill="1" applyBorder="1" applyAlignment="1">
      <alignment horizontal="left" vertical="top" wrapText="1"/>
    </xf>
    <xf numFmtId="0" fontId="46" fillId="0" borderId="10" xfId="40" applyNumberFormat="1" applyFont="1" applyFill="1" applyBorder="1" applyAlignment="1">
      <alignment horizontal="left" wrapText="1"/>
    </xf>
    <xf numFmtId="164" fontId="61" fillId="0" borderId="10" xfId="4" applyFont="1" applyFill="1" applyBorder="1" applyAlignment="1">
      <alignment vertical="top" wrapText="1"/>
    </xf>
    <xf numFmtId="0" fontId="46" fillId="0" borderId="10" xfId="40" applyFont="1" applyBorder="1" applyAlignment="1">
      <alignment horizontal="left" vertical="top" wrapText="1"/>
    </xf>
    <xf numFmtId="0" fontId="46" fillId="0" borderId="10" xfId="40" applyFont="1" applyBorder="1" applyAlignment="1">
      <alignment horizontal="center" vertical="center"/>
    </xf>
    <xf numFmtId="0" fontId="46" fillId="0" borderId="10" xfId="40" applyFont="1" applyBorder="1"/>
    <xf numFmtId="0" fontId="46" fillId="0" borderId="10" xfId="40" applyFont="1" applyBorder="1" applyAlignment="1">
      <alignment vertical="center"/>
    </xf>
    <xf numFmtId="164" fontId="61" fillId="0" borderId="10" xfId="4" applyFont="1" applyBorder="1" applyAlignment="1">
      <alignment horizontal="left" vertical="top" wrapText="1"/>
    </xf>
    <xf numFmtId="0" fontId="46" fillId="0" borderId="10" xfId="40" applyFont="1" applyBorder="1" applyAlignment="1">
      <alignment vertical="top" wrapText="1"/>
    </xf>
    <xf numFmtId="0" fontId="43" fillId="10" borderId="10" xfId="40" applyFill="1" applyBorder="1"/>
  </cellXfs>
  <cellStyles count="55">
    <cellStyle name="Millares 2" xfId="1"/>
    <cellStyle name="Moneda 2" xfId="2"/>
    <cellStyle name="Moneda 3" xfId="3"/>
    <cellStyle name="Moneda 4" xfId="4"/>
    <cellStyle name="Moneda 4 2" xfId="5"/>
    <cellStyle name="Normal" xfId="0" builtinId="0"/>
    <cellStyle name="Normal 12 2" xfId="6"/>
    <cellStyle name="Normal 18 2" xfId="7"/>
    <cellStyle name="Normal 19 2" xfId="8"/>
    <cellStyle name="Normal 2" xfId="9"/>
    <cellStyle name="Normal 2 2" xfId="10"/>
    <cellStyle name="Normal 2 2 2" xfId="11"/>
    <cellStyle name="Normal 2 2 2 2" xfId="12"/>
    <cellStyle name="Normal 2 2 3" xfId="13"/>
    <cellStyle name="Normal 2 2 4" xfId="14"/>
    <cellStyle name="Normal 2 2 5" xfId="15"/>
    <cellStyle name="Normal 2 2 6" xfId="16"/>
    <cellStyle name="Normal 2 2 7" xfId="17"/>
    <cellStyle name="Normal 2 3" xfId="18"/>
    <cellStyle name="Normal 2 4" xfId="19"/>
    <cellStyle name="Normal 2 5" xfId="20"/>
    <cellStyle name="Normal 2 6" xfId="21"/>
    <cellStyle name="Normal 21 2" xfId="22"/>
    <cellStyle name="Normal 26 2" xfId="23"/>
    <cellStyle name="Normal 28 2" xfId="24"/>
    <cellStyle name="Normal 3" xfId="25"/>
    <cellStyle name="Normal 33 2" xfId="26"/>
    <cellStyle name="Normal 36 2" xfId="27"/>
    <cellStyle name="Normal 38 2" xfId="28"/>
    <cellStyle name="Normal 4" xfId="29"/>
    <cellStyle name="Normal 5" xfId="30"/>
    <cellStyle name="Normal 5 2" xfId="31"/>
    <cellStyle name="Normal 5 3" xfId="32"/>
    <cellStyle name="Normal 5 4" xfId="33"/>
    <cellStyle name="Normal 5 5" xfId="34"/>
    <cellStyle name="Normal 5 6" xfId="35"/>
    <cellStyle name="Normal 6" xfId="36"/>
    <cellStyle name="Normal 6 2" xfId="37"/>
    <cellStyle name="Normal 6 3" xfId="38"/>
    <cellStyle name="Normal 7" xfId="39"/>
    <cellStyle name="Normal 8" xfId="40"/>
    <cellStyle name="Normal 8 2" xfId="41"/>
    <cellStyle name="Normal 8 3" xfId="42"/>
    <cellStyle name="Normal 9" xfId="43"/>
    <cellStyle name="Normal_Instrumentos Autoevaluación CI" xfId="44"/>
    <cellStyle name="Porcentaje 2" xfId="46"/>
    <cellStyle name="Porcentaje 3" xfId="47"/>
    <cellStyle name="Porcentaje 3 2" xfId="48"/>
    <cellStyle name="Porcentaje 4" xfId="49"/>
    <cellStyle name="Porcentual" xfId="45" builtinId="5"/>
    <cellStyle name="Porcentual 2" xfId="50"/>
    <cellStyle name="Porcentual 2 10" xfId="51"/>
    <cellStyle name="Porcentual 3" xfId="52"/>
    <cellStyle name="Porcentual 4" xfId="53"/>
    <cellStyle name="Porcentual 5" xfId="54"/>
  </cellStyles>
  <dxfs count="144">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226349" name="Group 54"/>
        <xdr:cNvGrpSpPr>
          <a:grpSpLocks/>
        </xdr:cNvGrpSpPr>
      </xdr:nvGrpSpPr>
      <xdr:grpSpPr bwMode="auto">
        <a:xfrm>
          <a:off x="18245138" y="2752725"/>
          <a:ext cx="2638425" cy="371475"/>
          <a:chOff x="1888" y="477"/>
          <a:chExt cx="278" cy="55"/>
        </a:xfrm>
      </xdr:grpSpPr>
      <xdr:sp macro="[0]!probaja" textlink="">
        <xdr:nvSpPr>
          <xdr:cNvPr id="3"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xdr:cNvSpPr>
            <a:spLocks noChangeArrowheads="1"/>
          </xdr:cNvSpPr>
        </xdr:nvSpPr>
        <xdr:spPr bwMode="auto">
          <a:xfrm>
            <a:off x="1991" y="477"/>
            <a:ext cx="36" cy="55"/>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64407</xdr:colOff>
      <xdr:row>6</xdr:row>
      <xdr:rowOff>92490</xdr:rowOff>
    </xdr:from>
    <xdr:to>
      <xdr:col>7</xdr:col>
      <xdr:colOff>715713</xdr:colOff>
      <xdr:row>6</xdr:row>
      <xdr:rowOff>434316</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912132</xdr:colOff>
      <xdr:row>6</xdr:row>
      <xdr:rowOff>92777</xdr:rowOff>
    </xdr:from>
    <xdr:to>
      <xdr:col>7</xdr:col>
      <xdr:colOff>2021393</xdr:colOff>
      <xdr:row>6</xdr:row>
      <xdr:rowOff>431953</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2245632</xdr:colOff>
      <xdr:row>6</xdr:row>
      <xdr:rowOff>96334</xdr:rowOff>
    </xdr:from>
    <xdr:to>
      <xdr:col>7</xdr:col>
      <xdr:colOff>2940896</xdr:colOff>
      <xdr:row>6</xdr:row>
      <xdr:rowOff>444256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3073111</xdr:colOff>
      <xdr:row>0</xdr:row>
      <xdr:rowOff>235527</xdr:rowOff>
    </xdr:from>
    <xdr:to>
      <xdr:col>5</xdr:col>
      <xdr:colOff>2155063</xdr:colOff>
      <xdr:row>3</xdr:row>
      <xdr:rowOff>231295</xdr:rowOff>
    </xdr:to>
    <xdr:sp macro="[0]!cargarinvtr" textlink="">
      <xdr:nvSpPr>
        <xdr:cNvPr id="15" name="AutoShape 65"/>
        <xdr:cNvSpPr>
          <a:spLocks noChangeArrowheads="1"/>
        </xdr:cNvSpPr>
      </xdr:nvSpPr>
      <xdr:spPr bwMode="auto">
        <a:xfrm>
          <a:off x="13117656" y="235527"/>
          <a:ext cx="3359543" cy="1450495"/>
        </a:xfrm>
        <a:prstGeom prst="bevel">
          <a:avLst>
            <a:gd name="adj" fmla="val 7593"/>
          </a:avLst>
        </a:prstGeom>
        <a:solidFill>
          <a:schemeClr val="bg2">
            <a:lumMod val="75000"/>
          </a:schemeClr>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400" b="1" i="0" strike="noStrike" baseline="0">
              <a:solidFill>
                <a:sysClr val="windowText" lastClr="000000"/>
              </a:solidFill>
              <a:latin typeface="Bookman Old Style" pitchFamily="18" charset="0"/>
              <a:ea typeface="+mn-ea"/>
              <a:cs typeface="Arial" pitchFamily="34" charset="0"/>
            </a:rPr>
            <a:t>Portafolio de Riesgos Institucionales</a:t>
          </a:r>
        </a:p>
      </xdr:txBody>
    </xdr:sp>
    <xdr:clientData/>
  </xdr:twoCellAnchor>
  <xdr:twoCellAnchor>
    <xdr:from>
      <xdr:col>13</xdr:col>
      <xdr:colOff>116360</xdr:colOff>
      <xdr:row>6</xdr:row>
      <xdr:rowOff>0</xdr:rowOff>
    </xdr:from>
    <xdr:to>
      <xdr:col>13</xdr:col>
      <xdr:colOff>1150193</xdr:colOff>
      <xdr:row>6</xdr:row>
      <xdr:rowOff>514350</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2546351</xdr:colOff>
      <xdr:row>6</xdr:row>
      <xdr:rowOff>38101</xdr:rowOff>
    </xdr:from>
    <xdr:to>
      <xdr:col>13</xdr:col>
      <xdr:colOff>3779066</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1241426</xdr:colOff>
      <xdr:row>6</xdr:row>
      <xdr:rowOff>44451</xdr:rowOff>
    </xdr:from>
    <xdr:to>
      <xdr:col>13</xdr:col>
      <xdr:colOff>2490508</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3851275</xdr:colOff>
      <xdr:row>6</xdr:row>
      <xdr:rowOff>44450</xdr:rowOff>
    </xdr:from>
    <xdr:to>
      <xdr:col>13</xdr:col>
      <xdr:colOff>5184775</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388144</xdr:colOff>
      <xdr:row>3</xdr:row>
      <xdr:rowOff>49413</xdr:rowOff>
    </xdr:from>
    <xdr:to>
      <xdr:col>1</xdr:col>
      <xdr:colOff>3085025</xdr:colOff>
      <xdr:row>5</xdr:row>
      <xdr:rowOff>321402</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Q19"/>
  <sheetViews>
    <sheetView showGridLines="0" tabSelected="1" zoomScale="60" zoomScaleNormal="60" workbookViewId="0">
      <pane xSplit="1" ySplit="6" topLeftCell="H10" activePane="bottomRight" state="frozen"/>
      <selection pane="topRight" activeCell="B1" sqref="B1"/>
      <selection pane="bottomLeft" activeCell="A7" sqref="A7"/>
      <selection pane="bottomRight" activeCell="I15" sqref="I15"/>
    </sheetView>
  </sheetViews>
  <sheetFormatPr baseColWidth="10" defaultRowHeight="15"/>
  <cols>
    <col min="1" max="1" width="37.28515625" style="107" customWidth="1"/>
    <col min="2" max="2" width="39" style="107" customWidth="1"/>
    <col min="3" max="3" width="20.7109375" style="107" customWidth="1"/>
    <col min="4" max="4" width="20.5703125" style="107" customWidth="1"/>
    <col min="5" max="5" width="18.5703125" style="107" customWidth="1"/>
    <col min="6" max="6" width="17.85546875" style="107" customWidth="1"/>
    <col min="7" max="7" width="48" style="107" customWidth="1"/>
    <col min="8" max="8" width="34.28515625" style="107" customWidth="1"/>
    <col min="9" max="9" width="32.28515625" style="107" customWidth="1"/>
    <col min="10" max="11" width="11.42578125" style="107"/>
    <col min="12" max="12" width="13.42578125" style="107" customWidth="1"/>
    <col min="13" max="13" width="14" style="107" customWidth="1"/>
    <col min="14" max="15" width="11.42578125" style="107"/>
    <col min="16" max="17" width="20.5703125" style="107" customWidth="1"/>
    <col min="18" max="16384" width="11.42578125" style="107"/>
  </cols>
  <sheetData>
    <row r="1" spans="1:17" ht="21">
      <c r="A1" s="347" t="s">
        <v>126</v>
      </c>
      <c r="B1" s="348"/>
      <c r="C1" s="348"/>
      <c r="D1" s="348"/>
      <c r="E1" s="348"/>
      <c r="F1" s="348"/>
      <c r="G1" s="348"/>
      <c r="H1" s="348"/>
    </row>
    <row r="2" spans="1:17" ht="21">
      <c r="A2" s="334" t="s">
        <v>386</v>
      </c>
      <c r="B2" s="334"/>
      <c r="C2" s="273"/>
      <c r="D2" s="273"/>
      <c r="E2" s="273"/>
      <c r="F2" s="273"/>
      <c r="G2" s="273"/>
      <c r="H2" s="273"/>
    </row>
    <row r="3" spans="1:17" ht="48" customHeight="1">
      <c r="A3" s="335" t="s">
        <v>351</v>
      </c>
      <c r="B3" s="335"/>
      <c r="C3" s="98"/>
      <c r="D3" s="98"/>
      <c r="E3" s="98"/>
      <c r="F3" s="98"/>
      <c r="G3" s="277"/>
      <c r="H3" s="277">
        <f>SUM(H7:H11,H19)</f>
        <v>0</v>
      </c>
    </row>
    <row r="4" spans="1:17" ht="49.5" customHeight="1">
      <c r="A4" s="349" t="s">
        <v>210</v>
      </c>
      <c r="B4" s="349" t="s">
        <v>209</v>
      </c>
      <c r="C4" s="349" t="s">
        <v>208</v>
      </c>
      <c r="D4" s="336" t="s">
        <v>207</v>
      </c>
      <c r="E4" s="326" t="s">
        <v>206</v>
      </c>
      <c r="F4" s="326"/>
      <c r="G4" s="349" t="s">
        <v>205</v>
      </c>
      <c r="H4" s="352" t="s">
        <v>335</v>
      </c>
      <c r="I4" s="331" t="s">
        <v>333</v>
      </c>
      <c r="J4" s="345" t="s">
        <v>334</v>
      </c>
      <c r="K4" s="346"/>
      <c r="L4" s="257" t="s">
        <v>345</v>
      </c>
      <c r="M4" s="257" t="s">
        <v>346</v>
      </c>
      <c r="N4" s="257" t="s">
        <v>347</v>
      </c>
      <c r="O4" s="272" t="s">
        <v>348</v>
      </c>
      <c r="P4" s="323" t="s">
        <v>349</v>
      </c>
      <c r="Q4" s="323" t="s">
        <v>350</v>
      </c>
    </row>
    <row r="5" spans="1:17" ht="31.5" customHeight="1">
      <c r="A5" s="350"/>
      <c r="B5" s="350"/>
      <c r="C5" s="350"/>
      <c r="D5" s="337"/>
      <c r="E5" s="339" t="s">
        <v>127</v>
      </c>
      <c r="F5" s="326" t="s">
        <v>128</v>
      </c>
      <c r="G5" s="350"/>
      <c r="H5" s="353"/>
      <c r="I5" s="332"/>
      <c r="J5" s="342" t="s">
        <v>204</v>
      </c>
      <c r="K5" s="342" t="s">
        <v>128</v>
      </c>
      <c r="L5" s="341" t="s">
        <v>128</v>
      </c>
      <c r="M5" s="341" t="s">
        <v>128</v>
      </c>
      <c r="N5" s="341" t="s">
        <v>128</v>
      </c>
      <c r="O5" s="341" t="s">
        <v>128</v>
      </c>
      <c r="P5" s="324"/>
      <c r="Q5" s="324"/>
    </row>
    <row r="6" spans="1:17" ht="31.5" customHeight="1">
      <c r="A6" s="351"/>
      <c r="B6" s="351"/>
      <c r="C6" s="351"/>
      <c r="D6" s="338"/>
      <c r="E6" s="340"/>
      <c r="F6" s="326"/>
      <c r="G6" s="351"/>
      <c r="H6" s="354"/>
      <c r="I6" s="333"/>
      <c r="J6" s="343"/>
      <c r="K6" s="343"/>
      <c r="L6" s="333"/>
      <c r="M6" s="344"/>
      <c r="N6" s="333"/>
      <c r="O6" s="333"/>
      <c r="P6" s="325"/>
      <c r="Q6" s="325"/>
    </row>
    <row r="7" spans="1:17" ht="63" customHeight="1">
      <c r="A7" s="321" t="s">
        <v>336</v>
      </c>
      <c r="B7" s="194" t="s">
        <v>213</v>
      </c>
      <c r="C7" s="201" t="s">
        <v>272</v>
      </c>
      <c r="D7" s="99"/>
      <c r="E7" s="100"/>
      <c r="F7" s="100"/>
      <c r="G7" s="99"/>
      <c r="H7" s="101"/>
      <c r="I7" s="532" t="s">
        <v>387</v>
      </c>
      <c r="J7" s="102"/>
      <c r="K7" s="102"/>
      <c r="L7" s="102"/>
      <c r="M7" s="102"/>
      <c r="N7" s="102"/>
      <c r="O7" s="102"/>
      <c r="P7" s="102"/>
      <c r="Q7" s="102"/>
    </row>
    <row r="8" spans="1:17" ht="60.75" customHeight="1">
      <c r="A8" s="322"/>
      <c r="B8" s="327" t="s">
        <v>130</v>
      </c>
      <c r="C8" s="201" t="s">
        <v>131</v>
      </c>
      <c r="D8" s="99"/>
      <c r="E8" s="100"/>
      <c r="F8" s="100"/>
      <c r="G8" s="99"/>
      <c r="H8" s="101"/>
      <c r="I8" s="102" t="s">
        <v>388</v>
      </c>
      <c r="J8" s="102">
        <v>40</v>
      </c>
      <c r="K8" s="295">
        <v>1</v>
      </c>
      <c r="L8" s="102"/>
      <c r="M8" s="102">
        <v>50</v>
      </c>
      <c r="N8" s="102"/>
      <c r="O8" s="102">
        <v>50</v>
      </c>
      <c r="P8" s="102" t="s">
        <v>389</v>
      </c>
      <c r="Q8" s="102" t="s">
        <v>390</v>
      </c>
    </row>
    <row r="9" spans="1:17" ht="129.75" customHeight="1">
      <c r="A9" s="322"/>
      <c r="B9" s="328"/>
      <c r="C9" s="201" t="s">
        <v>376</v>
      </c>
      <c r="D9" s="99"/>
      <c r="E9" s="100"/>
      <c r="F9" s="100"/>
      <c r="G9" s="99"/>
      <c r="H9" s="101"/>
      <c r="I9" s="102" t="s">
        <v>391</v>
      </c>
      <c r="J9" s="102">
        <v>2</v>
      </c>
      <c r="K9" s="102">
        <v>100</v>
      </c>
      <c r="L9" s="102"/>
      <c r="M9" s="102"/>
      <c r="N9" s="102"/>
      <c r="O9" s="102">
        <v>100</v>
      </c>
      <c r="P9" s="102" t="s">
        <v>392</v>
      </c>
      <c r="Q9" s="102" t="s">
        <v>390</v>
      </c>
    </row>
    <row r="10" spans="1:17" ht="85.5" customHeight="1">
      <c r="A10" s="322"/>
      <c r="B10" s="123" t="s">
        <v>214</v>
      </c>
      <c r="C10" s="202" t="s">
        <v>377</v>
      </c>
      <c r="D10" s="104"/>
      <c r="E10" s="102"/>
      <c r="F10" s="102"/>
      <c r="G10" s="102"/>
      <c r="H10" s="102"/>
      <c r="I10" s="102" t="s">
        <v>387</v>
      </c>
      <c r="J10" s="102"/>
      <c r="K10" s="102"/>
      <c r="L10" s="102"/>
      <c r="M10" s="102"/>
      <c r="N10" s="102"/>
      <c r="O10" s="102"/>
      <c r="P10" s="102"/>
      <c r="Q10" s="102"/>
    </row>
    <row r="11" spans="1:17" ht="88.5" customHeight="1">
      <c r="A11" s="322"/>
      <c r="B11" s="329"/>
      <c r="C11" s="293" t="s">
        <v>378</v>
      </c>
      <c r="D11" s="104"/>
      <c r="E11" s="102"/>
      <c r="F11" s="102"/>
      <c r="G11" s="102"/>
      <c r="H11" s="102"/>
      <c r="I11" s="102" t="s">
        <v>387</v>
      </c>
      <c r="J11" s="102"/>
      <c r="K11" s="102"/>
      <c r="L11" s="102"/>
      <c r="M11" s="102"/>
      <c r="N11" s="102"/>
      <c r="O11" s="102"/>
      <c r="P11" s="102"/>
      <c r="Q11" s="102"/>
    </row>
    <row r="12" spans="1:17" ht="88.5" customHeight="1">
      <c r="A12" s="322"/>
      <c r="B12" s="330"/>
      <c r="C12" s="203" t="s">
        <v>380</v>
      </c>
      <c r="D12" s="291"/>
      <c r="E12" s="102"/>
      <c r="F12" s="102"/>
      <c r="G12" s="102"/>
      <c r="H12" s="102"/>
      <c r="I12" s="102" t="s">
        <v>393</v>
      </c>
      <c r="J12" s="292">
        <v>1</v>
      </c>
      <c r="K12" s="292">
        <v>100</v>
      </c>
      <c r="L12" s="292"/>
      <c r="M12" s="292"/>
      <c r="N12" s="292"/>
      <c r="O12" s="292">
        <v>100</v>
      </c>
      <c r="P12" s="292" t="s">
        <v>499</v>
      </c>
      <c r="Q12" s="102" t="s">
        <v>390</v>
      </c>
    </row>
    <row r="13" spans="1:17" ht="42.75" customHeight="1">
      <c r="B13" s="317" t="s">
        <v>132</v>
      </c>
      <c r="C13" s="315" t="s">
        <v>61</v>
      </c>
      <c r="D13" s="315" t="s">
        <v>60</v>
      </c>
      <c r="E13" s="319" t="s">
        <v>133</v>
      </c>
      <c r="F13" s="319"/>
      <c r="G13" s="319"/>
      <c r="H13" s="319"/>
      <c r="I13" s="320" t="s">
        <v>178</v>
      </c>
    </row>
    <row r="14" spans="1:17">
      <c r="B14" s="318"/>
      <c r="C14" s="316"/>
      <c r="D14" s="316"/>
      <c r="E14" s="109" t="s">
        <v>134</v>
      </c>
      <c r="F14" s="109" t="s">
        <v>135</v>
      </c>
      <c r="G14" s="109" t="s">
        <v>136</v>
      </c>
      <c r="H14" s="109" t="s">
        <v>137</v>
      </c>
      <c r="I14" s="320"/>
    </row>
    <row r="15" spans="1:17" ht="33" customHeight="1">
      <c r="B15" s="296" t="s">
        <v>398</v>
      </c>
      <c r="C15" s="102" t="s">
        <v>400</v>
      </c>
      <c r="D15" s="102" t="s">
        <v>401</v>
      </c>
      <c r="E15" s="185"/>
      <c r="F15" s="185">
        <v>1</v>
      </c>
      <c r="G15" s="185"/>
      <c r="H15" s="185"/>
      <c r="I15" s="186">
        <f>SUM(E15:H15)</f>
        <v>1</v>
      </c>
    </row>
    <row r="16" spans="1:17" ht="28.5" customHeight="1">
      <c r="B16" s="187">
        <f>'Valoración_Riesgo '!M11</f>
        <v>0</v>
      </c>
      <c r="C16" s="102"/>
      <c r="D16" s="102"/>
      <c r="E16" s="185"/>
      <c r="F16" s="185"/>
      <c r="G16" s="185"/>
      <c r="H16" s="185"/>
      <c r="I16" s="186">
        <f>SUM(E16:H16)</f>
        <v>0</v>
      </c>
    </row>
    <row r="17" spans="2:9" ht="29.25" customHeight="1">
      <c r="B17" s="187">
        <f>'Valoración_Riesgo '!M12</f>
        <v>0</v>
      </c>
      <c r="C17" s="102"/>
      <c r="D17" s="102"/>
      <c r="E17" s="185"/>
      <c r="F17" s="185"/>
      <c r="G17" s="185"/>
      <c r="H17" s="185"/>
      <c r="I17" s="186">
        <f>SUM(E17:H17)</f>
        <v>0</v>
      </c>
    </row>
    <row r="18" spans="2:9" ht="37.5">
      <c r="H18" s="286" t="s">
        <v>353</v>
      </c>
    </row>
    <row r="19" spans="2:9" ht="68.25" customHeight="1">
      <c r="H19" s="287"/>
    </row>
  </sheetData>
  <mergeCells count="30">
    <mergeCell ref="A1:H1"/>
    <mergeCell ref="A4:A6"/>
    <mergeCell ref="B4:B6"/>
    <mergeCell ref="C4:C6"/>
    <mergeCell ref="H4:H6"/>
    <mergeCell ref="G4:G6"/>
    <mergeCell ref="Q4:Q6"/>
    <mergeCell ref="A2:B2"/>
    <mergeCell ref="A3:B3"/>
    <mergeCell ref="D4:D6"/>
    <mergeCell ref="E5:E6"/>
    <mergeCell ref="F5:F6"/>
    <mergeCell ref="O5:O6"/>
    <mergeCell ref="N5:N6"/>
    <mergeCell ref="J5:J6"/>
    <mergeCell ref="K5:K6"/>
    <mergeCell ref="L5:L6"/>
    <mergeCell ref="M5:M6"/>
    <mergeCell ref="J4:K4"/>
    <mergeCell ref="A7:A12"/>
    <mergeCell ref="P4:P6"/>
    <mergeCell ref="E4:F4"/>
    <mergeCell ref="B8:B9"/>
    <mergeCell ref="B11:B12"/>
    <mergeCell ref="I4:I6"/>
    <mergeCell ref="C13:C14"/>
    <mergeCell ref="D13:D14"/>
    <mergeCell ref="B13:B14"/>
    <mergeCell ref="E13:H13"/>
    <mergeCell ref="I13:I14"/>
  </mergeCells>
  <pageMargins left="0.70866141732283472" right="0.70866141732283472" top="0.74803149606299213" bottom="0.74803149606299213" header="0.31496062992125984" footer="0.31496062992125984"/>
  <pageSetup orientation="landscape" horizontalDpi="4294967293" r:id="rId1"/>
  <legacyDrawing r:id="rId2"/>
</worksheet>
</file>

<file path=xl/worksheets/sheet2.xml><?xml version="1.0" encoding="utf-8"?>
<worksheet xmlns="http://schemas.openxmlformats.org/spreadsheetml/2006/main" xmlns:r="http://schemas.openxmlformats.org/officeDocument/2006/relationships">
  <dimension ref="A1:Q21"/>
  <sheetViews>
    <sheetView showGridLines="0" topLeftCell="A9" zoomScale="50" zoomScaleNormal="50" workbookViewId="0">
      <selection activeCell="I20" sqref="I20"/>
    </sheetView>
  </sheetViews>
  <sheetFormatPr baseColWidth="10" defaultRowHeight="15"/>
  <cols>
    <col min="1" max="1" width="35.7109375" style="110" customWidth="1"/>
    <col min="2" max="2" width="41" style="111" customWidth="1"/>
    <col min="3" max="3" width="20.7109375" style="110" customWidth="1"/>
    <col min="4" max="6" width="13.7109375" style="110" hidden="1" customWidth="1"/>
    <col min="7" max="7" width="35.7109375" style="110" hidden="1" customWidth="1"/>
    <col min="8" max="8" width="36.42578125" style="110" hidden="1" customWidth="1"/>
    <col min="9" max="9" width="41" style="110" customWidth="1"/>
    <col min="10" max="15" width="11.42578125" style="110"/>
    <col min="16" max="16" width="17.28515625" style="110" customWidth="1"/>
    <col min="17" max="17" width="15.28515625" style="110" customWidth="1"/>
    <col min="18" max="16384" width="11.42578125" style="110"/>
  </cols>
  <sheetData>
    <row r="1" spans="1:17" s="107" customFormat="1" ht="21">
      <c r="A1" s="347" t="s">
        <v>126</v>
      </c>
      <c r="B1" s="348"/>
      <c r="C1" s="348"/>
      <c r="D1" s="348"/>
      <c r="E1" s="348"/>
      <c r="F1" s="348"/>
      <c r="G1" s="348"/>
      <c r="H1" s="348"/>
      <c r="I1" s="97"/>
    </row>
    <row r="2" spans="1:17" s="107" customFormat="1" ht="21">
      <c r="A2" s="334" t="str">
        <f>Serv.Salud!A2</f>
        <v>Herramienta número 3: Programación para el Nivel Local</v>
      </c>
      <c r="B2" s="334"/>
      <c r="C2" s="273"/>
      <c r="D2" s="273"/>
      <c r="E2" s="273"/>
      <c r="F2" s="273"/>
    </row>
    <row r="3" spans="1:17" s="107" customFormat="1" ht="48" customHeight="1">
      <c r="A3" s="335" t="s">
        <v>351</v>
      </c>
      <c r="B3" s="335"/>
      <c r="C3" s="98"/>
      <c r="D3" s="98"/>
      <c r="E3" s="98"/>
      <c r="F3" s="258"/>
      <c r="H3" s="277">
        <f>SUM(H7:H14,H21)</f>
        <v>0</v>
      </c>
    </row>
    <row r="4" spans="1:17" s="107" customFormat="1" ht="31.5" customHeight="1">
      <c r="A4" s="349" t="s">
        <v>210</v>
      </c>
      <c r="B4" s="336" t="s">
        <v>209</v>
      </c>
      <c r="C4" s="336" t="s">
        <v>208</v>
      </c>
      <c r="D4" s="355" t="s">
        <v>221</v>
      </c>
      <c r="E4" s="365" t="s">
        <v>206</v>
      </c>
      <c r="F4" s="366"/>
      <c r="G4" s="336" t="s">
        <v>205</v>
      </c>
      <c r="H4" s="352" t="s">
        <v>335</v>
      </c>
      <c r="I4" s="331" t="s">
        <v>333</v>
      </c>
      <c r="J4" s="345" t="s">
        <v>334</v>
      </c>
      <c r="K4" s="346"/>
      <c r="L4" s="274" t="s">
        <v>345</v>
      </c>
      <c r="M4" s="274" t="s">
        <v>346</v>
      </c>
      <c r="N4" s="274" t="s">
        <v>347</v>
      </c>
      <c r="O4" s="272" t="s">
        <v>348</v>
      </c>
      <c r="P4" s="323" t="s">
        <v>349</v>
      </c>
      <c r="Q4" s="323" t="s">
        <v>350</v>
      </c>
    </row>
    <row r="5" spans="1:17" s="107" customFormat="1" ht="31.5" customHeight="1">
      <c r="A5" s="350"/>
      <c r="B5" s="337"/>
      <c r="C5" s="337"/>
      <c r="D5" s="356"/>
      <c r="E5" s="339" t="s">
        <v>127</v>
      </c>
      <c r="F5" s="339" t="s">
        <v>128</v>
      </c>
      <c r="G5" s="337"/>
      <c r="H5" s="353"/>
      <c r="I5" s="332"/>
      <c r="J5" s="342" t="s">
        <v>204</v>
      </c>
      <c r="K5" s="342" t="s">
        <v>128</v>
      </c>
      <c r="L5" s="341" t="s">
        <v>128</v>
      </c>
      <c r="M5" s="341" t="s">
        <v>128</v>
      </c>
      <c r="N5" s="341" t="s">
        <v>128</v>
      </c>
      <c r="O5" s="341" t="s">
        <v>128</v>
      </c>
      <c r="P5" s="324"/>
      <c r="Q5" s="324"/>
    </row>
    <row r="6" spans="1:17" s="107" customFormat="1" ht="31.5" customHeight="1">
      <c r="A6" s="351"/>
      <c r="B6" s="338"/>
      <c r="C6" s="338"/>
      <c r="D6" s="357"/>
      <c r="E6" s="340"/>
      <c r="F6" s="340" t="s">
        <v>129</v>
      </c>
      <c r="G6" s="338"/>
      <c r="H6" s="354"/>
      <c r="I6" s="333"/>
      <c r="J6" s="343"/>
      <c r="K6" s="343"/>
      <c r="L6" s="333"/>
      <c r="M6" s="344"/>
      <c r="N6" s="333"/>
      <c r="O6" s="333"/>
      <c r="P6" s="325"/>
      <c r="Q6" s="325"/>
    </row>
    <row r="7" spans="1:17" s="107" customFormat="1" ht="51.75" customHeight="1">
      <c r="A7" s="362" t="s">
        <v>239</v>
      </c>
      <c r="B7" s="204" t="s">
        <v>216</v>
      </c>
      <c r="C7" s="205" t="s">
        <v>151</v>
      </c>
      <c r="D7" s="115"/>
      <c r="E7" s="115"/>
      <c r="F7" s="115"/>
      <c r="G7" s="115"/>
      <c r="H7" s="115"/>
      <c r="I7" s="115" t="s">
        <v>387</v>
      </c>
      <c r="J7" s="115"/>
      <c r="K7" s="115"/>
      <c r="L7" s="115"/>
      <c r="M7" s="115"/>
      <c r="N7" s="115"/>
      <c r="O7" s="115"/>
      <c r="P7" s="102"/>
      <c r="Q7" s="102"/>
    </row>
    <row r="8" spans="1:17" ht="47.25" customHeight="1">
      <c r="A8" s="363"/>
      <c r="B8" s="358" t="s">
        <v>215</v>
      </c>
      <c r="C8" s="115" t="s">
        <v>217</v>
      </c>
      <c r="D8" s="99"/>
      <c r="E8" s="119"/>
      <c r="F8" s="112"/>
      <c r="G8" s="112"/>
      <c r="H8" s="112"/>
      <c r="I8" s="102" t="s">
        <v>387</v>
      </c>
      <c r="J8" s="102"/>
      <c r="K8" s="102"/>
      <c r="L8" s="102"/>
      <c r="M8" s="102"/>
      <c r="N8" s="102"/>
      <c r="O8" s="102"/>
      <c r="P8" s="112"/>
      <c r="Q8" s="112"/>
    </row>
    <row r="9" spans="1:17" ht="105">
      <c r="A9" s="363"/>
      <c r="B9" s="358"/>
      <c r="C9" s="115" t="s">
        <v>275</v>
      </c>
      <c r="D9" s="112"/>
      <c r="E9" s="112"/>
      <c r="F9" s="112"/>
      <c r="G9" s="112"/>
      <c r="H9" s="112"/>
      <c r="I9" s="102" t="s">
        <v>403</v>
      </c>
      <c r="J9" s="102" t="s">
        <v>402</v>
      </c>
      <c r="K9" s="102">
        <v>100</v>
      </c>
      <c r="L9" s="102"/>
      <c r="M9" s="102">
        <v>50</v>
      </c>
      <c r="N9" s="102"/>
      <c r="O9" s="102">
        <v>50</v>
      </c>
      <c r="P9" s="112" t="s">
        <v>404</v>
      </c>
      <c r="Q9" s="112" t="s">
        <v>405</v>
      </c>
    </row>
    <row r="10" spans="1:17" ht="96.75" customHeight="1">
      <c r="A10" s="363"/>
      <c r="B10" s="359" t="s">
        <v>220</v>
      </c>
      <c r="C10" s="200" t="s">
        <v>274</v>
      </c>
      <c r="D10" s="99"/>
      <c r="E10" s="117"/>
      <c r="F10" s="113"/>
      <c r="G10" s="112"/>
      <c r="H10" s="112"/>
      <c r="I10" s="102" t="s">
        <v>406</v>
      </c>
      <c r="J10" s="102">
        <v>4</v>
      </c>
      <c r="K10" s="102">
        <v>100</v>
      </c>
      <c r="L10" s="102">
        <v>0</v>
      </c>
      <c r="M10" s="102">
        <v>50</v>
      </c>
      <c r="N10" s="102">
        <v>0</v>
      </c>
      <c r="O10" s="102">
        <v>50</v>
      </c>
      <c r="P10" s="112" t="s">
        <v>407</v>
      </c>
      <c r="Q10" s="112" t="s">
        <v>405</v>
      </c>
    </row>
    <row r="11" spans="1:17" ht="90">
      <c r="A11" s="363"/>
      <c r="B11" s="360"/>
      <c r="C11" s="200" t="s">
        <v>273</v>
      </c>
      <c r="D11" s="99"/>
      <c r="E11" s="114"/>
      <c r="F11" s="113"/>
      <c r="G11" s="112"/>
      <c r="H11" s="112"/>
      <c r="I11" s="102" t="s">
        <v>408</v>
      </c>
      <c r="J11" s="102">
        <v>4</v>
      </c>
      <c r="K11" s="102">
        <v>100</v>
      </c>
      <c r="L11" s="102">
        <v>0</v>
      </c>
      <c r="M11" s="102">
        <v>50</v>
      </c>
      <c r="N11" s="102">
        <v>0</v>
      </c>
      <c r="O11" s="102">
        <v>50</v>
      </c>
      <c r="P11" s="112" t="s">
        <v>409</v>
      </c>
      <c r="Q11" s="112" t="s">
        <v>405</v>
      </c>
    </row>
    <row r="12" spans="1:17" ht="94.5" customHeight="1">
      <c r="A12" s="363"/>
      <c r="B12" s="360"/>
      <c r="C12" s="116" t="s">
        <v>138</v>
      </c>
      <c r="D12" s="99"/>
      <c r="E12" s="114"/>
      <c r="F12" s="113"/>
      <c r="G12" s="112"/>
      <c r="H12" s="112"/>
      <c r="I12" s="102" t="s">
        <v>387</v>
      </c>
      <c r="J12" s="102"/>
      <c r="K12" s="102"/>
      <c r="L12" s="102"/>
      <c r="M12" s="102"/>
      <c r="N12" s="102"/>
      <c r="O12" s="102"/>
      <c r="P12" s="112"/>
      <c r="Q12" s="112"/>
    </row>
    <row r="13" spans="1:17" ht="99" customHeight="1">
      <c r="A13" s="363"/>
      <c r="B13" s="360"/>
      <c r="C13" s="116" t="s">
        <v>218</v>
      </c>
      <c r="D13" s="99"/>
      <c r="E13" s="114"/>
      <c r="F13" s="113"/>
      <c r="G13" s="112"/>
      <c r="H13" s="112"/>
      <c r="I13" s="102" t="s">
        <v>410</v>
      </c>
      <c r="J13" s="102">
        <v>4</v>
      </c>
      <c r="K13" s="102">
        <v>100</v>
      </c>
      <c r="L13" s="102"/>
      <c r="M13" s="102">
        <v>50</v>
      </c>
      <c r="N13" s="102"/>
      <c r="O13" s="102">
        <v>50</v>
      </c>
      <c r="P13" s="112" t="s">
        <v>411</v>
      </c>
      <c r="Q13" s="112" t="s">
        <v>405</v>
      </c>
    </row>
    <row r="14" spans="1:17" ht="98.25" customHeight="1">
      <c r="A14" s="364"/>
      <c r="B14" s="361"/>
      <c r="C14" s="115" t="s">
        <v>219</v>
      </c>
      <c r="D14" s="99"/>
      <c r="E14" s="114"/>
      <c r="F14" s="113"/>
      <c r="G14" s="112"/>
      <c r="H14" s="112"/>
      <c r="I14" s="102" t="s">
        <v>410</v>
      </c>
      <c r="J14" s="102">
        <v>4</v>
      </c>
      <c r="K14" s="102">
        <v>100</v>
      </c>
      <c r="L14" s="102"/>
      <c r="M14" s="102">
        <v>50</v>
      </c>
      <c r="N14" s="102"/>
      <c r="O14" s="102">
        <v>50</v>
      </c>
      <c r="P14" s="112" t="s">
        <v>411</v>
      </c>
      <c r="Q14" s="112" t="s">
        <v>405</v>
      </c>
    </row>
    <row r="15" spans="1:17" ht="15.75" customHeight="1">
      <c r="B15" s="317" t="s">
        <v>132</v>
      </c>
      <c r="C15" s="315" t="s">
        <v>61</v>
      </c>
      <c r="D15" s="315" t="s">
        <v>60</v>
      </c>
      <c r="E15" s="319" t="s">
        <v>133</v>
      </c>
      <c r="F15" s="319"/>
      <c r="G15" s="319"/>
      <c r="H15" s="319"/>
      <c r="I15" s="320" t="s">
        <v>178</v>
      </c>
    </row>
    <row r="16" spans="1:17">
      <c r="B16" s="318"/>
      <c r="C16" s="316"/>
      <c r="D16" s="316"/>
      <c r="E16" s="109" t="s">
        <v>134</v>
      </c>
      <c r="F16" s="109" t="s">
        <v>135</v>
      </c>
      <c r="G16" s="109" t="s">
        <v>136</v>
      </c>
      <c r="H16" s="109" t="s">
        <v>137</v>
      </c>
      <c r="I16" s="320"/>
    </row>
    <row r="17" spans="2:9">
      <c r="B17" s="187" t="str">
        <f>'Valoración_Riesgo '!M14</f>
        <v xml:space="preserve">Solicitar personal de ciencias de la salud </v>
      </c>
      <c r="C17" s="102" t="s">
        <v>415</v>
      </c>
      <c r="D17" s="102" t="s">
        <v>416</v>
      </c>
      <c r="E17" s="185"/>
      <c r="F17" s="185">
        <v>1</v>
      </c>
      <c r="G17" s="185"/>
      <c r="H17" s="185"/>
      <c r="I17" s="186">
        <f>SUM(E17:H17)</f>
        <v>1</v>
      </c>
    </row>
    <row r="18" spans="2:9">
      <c r="B18" s="187">
        <f>'Valoración_Riesgo '!M15</f>
        <v>0</v>
      </c>
      <c r="C18" s="102"/>
      <c r="D18" s="102"/>
      <c r="E18" s="185"/>
      <c r="F18" s="185"/>
      <c r="G18" s="185"/>
      <c r="H18" s="185"/>
      <c r="I18" s="186">
        <f>SUM(E18:H18)</f>
        <v>0</v>
      </c>
    </row>
    <row r="19" spans="2:9">
      <c r="B19" s="187">
        <f>'Valoración_Riesgo '!M16</f>
        <v>0</v>
      </c>
      <c r="C19" s="102"/>
      <c r="D19" s="102"/>
      <c r="E19" s="185"/>
      <c r="F19" s="185"/>
      <c r="G19" s="185"/>
      <c r="H19" s="185"/>
      <c r="I19" s="186">
        <f>SUM(E19:H19)</f>
        <v>0</v>
      </c>
    </row>
    <row r="20" spans="2:9" ht="37.5">
      <c r="H20" s="286" t="s">
        <v>353</v>
      </c>
    </row>
    <row r="21" spans="2:9" ht="63" customHeight="1">
      <c r="H21" s="287"/>
    </row>
  </sheetData>
  <mergeCells count="30">
    <mergeCell ref="I15:I16"/>
    <mergeCell ref="A1:H1"/>
    <mergeCell ref="B15:B16"/>
    <mergeCell ref="C15:C16"/>
    <mergeCell ref="D15:D16"/>
    <mergeCell ref="B8:B9"/>
    <mergeCell ref="B10:B14"/>
    <mergeCell ref="A4:A6"/>
    <mergeCell ref="B4:B6"/>
    <mergeCell ref="E15:H15"/>
    <mergeCell ref="A7:A14"/>
    <mergeCell ref="C4:C6"/>
    <mergeCell ref="E4:F4"/>
    <mergeCell ref="G4:G6"/>
    <mergeCell ref="A2:B2"/>
    <mergeCell ref="A3:B3"/>
    <mergeCell ref="D4:D6"/>
    <mergeCell ref="E5:E6"/>
    <mergeCell ref="F5:F6"/>
    <mergeCell ref="P4:P6"/>
    <mergeCell ref="Q4:Q6"/>
    <mergeCell ref="J4:K4"/>
    <mergeCell ref="J5:J6"/>
    <mergeCell ref="K5:K6"/>
    <mergeCell ref="O5:O6"/>
    <mergeCell ref="N5:N6"/>
    <mergeCell ref="L5:L6"/>
    <mergeCell ref="M5:M6"/>
    <mergeCell ref="H4:H6"/>
    <mergeCell ref="I4:I6"/>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dimension ref="A1:Q16"/>
  <sheetViews>
    <sheetView showGridLines="0" topLeftCell="D1" zoomScale="50" zoomScaleNormal="50" workbookViewId="0">
      <selection activeCell="L8" sqref="L8"/>
    </sheetView>
  </sheetViews>
  <sheetFormatPr baseColWidth="10" defaultRowHeight="15"/>
  <cols>
    <col min="1" max="1" width="27.28515625" style="110" customWidth="1"/>
    <col min="2" max="2" width="47.7109375" style="110" customWidth="1"/>
    <col min="3" max="3" width="20.7109375" style="110" customWidth="1"/>
    <col min="4" max="4" width="13.5703125" style="110" customWidth="1"/>
    <col min="5" max="5" width="15" style="110" customWidth="1"/>
    <col min="6" max="6" width="13.5703125" style="110" customWidth="1"/>
    <col min="7" max="7" width="20.85546875" style="110" customWidth="1"/>
    <col min="8" max="8" width="30.85546875" style="110" customWidth="1"/>
    <col min="9" max="9" width="23.140625" style="110" customWidth="1"/>
    <col min="10" max="10" width="16.42578125" style="110" customWidth="1"/>
    <col min="11" max="11" width="11.42578125" style="110" customWidth="1"/>
    <col min="12" max="12" width="15" style="110" customWidth="1"/>
    <col min="13" max="13" width="12.28515625" style="110" customWidth="1"/>
    <col min="14" max="15" width="11.42578125" style="110"/>
    <col min="16" max="16" width="13.140625" style="110" customWidth="1"/>
    <col min="17" max="16384" width="11.42578125" style="110"/>
  </cols>
  <sheetData>
    <row r="1" spans="1:17" s="107" customFormat="1" ht="21">
      <c r="A1" s="347" t="s">
        <v>126</v>
      </c>
      <c r="B1" s="348"/>
      <c r="C1" s="348"/>
      <c r="D1" s="348"/>
      <c r="E1" s="348"/>
      <c r="F1" s="348"/>
      <c r="G1" s="348"/>
      <c r="H1" s="348"/>
      <c r="I1" s="348"/>
      <c r="J1" s="348"/>
      <c r="K1" s="348"/>
      <c r="L1" s="348"/>
      <c r="M1" s="97"/>
    </row>
    <row r="2" spans="1:17" s="107" customFormat="1" ht="21">
      <c r="A2" s="334" t="str">
        <f>Serv.Salud!A2</f>
        <v>Herramienta número 3: Programación para el Nivel Local</v>
      </c>
      <c r="B2" s="334"/>
      <c r="C2" s="273"/>
      <c r="D2" s="273"/>
      <c r="E2" s="273"/>
      <c r="F2" s="273"/>
      <c r="G2" s="273"/>
      <c r="H2" s="273"/>
    </row>
    <row r="3" spans="1:17" s="107" customFormat="1" ht="48" customHeight="1">
      <c r="A3" s="335" t="s">
        <v>351</v>
      </c>
      <c r="B3" s="335"/>
      <c r="C3" s="98"/>
      <c r="D3" s="98"/>
      <c r="E3" s="98"/>
      <c r="F3" s="98"/>
      <c r="G3" s="98"/>
      <c r="H3" s="277">
        <f>SUM(H7:H9,H16)</f>
        <v>0</v>
      </c>
    </row>
    <row r="4" spans="1:17" s="107" customFormat="1" ht="31.5" customHeight="1">
      <c r="A4" s="349" t="s">
        <v>210</v>
      </c>
      <c r="B4" s="336" t="s">
        <v>209</v>
      </c>
      <c r="C4" s="336" t="s">
        <v>208</v>
      </c>
      <c r="D4" s="355" t="s">
        <v>221</v>
      </c>
      <c r="E4" s="365" t="s">
        <v>206</v>
      </c>
      <c r="F4" s="366"/>
      <c r="G4" s="355" t="s">
        <v>205</v>
      </c>
      <c r="H4" s="352" t="s">
        <v>335</v>
      </c>
      <c r="I4" s="331" t="s">
        <v>333</v>
      </c>
      <c r="J4" s="345" t="s">
        <v>334</v>
      </c>
      <c r="K4" s="346"/>
      <c r="L4" s="274" t="s">
        <v>345</v>
      </c>
      <c r="M4" s="274" t="s">
        <v>346</v>
      </c>
      <c r="N4" s="274" t="s">
        <v>347</v>
      </c>
      <c r="O4" s="272" t="s">
        <v>348</v>
      </c>
      <c r="P4" s="323" t="s">
        <v>349</v>
      </c>
      <c r="Q4" s="323" t="s">
        <v>350</v>
      </c>
    </row>
    <row r="5" spans="1:17" s="107" customFormat="1" ht="31.5" customHeight="1">
      <c r="A5" s="350"/>
      <c r="B5" s="337"/>
      <c r="C5" s="337"/>
      <c r="D5" s="356"/>
      <c r="E5" s="339" t="s">
        <v>127</v>
      </c>
      <c r="F5" s="339" t="s">
        <v>128</v>
      </c>
      <c r="G5" s="356"/>
      <c r="H5" s="353"/>
      <c r="I5" s="332"/>
      <c r="J5" s="342" t="s">
        <v>204</v>
      </c>
      <c r="K5" s="342" t="s">
        <v>128</v>
      </c>
      <c r="L5" s="341" t="s">
        <v>128</v>
      </c>
      <c r="M5" s="341" t="s">
        <v>128</v>
      </c>
      <c r="N5" s="341" t="s">
        <v>128</v>
      </c>
      <c r="O5" s="341" t="s">
        <v>128</v>
      </c>
      <c r="P5" s="324"/>
      <c r="Q5" s="324"/>
    </row>
    <row r="6" spans="1:17" s="107" customFormat="1" ht="31.5" customHeight="1">
      <c r="A6" s="351"/>
      <c r="B6" s="338"/>
      <c r="C6" s="338"/>
      <c r="D6" s="357"/>
      <c r="E6" s="340"/>
      <c r="F6" s="340" t="s">
        <v>129</v>
      </c>
      <c r="G6" s="357"/>
      <c r="H6" s="354"/>
      <c r="I6" s="333"/>
      <c r="J6" s="343"/>
      <c r="K6" s="343"/>
      <c r="L6" s="333"/>
      <c r="M6" s="344"/>
      <c r="N6" s="333"/>
      <c r="O6" s="333"/>
      <c r="P6" s="325"/>
      <c r="Q6" s="325"/>
    </row>
    <row r="7" spans="1:17" ht="240">
      <c r="A7" s="367" t="s">
        <v>337</v>
      </c>
      <c r="B7" s="123" t="s">
        <v>222</v>
      </c>
      <c r="C7" s="310" t="s">
        <v>276</v>
      </c>
      <c r="D7" s="122"/>
      <c r="E7" s="122"/>
      <c r="F7" s="103"/>
      <c r="G7" s="298"/>
      <c r="H7" s="299"/>
      <c r="I7" s="512" t="s">
        <v>539</v>
      </c>
      <c r="J7" s="100" t="s">
        <v>534</v>
      </c>
      <c r="K7" s="513">
        <v>75</v>
      </c>
      <c r="L7" s="300"/>
      <c r="M7" s="514">
        <v>25</v>
      </c>
      <c r="N7" s="514">
        <v>25</v>
      </c>
      <c r="O7" s="514">
        <v>25</v>
      </c>
      <c r="P7" s="301" t="s">
        <v>535</v>
      </c>
      <c r="Q7" s="301" t="s">
        <v>417</v>
      </c>
    </row>
    <row r="8" spans="1:17" ht="81" customHeight="1">
      <c r="A8" s="367"/>
      <c r="B8" s="123" t="s">
        <v>140</v>
      </c>
      <c r="C8" s="301" t="s">
        <v>139</v>
      </c>
      <c r="D8" s="302"/>
      <c r="E8" s="302"/>
      <c r="F8" s="303"/>
      <c r="G8" s="304"/>
      <c r="H8" s="305"/>
      <c r="I8" s="515" t="s">
        <v>533</v>
      </c>
      <c r="J8" s="513">
        <v>0</v>
      </c>
      <c r="K8" s="513">
        <v>0</v>
      </c>
      <c r="L8" s="300"/>
      <c r="M8" s="300"/>
      <c r="N8" s="300"/>
      <c r="O8" s="300"/>
      <c r="P8" s="300"/>
      <c r="Q8" s="300"/>
    </row>
    <row r="9" spans="1:17" ht="60">
      <c r="A9" s="367"/>
      <c r="B9" s="121" t="s">
        <v>223</v>
      </c>
      <c r="C9" s="115" t="s">
        <v>277</v>
      </c>
      <c r="D9" s="306"/>
      <c r="E9" s="307"/>
      <c r="F9" s="306"/>
      <c r="G9" s="308"/>
      <c r="H9" s="309"/>
      <c r="I9" s="516" t="s">
        <v>387</v>
      </c>
      <c r="J9" s="513">
        <v>0</v>
      </c>
      <c r="K9" s="513">
        <v>0</v>
      </c>
      <c r="L9" s="309"/>
      <c r="M9" s="112"/>
      <c r="N9" s="112"/>
      <c r="O9" s="112"/>
      <c r="P9" s="112"/>
      <c r="Q9" s="112"/>
    </row>
    <row r="10" spans="1:17" ht="17.25" customHeight="1">
      <c r="B10" s="317" t="s">
        <v>132</v>
      </c>
      <c r="C10" s="315" t="s">
        <v>61</v>
      </c>
      <c r="D10" s="315" t="s">
        <v>60</v>
      </c>
      <c r="E10" s="319" t="s">
        <v>133</v>
      </c>
      <c r="F10" s="319"/>
      <c r="G10" s="319"/>
      <c r="H10" s="319"/>
      <c r="I10" s="320" t="s">
        <v>178</v>
      </c>
      <c r="L10" s="108"/>
    </row>
    <row r="11" spans="1:17">
      <c r="B11" s="318"/>
      <c r="C11" s="316"/>
      <c r="D11" s="316"/>
      <c r="E11" s="109" t="s">
        <v>134</v>
      </c>
      <c r="F11" s="109" t="s">
        <v>135</v>
      </c>
      <c r="G11" s="109" t="s">
        <v>136</v>
      </c>
      <c r="H11" s="109" t="s">
        <v>137</v>
      </c>
      <c r="I11" s="320"/>
    </row>
    <row r="12" spans="1:17">
      <c r="B12" s="187" t="str">
        <f>'Valoración_Riesgo '!M18</f>
        <v xml:space="preserve">Solicitar personal de ciencias de la salud </v>
      </c>
      <c r="C12" s="102" t="s">
        <v>415</v>
      </c>
      <c r="D12" s="102" t="s">
        <v>416</v>
      </c>
      <c r="E12" s="185"/>
      <c r="F12" s="185">
        <v>1</v>
      </c>
      <c r="G12" s="185"/>
      <c r="H12" s="185"/>
      <c r="I12" s="186">
        <f>SUM(E12:H12)</f>
        <v>1</v>
      </c>
    </row>
    <row r="13" spans="1:17">
      <c r="B13" s="187">
        <f>'Valoración_Riesgo '!M19</f>
        <v>0</v>
      </c>
      <c r="C13" s="102"/>
      <c r="D13" s="102"/>
      <c r="E13" s="185"/>
      <c r="F13" s="185"/>
      <c r="G13" s="185"/>
      <c r="H13" s="185"/>
      <c r="I13" s="186">
        <f>SUM(E13:H13)</f>
        <v>0</v>
      </c>
    </row>
    <row r="14" spans="1:17">
      <c r="B14" s="187">
        <f>'Valoración_Riesgo '!M20</f>
        <v>0</v>
      </c>
      <c r="C14" s="102"/>
      <c r="D14" s="102"/>
      <c r="E14" s="185"/>
      <c r="F14" s="185"/>
      <c r="G14" s="185"/>
      <c r="H14" s="185"/>
      <c r="I14" s="186">
        <f>SUM(E14:H14)</f>
        <v>0</v>
      </c>
    </row>
    <row r="15" spans="1:17" ht="37.5">
      <c r="H15" s="286" t="s">
        <v>353</v>
      </c>
    </row>
    <row r="16" spans="1:17" ht="54.75" customHeight="1">
      <c r="H16" s="287"/>
    </row>
  </sheetData>
  <mergeCells count="28">
    <mergeCell ref="D4:D6"/>
    <mergeCell ref="H4:H6"/>
    <mergeCell ref="I4:I6"/>
    <mergeCell ref="A7:A9"/>
    <mergeCell ref="A1:L1"/>
    <mergeCell ref="A4:A6"/>
    <mergeCell ref="B4:B6"/>
    <mergeCell ref="C4:C6"/>
    <mergeCell ref="A2:B2"/>
    <mergeCell ref="A3:B3"/>
    <mergeCell ref="B10:B11"/>
    <mergeCell ref="C10:C11"/>
    <mergeCell ref="D10:D11"/>
    <mergeCell ref="E10:H10"/>
    <mergeCell ref="I10:I11"/>
    <mergeCell ref="Q4:Q6"/>
    <mergeCell ref="E5:E6"/>
    <mergeCell ref="F5:F6"/>
    <mergeCell ref="L5:L6"/>
    <mergeCell ref="M5:M6"/>
    <mergeCell ref="N5:N6"/>
    <mergeCell ref="J4:K4"/>
    <mergeCell ref="J5:J6"/>
    <mergeCell ref="K5:K6"/>
    <mergeCell ref="O5:O6"/>
    <mergeCell ref="P4:P6"/>
    <mergeCell ref="E4:F4"/>
    <mergeCell ref="G4:G6"/>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dimension ref="A1:Q25"/>
  <sheetViews>
    <sheetView showGridLines="0" zoomScale="50" zoomScaleNormal="50" workbookViewId="0">
      <pane xSplit="1" ySplit="6" topLeftCell="D19" activePane="bottomRight" state="frozen"/>
      <selection pane="topRight" activeCell="B1" sqref="B1"/>
      <selection pane="bottomLeft" activeCell="A7" sqref="A7"/>
      <selection pane="bottomRight" activeCell="N17" sqref="N17"/>
    </sheetView>
  </sheetViews>
  <sheetFormatPr baseColWidth="10" defaultRowHeight="15"/>
  <cols>
    <col min="1" max="1" width="35.7109375" style="107" customWidth="1"/>
    <col min="2" max="2" width="49.85546875" style="107" customWidth="1"/>
    <col min="3" max="3" width="20.7109375" style="124" customWidth="1"/>
    <col min="4" max="4" width="27.7109375" style="107" customWidth="1"/>
    <col min="5" max="5" width="15" style="107" hidden="1" customWidth="1"/>
    <col min="6" max="6" width="13.5703125" style="107" hidden="1" customWidth="1"/>
    <col min="7" max="7" width="23.5703125" style="107" hidden="1" customWidth="1"/>
    <col min="8" max="8" width="32.5703125" style="107" hidden="1" customWidth="1"/>
    <col min="9" max="9" width="27.85546875" style="97" customWidth="1"/>
    <col min="10" max="10" width="22.42578125" style="107" customWidth="1"/>
    <col min="11" max="11" width="18.7109375" style="107" customWidth="1"/>
    <col min="12" max="12" width="13" style="107" customWidth="1"/>
    <col min="13" max="13" width="12.42578125" style="107" customWidth="1"/>
    <col min="14" max="14" width="13.5703125" style="107" customWidth="1"/>
    <col min="15" max="15" width="11.42578125" style="107"/>
    <col min="16" max="16" width="14.85546875" style="107" customWidth="1"/>
    <col min="17" max="17" width="13" style="107" customWidth="1"/>
    <col min="18" max="16384" width="11.42578125" style="107"/>
  </cols>
  <sheetData>
    <row r="1" spans="1:17" ht="21">
      <c r="A1" s="347" t="s">
        <v>126</v>
      </c>
      <c r="B1" s="348"/>
      <c r="C1" s="348"/>
      <c r="D1" s="348"/>
      <c r="E1" s="348"/>
      <c r="F1" s="348"/>
      <c r="G1" s="348"/>
      <c r="H1" s="348"/>
      <c r="I1" s="348"/>
      <c r="J1" s="348"/>
      <c r="K1" s="348"/>
    </row>
    <row r="2" spans="1:17" ht="21">
      <c r="A2" s="334" t="str">
        <f>Serv.Salud!A2</f>
        <v>Herramienta número 3: Programación para el Nivel Local</v>
      </c>
      <c r="B2" s="334"/>
      <c r="C2" s="273"/>
      <c r="D2" s="273"/>
      <c r="E2" s="273"/>
      <c r="F2" s="273"/>
      <c r="G2" s="273"/>
      <c r="H2" s="273"/>
      <c r="I2" s="107"/>
    </row>
    <row r="3" spans="1:17" ht="48" customHeight="1">
      <c r="A3" s="335" t="s">
        <v>351</v>
      </c>
      <c r="B3" s="335"/>
      <c r="C3" s="98"/>
      <c r="D3" s="98"/>
      <c r="E3" s="98"/>
      <c r="F3" s="98"/>
      <c r="G3" s="98"/>
      <c r="H3" s="277">
        <f>SUM(H7:H18,H25)</f>
        <v>0</v>
      </c>
      <c r="I3" s="107"/>
    </row>
    <row r="4" spans="1:17" ht="31.5">
      <c r="A4" s="349" t="s">
        <v>210</v>
      </c>
      <c r="B4" s="336" t="s">
        <v>209</v>
      </c>
      <c r="C4" s="336" t="s">
        <v>208</v>
      </c>
      <c r="D4" s="355" t="s">
        <v>221</v>
      </c>
      <c r="E4" s="365" t="s">
        <v>206</v>
      </c>
      <c r="F4" s="366"/>
      <c r="G4" s="355" t="s">
        <v>205</v>
      </c>
      <c r="H4" s="352" t="s">
        <v>335</v>
      </c>
      <c r="I4" s="331" t="s">
        <v>333</v>
      </c>
      <c r="J4" s="345" t="s">
        <v>334</v>
      </c>
      <c r="K4" s="346"/>
      <c r="L4" s="274" t="s">
        <v>345</v>
      </c>
      <c r="M4" s="274" t="s">
        <v>346</v>
      </c>
      <c r="N4" s="274" t="s">
        <v>347</v>
      </c>
      <c r="O4" s="272" t="s">
        <v>348</v>
      </c>
      <c r="P4" s="323" t="s">
        <v>349</v>
      </c>
      <c r="Q4" s="323" t="s">
        <v>350</v>
      </c>
    </row>
    <row r="5" spans="1:17" ht="31.5" customHeight="1">
      <c r="A5" s="350"/>
      <c r="B5" s="337"/>
      <c r="C5" s="337"/>
      <c r="D5" s="356"/>
      <c r="E5" s="339" t="s">
        <v>127</v>
      </c>
      <c r="F5" s="339" t="s">
        <v>128</v>
      </c>
      <c r="G5" s="356"/>
      <c r="H5" s="353"/>
      <c r="I5" s="332"/>
      <c r="J5" s="371" t="s">
        <v>204</v>
      </c>
      <c r="K5" s="371" t="s">
        <v>128</v>
      </c>
      <c r="L5" s="341" t="s">
        <v>128</v>
      </c>
      <c r="M5" s="341" t="s">
        <v>128</v>
      </c>
      <c r="N5" s="341" t="s">
        <v>128</v>
      </c>
      <c r="O5" s="341" t="s">
        <v>128</v>
      </c>
      <c r="P5" s="324"/>
      <c r="Q5" s="324"/>
    </row>
    <row r="6" spans="1:17" ht="71.25" customHeight="1">
      <c r="A6" s="351"/>
      <c r="B6" s="338"/>
      <c r="C6" s="338"/>
      <c r="D6" s="357"/>
      <c r="E6" s="340"/>
      <c r="F6" s="340" t="s">
        <v>129</v>
      </c>
      <c r="G6" s="357"/>
      <c r="H6" s="354"/>
      <c r="I6" s="333"/>
      <c r="J6" s="372"/>
      <c r="K6" s="372"/>
      <c r="L6" s="333"/>
      <c r="M6" s="344"/>
      <c r="N6" s="333"/>
      <c r="O6" s="333"/>
      <c r="P6" s="325"/>
      <c r="Q6" s="325"/>
    </row>
    <row r="7" spans="1:17" ht="150.75" customHeight="1">
      <c r="A7" s="376" t="s">
        <v>338</v>
      </c>
      <c r="B7" s="312" t="s">
        <v>224</v>
      </c>
      <c r="C7" s="311" t="s">
        <v>279</v>
      </c>
      <c r="D7" s="106"/>
      <c r="E7" s="137"/>
      <c r="F7" s="106"/>
      <c r="G7" s="136"/>
      <c r="H7" s="102"/>
      <c r="I7" s="517" t="s">
        <v>540</v>
      </c>
      <c r="J7" s="518" t="s">
        <v>536</v>
      </c>
      <c r="K7" s="518">
        <v>100</v>
      </c>
      <c r="L7" s="518">
        <v>25</v>
      </c>
      <c r="M7" s="518">
        <v>25</v>
      </c>
      <c r="N7" s="518">
        <v>25</v>
      </c>
      <c r="O7" s="518">
        <v>25</v>
      </c>
      <c r="P7" s="313" t="s">
        <v>537</v>
      </c>
      <c r="Q7" s="313" t="s">
        <v>538</v>
      </c>
    </row>
    <row r="8" spans="1:17" ht="154.5" customHeight="1">
      <c r="A8" s="377"/>
      <c r="B8" s="359" t="s">
        <v>146</v>
      </c>
      <c r="C8" s="200" t="s">
        <v>225</v>
      </c>
      <c r="D8" s="102"/>
      <c r="E8" s="102"/>
      <c r="F8" s="102"/>
      <c r="G8" s="102"/>
      <c r="H8" s="102"/>
      <c r="I8" s="519" t="s">
        <v>541</v>
      </c>
      <c r="J8" s="518" t="s">
        <v>542</v>
      </c>
      <c r="K8" s="518">
        <v>100</v>
      </c>
      <c r="L8" s="518">
        <v>25</v>
      </c>
      <c r="M8" s="518">
        <v>25</v>
      </c>
      <c r="N8" s="518">
        <v>25</v>
      </c>
      <c r="O8" s="518">
        <v>25</v>
      </c>
      <c r="P8" s="313" t="s">
        <v>543</v>
      </c>
      <c r="Q8" s="313" t="s">
        <v>538</v>
      </c>
    </row>
    <row r="9" spans="1:17" ht="212.25" customHeight="1">
      <c r="A9" s="377"/>
      <c r="B9" s="360"/>
      <c r="C9" s="248" t="s">
        <v>278</v>
      </c>
      <c r="D9" s="102"/>
      <c r="E9" s="102"/>
      <c r="F9" s="102"/>
      <c r="G9" s="102"/>
      <c r="H9" s="102"/>
      <c r="I9" s="520" t="s">
        <v>544</v>
      </c>
      <c r="J9" s="518" t="s">
        <v>545</v>
      </c>
      <c r="K9" s="518">
        <v>100</v>
      </c>
      <c r="L9" s="518">
        <v>25</v>
      </c>
      <c r="M9" s="518">
        <v>25</v>
      </c>
      <c r="N9" s="518">
        <v>25</v>
      </c>
      <c r="O9" s="518">
        <v>25</v>
      </c>
      <c r="P9" s="313" t="s">
        <v>551</v>
      </c>
      <c r="Q9" s="313" t="s">
        <v>538</v>
      </c>
    </row>
    <row r="10" spans="1:17" ht="159.75" customHeight="1">
      <c r="A10" s="377"/>
      <c r="B10" s="360"/>
      <c r="C10" s="129" t="s">
        <v>226</v>
      </c>
      <c r="D10" s="102"/>
      <c r="E10" s="102"/>
      <c r="F10" s="102"/>
      <c r="G10" s="102"/>
      <c r="H10" s="102"/>
      <c r="I10" s="519" t="s">
        <v>546</v>
      </c>
      <c r="J10" s="518" t="s">
        <v>547</v>
      </c>
      <c r="K10" s="518">
        <v>100</v>
      </c>
      <c r="L10" s="518">
        <v>25</v>
      </c>
      <c r="M10" s="518">
        <v>25</v>
      </c>
      <c r="N10" s="518">
        <v>25</v>
      </c>
      <c r="O10" s="518">
        <v>25</v>
      </c>
      <c r="P10" s="313" t="s">
        <v>551</v>
      </c>
      <c r="Q10" s="313" t="s">
        <v>538</v>
      </c>
    </row>
    <row r="11" spans="1:17" ht="109.5" customHeight="1">
      <c r="A11" s="377"/>
      <c r="B11" s="360"/>
      <c r="C11" s="135" t="s">
        <v>227</v>
      </c>
      <c r="D11" s="102"/>
      <c r="E11" s="102"/>
      <c r="F11" s="102"/>
      <c r="G11" s="102"/>
      <c r="H11" s="102"/>
      <c r="I11" s="519" t="s">
        <v>548</v>
      </c>
      <c r="J11" s="518" t="s">
        <v>549</v>
      </c>
      <c r="K11" s="518">
        <v>100</v>
      </c>
      <c r="L11" s="521"/>
      <c r="M11" s="518">
        <v>33</v>
      </c>
      <c r="N11" s="518">
        <v>33</v>
      </c>
      <c r="O11" s="518">
        <v>34</v>
      </c>
      <c r="P11" s="313" t="s">
        <v>550</v>
      </c>
      <c r="Q11" s="313" t="s">
        <v>538</v>
      </c>
    </row>
    <row r="12" spans="1:17" ht="120.75" customHeight="1">
      <c r="A12" s="377"/>
      <c r="B12" s="360"/>
      <c r="C12" s="135" t="s">
        <v>228</v>
      </c>
      <c r="D12" s="102"/>
      <c r="E12" s="102"/>
      <c r="F12" s="102"/>
      <c r="G12" s="102"/>
      <c r="H12" s="102"/>
      <c r="I12" s="522" t="s">
        <v>387</v>
      </c>
      <c r="J12" s="521"/>
      <c r="K12" s="521"/>
      <c r="L12" s="521"/>
      <c r="M12" s="521"/>
      <c r="N12" s="521"/>
      <c r="O12" s="521"/>
      <c r="P12" s="521"/>
      <c r="Q12" s="521"/>
    </row>
    <row r="13" spans="1:17" ht="131.25" customHeight="1">
      <c r="A13" s="377"/>
      <c r="B13" s="361"/>
      <c r="C13" s="135" t="s">
        <v>229</v>
      </c>
      <c r="D13" s="102"/>
      <c r="E13" s="102"/>
      <c r="F13" s="102"/>
      <c r="G13" s="102"/>
      <c r="H13" s="102"/>
      <c r="I13" s="523" t="s">
        <v>552</v>
      </c>
      <c r="J13" s="518" t="s">
        <v>553</v>
      </c>
      <c r="K13" s="518">
        <v>100</v>
      </c>
      <c r="L13" s="521"/>
      <c r="M13" s="518">
        <v>50</v>
      </c>
      <c r="N13" s="518">
        <v>50</v>
      </c>
      <c r="O13" s="521"/>
      <c r="P13" s="524" t="s">
        <v>559</v>
      </c>
      <c r="Q13" s="313" t="s">
        <v>538</v>
      </c>
    </row>
    <row r="14" spans="1:17" ht="105" customHeight="1">
      <c r="A14" s="377"/>
      <c r="B14" s="368" t="s">
        <v>145</v>
      </c>
      <c r="C14" s="134" t="s">
        <v>144</v>
      </c>
      <c r="D14" s="131"/>
      <c r="E14" s="132"/>
      <c r="F14" s="131"/>
      <c r="G14" s="130"/>
      <c r="H14" s="102"/>
      <c r="I14" s="520" t="s">
        <v>554</v>
      </c>
      <c r="J14" s="518" t="s">
        <v>555</v>
      </c>
      <c r="K14" s="518">
        <v>100</v>
      </c>
      <c r="L14" s="518">
        <v>25</v>
      </c>
      <c r="M14" s="518">
        <v>25</v>
      </c>
      <c r="N14" s="518">
        <v>50</v>
      </c>
      <c r="O14" s="521"/>
      <c r="P14" s="524" t="s">
        <v>556</v>
      </c>
      <c r="Q14" s="313" t="s">
        <v>538</v>
      </c>
    </row>
    <row r="15" spans="1:17" ht="103.5" customHeight="1">
      <c r="A15" s="377"/>
      <c r="B15" s="369"/>
      <c r="C15" s="133" t="s">
        <v>143</v>
      </c>
      <c r="D15" s="373"/>
      <c r="E15" s="132"/>
      <c r="F15" s="131"/>
      <c r="G15" s="130"/>
      <c r="H15" s="102"/>
      <c r="I15" s="523" t="s">
        <v>557</v>
      </c>
      <c r="J15" s="521" t="s">
        <v>558</v>
      </c>
      <c r="K15" s="521">
        <v>100</v>
      </c>
      <c r="L15" s="521"/>
      <c r="M15" s="518">
        <v>33</v>
      </c>
      <c r="N15" s="518">
        <v>33</v>
      </c>
      <c r="O15" s="518">
        <v>34</v>
      </c>
      <c r="P15" s="313" t="s">
        <v>560</v>
      </c>
      <c r="Q15" s="313" t="s">
        <v>538</v>
      </c>
    </row>
    <row r="16" spans="1:17" ht="88.5" customHeight="1">
      <c r="A16" s="377"/>
      <c r="B16" s="369"/>
      <c r="C16" s="133" t="s">
        <v>230</v>
      </c>
      <c r="D16" s="374"/>
      <c r="E16" s="132"/>
      <c r="F16" s="131"/>
      <c r="G16" s="130"/>
      <c r="H16" s="102"/>
      <c r="I16" s="525" t="s">
        <v>563</v>
      </c>
      <c r="J16" s="518" t="s">
        <v>564</v>
      </c>
      <c r="K16" s="521">
        <v>100</v>
      </c>
      <c r="L16" s="521"/>
      <c r="M16" s="521">
        <v>50</v>
      </c>
      <c r="N16" s="521">
        <v>50</v>
      </c>
      <c r="O16" s="521"/>
      <c r="P16" s="313" t="s">
        <v>567</v>
      </c>
      <c r="Q16" s="313" t="s">
        <v>420</v>
      </c>
    </row>
    <row r="17" spans="1:17" ht="78" customHeight="1">
      <c r="A17" s="377"/>
      <c r="B17" s="370"/>
      <c r="C17" s="133" t="s">
        <v>142</v>
      </c>
      <c r="D17" s="375"/>
      <c r="E17" s="132"/>
      <c r="F17" s="131"/>
      <c r="G17" s="130"/>
      <c r="H17" s="102"/>
      <c r="I17" s="523" t="s">
        <v>565</v>
      </c>
      <c r="J17" s="518" t="s">
        <v>566</v>
      </c>
      <c r="K17" s="521">
        <v>100</v>
      </c>
      <c r="L17" s="521"/>
      <c r="M17" s="521">
        <v>50</v>
      </c>
      <c r="N17" s="521">
        <v>50</v>
      </c>
      <c r="O17" s="521">
        <v>0</v>
      </c>
      <c r="P17" s="313" t="s">
        <v>568</v>
      </c>
      <c r="Q17" s="313" t="s">
        <v>420</v>
      </c>
    </row>
    <row r="18" spans="1:17" ht="180.75" customHeight="1">
      <c r="A18" s="378"/>
      <c r="B18" s="121" t="s">
        <v>231</v>
      </c>
      <c r="C18" s="133" t="s">
        <v>141</v>
      </c>
      <c r="D18" s="99"/>
      <c r="E18" s="128"/>
      <c r="F18" s="120"/>
      <c r="G18" s="127"/>
      <c r="H18" s="102"/>
      <c r="I18" s="519" t="s">
        <v>561</v>
      </c>
      <c r="J18" s="313" t="s">
        <v>562</v>
      </c>
      <c r="K18" s="518">
        <v>100</v>
      </c>
      <c r="L18" s="521"/>
      <c r="M18" s="518">
        <v>33</v>
      </c>
      <c r="N18" s="518">
        <v>33</v>
      </c>
      <c r="O18" s="518">
        <v>34</v>
      </c>
      <c r="P18" s="313" t="s">
        <v>569</v>
      </c>
      <c r="Q18" s="313" t="s">
        <v>538</v>
      </c>
    </row>
    <row r="19" spans="1:17" ht="41.25" customHeight="1">
      <c r="A19" s="125"/>
      <c r="B19" s="317" t="s">
        <v>132</v>
      </c>
      <c r="C19" s="315" t="s">
        <v>61</v>
      </c>
      <c r="D19" s="315" t="s">
        <v>60</v>
      </c>
      <c r="E19" s="319" t="s">
        <v>133</v>
      </c>
      <c r="F19" s="319"/>
      <c r="G19" s="319"/>
      <c r="H19" s="319"/>
      <c r="I19" s="320" t="s">
        <v>178</v>
      </c>
    </row>
    <row r="20" spans="1:17" ht="37.5" customHeight="1">
      <c r="A20" s="125"/>
      <c r="B20" s="318"/>
      <c r="C20" s="316"/>
      <c r="D20" s="316"/>
      <c r="E20" s="109" t="s">
        <v>134</v>
      </c>
      <c r="F20" s="109" t="s">
        <v>135</v>
      </c>
      <c r="G20" s="109" t="s">
        <v>136</v>
      </c>
      <c r="H20" s="109" t="s">
        <v>137</v>
      </c>
      <c r="I20" s="320"/>
    </row>
    <row r="21" spans="1:17">
      <c r="B21" s="187" t="str">
        <f>'Valoración_Riesgo '!M22</f>
        <v>Solicitar el presupuesto necesario para realizar talleres</v>
      </c>
      <c r="C21" s="102" t="s">
        <v>531</v>
      </c>
      <c r="D21" s="102" t="s">
        <v>532</v>
      </c>
      <c r="E21" s="185"/>
      <c r="F21" s="185">
        <v>1</v>
      </c>
      <c r="G21" s="185"/>
      <c r="H21" s="185"/>
      <c r="I21" s="186">
        <f>SUM(E21:H21)</f>
        <v>1</v>
      </c>
    </row>
    <row r="22" spans="1:17">
      <c r="B22" s="187">
        <f>'Valoración_Riesgo '!M23</f>
        <v>0</v>
      </c>
      <c r="C22" s="102"/>
      <c r="D22" s="102"/>
      <c r="E22" s="185"/>
      <c r="F22" s="185"/>
      <c r="G22" s="185"/>
      <c r="H22" s="185"/>
      <c r="I22" s="186">
        <f>SUM(E22:H22)</f>
        <v>0</v>
      </c>
    </row>
    <row r="23" spans="1:17">
      <c r="B23" s="187">
        <f>'Valoración_Riesgo '!M24</f>
        <v>0</v>
      </c>
      <c r="C23" s="102"/>
      <c r="D23" s="102"/>
      <c r="E23" s="185"/>
      <c r="F23" s="185"/>
      <c r="G23" s="185"/>
      <c r="H23" s="185"/>
      <c r="I23" s="186">
        <f>SUM(E23:H23)</f>
        <v>0</v>
      </c>
    </row>
    <row r="24" spans="1:17" ht="37.5">
      <c r="H24" s="286" t="s">
        <v>353</v>
      </c>
    </row>
    <row r="25" spans="1:17" ht="48" customHeight="1">
      <c r="H25" s="287"/>
    </row>
  </sheetData>
  <mergeCells count="31">
    <mergeCell ref="A7:A18"/>
    <mergeCell ref="B8:B13"/>
    <mergeCell ref="A2:B2"/>
    <mergeCell ref="A3:B3"/>
    <mergeCell ref="L5:L6"/>
    <mergeCell ref="E4:F4"/>
    <mergeCell ref="J4:K4"/>
    <mergeCell ref="A1:K1"/>
    <mergeCell ref="A4:A6"/>
    <mergeCell ref="B4:B6"/>
    <mergeCell ref="C4:C6"/>
    <mergeCell ref="I4:I6"/>
    <mergeCell ref="D4:D6"/>
    <mergeCell ref="G4:G6"/>
    <mergeCell ref="B19:B20"/>
    <mergeCell ref="C19:C20"/>
    <mergeCell ref="D19:D20"/>
    <mergeCell ref="E19:H19"/>
    <mergeCell ref="I19:I20"/>
    <mergeCell ref="O5:O6"/>
    <mergeCell ref="N5:N6"/>
    <mergeCell ref="B14:B17"/>
    <mergeCell ref="P4:P6"/>
    <mergeCell ref="Q4:Q6"/>
    <mergeCell ref="E5:E6"/>
    <mergeCell ref="F5:F6"/>
    <mergeCell ref="J5:J6"/>
    <mergeCell ref="K5:K6"/>
    <mergeCell ref="H4:H6"/>
    <mergeCell ref="M5:M6"/>
    <mergeCell ref="D15:D17"/>
  </mergeCells>
  <pageMargins left="0.70866141732283472" right="0.70866141732283472" top="0.74803149606299213" bottom="0.74803149606299213" header="0.31496062992125984" footer="0.31496062992125984"/>
  <pageSetup scale="55" orientation="landscape" r:id="rId1"/>
  <legacyDrawing r:id="rId2"/>
</worksheet>
</file>

<file path=xl/worksheets/sheet5.xml><?xml version="1.0" encoding="utf-8"?>
<worksheet xmlns="http://schemas.openxmlformats.org/spreadsheetml/2006/main" xmlns:r="http://schemas.openxmlformats.org/officeDocument/2006/relationships">
  <dimension ref="A1:Q25"/>
  <sheetViews>
    <sheetView showGridLines="0" topLeftCell="A13" zoomScale="50" zoomScaleNormal="50" workbookViewId="0">
      <selection activeCell="M10" sqref="M10"/>
    </sheetView>
  </sheetViews>
  <sheetFormatPr baseColWidth="10" defaultRowHeight="15"/>
  <cols>
    <col min="1" max="1" width="28.7109375" style="139" customWidth="1"/>
    <col min="2" max="2" width="35.7109375" style="139" customWidth="1"/>
    <col min="3" max="3" width="20.7109375" style="141" customWidth="1"/>
    <col min="4" max="4" width="13.5703125" style="139" hidden="1" customWidth="1"/>
    <col min="5" max="5" width="15" style="139" hidden="1" customWidth="1"/>
    <col min="6" max="6" width="13.5703125" style="139" hidden="1" customWidth="1"/>
    <col min="7" max="7" width="15" style="139" hidden="1" customWidth="1"/>
    <col min="8" max="8" width="30.140625" style="140" hidden="1" customWidth="1"/>
    <col min="9" max="9" width="27.5703125" style="139" customWidth="1"/>
    <col min="10" max="10" width="17" style="139" customWidth="1"/>
    <col min="11" max="11" width="17.28515625" style="139" customWidth="1"/>
    <col min="12" max="12" width="31" style="139" customWidth="1"/>
    <col min="13" max="13" width="11.42578125" style="139" customWidth="1"/>
    <col min="14" max="16384" width="11.42578125" style="139"/>
  </cols>
  <sheetData>
    <row r="1" spans="1:17" ht="21">
      <c r="A1" s="347" t="s">
        <v>126</v>
      </c>
      <c r="B1" s="348"/>
      <c r="C1" s="348"/>
      <c r="D1" s="348"/>
      <c r="E1" s="348"/>
      <c r="F1" s="348"/>
      <c r="G1" s="348"/>
      <c r="H1" s="348"/>
      <c r="I1" s="348"/>
      <c r="J1" s="348"/>
      <c r="K1" s="348"/>
    </row>
    <row r="2" spans="1:17" s="107" customFormat="1" ht="39" customHeight="1">
      <c r="A2" s="382" t="str">
        <f>Serv.Salud!A2</f>
        <v>Herramienta número 3: Programación para el Nivel Local</v>
      </c>
      <c r="B2" s="383"/>
      <c r="C2" s="273"/>
      <c r="D2" s="273"/>
      <c r="E2" s="273"/>
      <c r="F2" s="273"/>
      <c r="G2" s="273"/>
      <c r="H2" s="273"/>
    </row>
    <row r="3" spans="1:17" s="107" customFormat="1" ht="48" customHeight="1">
      <c r="A3" s="335" t="s">
        <v>351</v>
      </c>
      <c r="B3" s="335"/>
      <c r="C3" s="98"/>
      <c r="D3" s="98"/>
      <c r="E3" s="98"/>
      <c r="F3" s="98"/>
      <c r="G3" s="98"/>
      <c r="H3" s="278">
        <f>SUM(H7:H17,H24)</f>
        <v>0</v>
      </c>
    </row>
    <row r="4" spans="1:17" s="107" customFormat="1" ht="31.5" customHeight="1">
      <c r="A4" s="349" t="s">
        <v>210</v>
      </c>
      <c r="B4" s="336" t="s">
        <v>209</v>
      </c>
      <c r="C4" s="336" t="s">
        <v>208</v>
      </c>
      <c r="D4" s="355" t="s">
        <v>221</v>
      </c>
      <c r="E4" s="365" t="s">
        <v>206</v>
      </c>
      <c r="F4" s="366"/>
      <c r="G4" s="355" t="s">
        <v>205</v>
      </c>
      <c r="H4" s="352" t="s">
        <v>335</v>
      </c>
      <c r="I4" s="331" t="s">
        <v>333</v>
      </c>
      <c r="J4" s="345" t="s">
        <v>334</v>
      </c>
      <c r="K4" s="346"/>
      <c r="L4" s="274" t="s">
        <v>345</v>
      </c>
      <c r="M4" s="274" t="s">
        <v>346</v>
      </c>
      <c r="N4" s="274" t="s">
        <v>347</v>
      </c>
      <c r="O4" s="272" t="s">
        <v>348</v>
      </c>
      <c r="P4" s="323" t="s">
        <v>349</v>
      </c>
      <c r="Q4" s="323" t="s">
        <v>350</v>
      </c>
    </row>
    <row r="5" spans="1:17" s="107" customFormat="1" ht="27" customHeight="1">
      <c r="A5" s="350"/>
      <c r="B5" s="337"/>
      <c r="C5" s="337"/>
      <c r="D5" s="356"/>
      <c r="E5" s="339" t="s">
        <v>127</v>
      </c>
      <c r="F5" s="339" t="s">
        <v>128</v>
      </c>
      <c r="G5" s="356"/>
      <c r="H5" s="353"/>
      <c r="I5" s="332"/>
      <c r="J5" s="371" t="s">
        <v>204</v>
      </c>
      <c r="K5" s="371" t="s">
        <v>128</v>
      </c>
      <c r="L5" s="341" t="s">
        <v>128</v>
      </c>
      <c r="M5" s="341" t="s">
        <v>128</v>
      </c>
      <c r="N5" s="341" t="s">
        <v>128</v>
      </c>
      <c r="O5" s="341" t="s">
        <v>128</v>
      </c>
      <c r="P5" s="324"/>
      <c r="Q5" s="324"/>
    </row>
    <row r="6" spans="1:17" s="107" customFormat="1" ht="31.5" customHeight="1">
      <c r="A6" s="351"/>
      <c r="B6" s="338"/>
      <c r="C6" s="338"/>
      <c r="D6" s="357"/>
      <c r="E6" s="340"/>
      <c r="F6" s="340" t="s">
        <v>129</v>
      </c>
      <c r="G6" s="357"/>
      <c r="H6" s="354"/>
      <c r="I6" s="333"/>
      <c r="J6" s="372"/>
      <c r="K6" s="372"/>
      <c r="L6" s="333"/>
      <c r="M6" s="344"/>
      <c r="N6" s="333"/>
      <c r="O6" s="333"/>
      <c r="P6" s="325"/>
      <c r="Q6" s="325"/>
    </row>
    <row r="7" spans="1:17" ht="37.5" customHeight="1">
      <c r="A7" s="381" t="s">
        <v>340</v>
      </c>
      <c r="B7" s="145" t="s">
        <v>233</v>
      </c>
      <c r="C7" s="144" t="s">
        <v>151</v>
      </c>
      <c r="D7" s="149"/>
      <c r="E7" s="195"/>
      <c r="F7" s="148"/>
      <c r="G7" s="102"/>
      <c r="H7" s="143"/>
      <c r="I7" s="142" t="s">
        <v>387</v>
      </c>
      <c r="J7" s="142"/>
      <c r="K7" s="142"/>
      <c r="L7" s="142"/>
      <c r="M7" s="142"/>
      <c r="N7" s="142"/>
      <c r="O7" s="142"/>
      <c r="P7" s="142"/>
      <c r="Q7" s="142"/>
    </row>
    <row r="8" spans="1:17" ht="79.5" customHeight="1">
      <c r="A8" s="381"/>
      <c r="B8" s="379" t="s">
        <v>240</v>
      </c>
      <c r="C8" s="147" t="s">
        <v>232</v>
      </c>
      <c r="D8" s="142"/>
      <c r="E8" s="142"/>
      <c r="F8" s="142"/>
      <c r="G8" s="142"/>
      <c r="H8" s="143"/>
      <c r="I8" s="142" t="s">
        <v>424</v>
      </c>
      <c r="J8" s="142">
        <v>30</v>
      </c>
      <c r="K8" s="297">
        <v>0.8</v>
      </c>
      <c r="L8" s="142"/>
      <c r="M8" s="142">
        <v>50</v>
      </c>
      <c r="N8" s="142"/>
      <c r="O8" s="142">
        <v>50</v>
      </c>
      <c r="P8" s="142" t="s">
        <v>425</v>
      </c>
      <c r="Q8" s="142" t="s">
        <v>426</v>
      </c>
    </row>
    <row r="9" spans="1:17" ht="79.5" customHeight="1">
      <c r="A9" s="381"/>
      <c r="B9" s="380"/>
      <c r="C9" s="249" t="s">
        <v>286</v>
      </c>
      <c r="D9" s="142"/>
      <c r="E9" s="142"/>
      <c r="F9" s="142"/>
      <c r="G9" s="142"/>
      <c r="H9" s="143"/>
      <c r="I9" s="142" t="s">
        <v>427</v>
      </c>
      <c r="J9" s="142">
        <v>20</v>
      </c>
      <c r="K9" s="297">
        <v>0.5</v>
      </c>
      <c r="L9" s="142"/>
      <c r="M9" s="142">
        <v>50</v>
      </c>
      <c r="N9" s="142"/>
      <c r="O9" s="142">
        <v>50</v>
      </c>
      <c r="P9" s="142" t="s">
        <v>425</v>
      </c>
      <c r="Q9" s="142" t="s">
        <v>426</v>
      </c>
    </row>
    <row r="10" spans="1:17" ht="315">
      <c r="A10" s="381"/>
      <c r="B10" s="206" t="s">
        <v>150</v>
      </c>
      <c r="C10" s="245" t="s">
        <v>282</v>
      </c>
      <c r="D10" s="142"/>
      <c r="E10" s="142"/>
      <c r="F10" s="142"/>
      <c r="G10" s="142"/>
      <c r="H10" s="146"/>
      <c r="I10" s="526" t="s">
        <v>573</v>
      </c>
      <c r="J10" s="526" t="s">
        <v>570</v>
      </c>
      <c r="K10" s="527">
        <v>100</v>
      </c>
      <c r="L10" s="527">
        <v>25</v>
      </c>
      <c r="M10" s="527">
        <v>25</v>
      </c>
      <c r="N10" s="527">
        <v>25</v>
      </c>
      <c r="O10" s="527">
        <v>25</v>
      </c>
      <c r="P10" s="526" t="s">
        <v>571</v>
      </c>
      <c r="Q10" s="526" t="s">
        <v>572</v>
      </c>
    </row>
    <row r="11" spans="1:17" ht="47.25" customHeight="1">
      <c r="A11" s="381"/>
      <c r="B11" s="145" t="s">
        <v>235</v>
      </c>
      <c r="C11" s="144" t="s">
        <v>280</v>
      </c>
      <c r="D11" s="142"/>
      <c r="E11" s="142"/>
      <c r="F11" s="142"/>
      <c r="G11" s="142"/>
      <c r="H11" s="143"/>
      <c r="I11" s="142" t="s">
        <v>428</v>
      </c>
      <c r="J11" s="142">
        <v>2</v>
      </c>
      <c r="K11" s="142">
        <v>100</v>
      </c>
      <c r="L11" s="142"/>
      <c r="M11" s="142">
        <v>50</v>
      </c>
      <c r="N11" s="142"/>
      <c r="O11" s="142">
        <v>50</v>
      </c>
      <c r="P11" s="142" t="s">
        <v>429</v>
      </c>
      <c r="Q11" s="142" t="s">
        <v>426</v>
      </c>
    </row>
    <row r="12" spans="1:17" ht="45.75" customHeight="1">
      <c r="A12" s="381"/>
      <c r="B12" s="145" t="s">
        <v>234</v>
      </c>
      <c r="C12" s="144" t="s">
        <v>281</v>
      </c>
      <c r="D12" s="142"/>
      <c r="E12" s="142"/>
      <c r="F12" s="142"/>
      <c r="G12" s="142"/>
      <c r="H12" s="143"/>
      <c r="I12" s="142" t="s">
        <v>430</v>
      </c>
      <c r="J12" s="142">
        <v>15</v>
      </c>
      <c r="K12" s="142">
        <v>100</v>
      </c>
      <c r="L12" s="142"/>
      <c r="M12" s="142"/>
      <c r="N12" s="142"/>
      <c r="O12" s="142">
        <v>100</v>
      </c>
      <c r="P12" s="142" t="s">
        <v>431</v>
      </c>
      <c r="Q12" s="142" t="s">
        <v>426</v>
      </c>
    </row>
    <row r="13" spans="1:17" ht="110.25" customHeight="1">
      <c r="A13" s="381"/>
      <c r="B13" s="206" t="s">
        <v>149</v>
      </c>
      <c r="C13" s="207" t="s">
        <v>287</v>
      </c>
      <c r="D13" s="142"/>
      <c r="E13" s="142"/>
      <c r="F13" s="142"/>
      <c r="G13" s="142"/>
      <c r="H13" s="143"/>
      <c r="I13" s="142" t="s">
        <v>432</v>
      </c>
      <c r="J13" s="142"/>
      <c r="K13" s="142" t="s">
        <v>433</v>
      </c>
      <c r="L13" s="142"/>
      <c r="M13" s="142"/>
      <c r="N13" s="142"/>
      <c r="O13" s="297">
        <v>1</v>
      </c>
      <c r="P13" s="142" t="s">
        <v>434</v>
      </c>
      <c r="Q13" s="142" t="s">
        <v>426</v>
      </c>
    </row>
    <row r="14" spans="1:17" s="211" customFormat="1" ht="45">
      <c r="A14" s="381"/>
      <c r="B14" s="206" t="s">
        <v>283</v>
      </c>
      <c r="C14" s="207" t="s">
        <v>241</v>
      </c>
      <c r="D14" s="208"/>
      <c r="E14" s="208"/>
      <c r="F14" s="208"/>
      <c r="G14" s="208"/>
      <c r="H14" s="209"/>
      <c r="I14" s="208" t="s">
        <v>435</v>
      </c>
      <c r="J14" s="208"/>
      <c r="K14" s="210" t="s">
        <v>436</v>
      </c>
      <c r="L14" s="208"/>
      <c r="M14" s="208"/>
      <c r="N14" s="208"/>
      <c r="O14" s="208">
        <v>100</v>
      </c>
      <c r="P14" s="208" t="s">
        <v>437</v>
      </c>
      <c r="Q14" s="208" t="s">
        <v>438</v>
      </c>
    </row>
    <row r="15" spans="1:17" s="211" customFormat="1" ht="30">
      <c r="A15" s="381"/>
      <c r="B15" s="206" t="s">
        <v>289</v>
      </c>
      <c r="C15" s="207" t="s">
        <v>288</v>
      </c>
      <c r="D15" s="208"/>
      <c r="E15" s="208"/>
      <c r="F15" s="208"/>
      <c r="G15" s="208"/>
      <c r="H15" s="209"/>
      <c r="I15" s="208" t="s">
        <v>439</v>
      </c>
      <c r="J15" s="208"/>
      <c r="K15" s="210"/>
      <c r="L15" s="208"/>
      <c r="M15" s="208"/>
      <c r="N15" s="208"/>
      <c r="O15" s="208"/>
      <c r="P15" s="208" t="s">
        <v>440</v>
      </c>
      <c r="Q15" s="142" t="s">
        <v>426</v>
      </c>
    </row>
    <row r="16" spans="1:17" ht="47.25">
      <c r="A16" s="381"/>
      <c r="B16" s="133" t="s">
        <v>148</v>
      </c>
      <c r="C16" s="103" t="s">
        <v>381</v>
      </c>
      <c r="D16" s="142"/>
      <c r="E16" s="142"/>
      <c r="F16" s="142"/>
      <c r="G16" s="142"/>
      <c r="H16" s="143"/>
      <c r="I16" s="142"/>
      <c r="J16" s="142"/>
      <c r="K16" s="142"/>
      <c r="L16" s="142"/>
      <c r="M16" s="142"/>
      <c r="N16" s="142"/>
      <c r="O16" s="142"/>
      <c r="P16" s="142"/>
      <c r="Q16" s="142"/>
    </row>
    <row r="17" spans="1:17" ht="60">
      <c r="A17" s="381"/>
      <c r="B17" s="144" t="s">
        <v>242</v>
      </c>
      <c r="C17" s="144" t="s">
        <v>285</v>
      </c>
      <c r="D17" s="142"/>
      <c r="E17" s="142"/>
      <c r="F17" s="142"/>
      <c r="G17" s="142"/>
      <c r="H17" s="143"/>
      <c r="I17" s="142" t="s">
        <v>441</v>
      </c>
      <c r="J17" s="142">
        <v>5</v>
      </c>
      <c r="K17" s="142">
        <v>100</v>
      </c>
      <c r="L17" s="142"/>
      <c r="M17" s="142"/>
      <c r="N17" s="142"/>
      <c r="O17" s="142">
        <v>100</v>
      </c>
      <c r="P17" s="142" t="s">
        <v>442</v>
      </c>
      <c r="Q17" s="142" t="s">
        <v>443</v>
      </c>
    </row>
    <row r="18" spans="1:17">
      <c r="B18" s="317" t="s">
        <v>132</v>
      </c>
      <c r="C18" s="315" t="s">
        <v>61</v>
      </c>
      <c r="D18" s="315" t="s">
        <v>60</v>
      </c>
      <c r="E18" s="319" t="s">
        <v>133</v>
      </c>
      <c r="F18" s="319"/>
      <c r="G18" s="319"/>
      <c r="H18" s="319"/>
      <c r="I18" s="320" t="s">
        <v>178</v>
      </c>
    </row>
    <row r="19" spans="1:17">
      <c r="B19" s="318"/>
      <c r="C19" s="316"/>
      <c r="D19" s="316"/>
      <c r="E19" s="109" t="s">
        <v>134</v>
      </c>
      <c r="F19" s="109" t="s">
        <v>135</v>
      </c>
      <c r="G19" s="109" t="s">
        <v>136</v>
      </c>
      <c r="H19" s="109" t="s">
        <v>137</v>
      </c>
      <c r="I19" s="320"/>
    </row>
    <row r="20" spans="1:17">
      <c r="B20" s="187" t="s">
        <v>444</v>
      </c>
      <c r="C20" s="102" t="s">
        <v>445</v>
      </c>
      <c r="D20" s="102" t="s">
        <v>446</v>
      </c>
      <c r="E20" s="185"/>
      <c r="F20" s="185">
        <v>1</v>
      </c>
      <c r="G20" s="185"/>
      <c r="H20" s="185"/>
      <c r="I20" s="186">
        <f>SUM(E20:H20)</f>
        <v>1</v>
      </c>
    </row>
    <row r="21" spans="1:17">
      <c r="B21" s="187">
        <f>'Valoración_Riesgo '!M27</f>
        <v>0</v>
      </c>
      <c r="C21" s="102"/>
      <c r="D21" s="102"/>
      <c r="E21" s="185"/>
      <c r="F21" s="185"/>
      <c r="G21" s="185"/>
      <c r="H21" s="185"/>
      <c r="I21" s="186">
        <f>SUM(E21:H21)</f>
        <v>0</v>
      </c>
    </row>
    <row r="22" spans="1:17">
      <c r="B22" s="187">
        <f>'Valoración_Riesgo '!M28</f>
        <v>0</v>
      </c>
      <c r="C22" s="102"/>
      <c r="D22" s="102"/>
      <c r="E22" s="185"/>
      <c r="F22" s="185"/>
      <c r="G22" s="185"/>
      <c r="H22" s="185"/>
      <c r="I22" s="186">
        <f>SUM(E22:H22)</f>
        <v>0</v>
      </c>
    </row>
    <row r="23" spans="1:17" ht="37.5">
      <c r="H23" s="286" t="s">
        <v>353</v>
      </c>
    </row>
    <row r="24" spans="1:17" ht="55.5" customHeight="1">
      <c r="H24" s="287"/>
    </row>
    <row r="25" spans="1:17">
      <c r="C25" s="261"/>
      <c r="D25" s="139" t="s">
        <v>284</v>
      </c>
    </row>
  </sheetData>
  <mergeCells count="29">
    <mergeCell ref="A7:A17"/>
    <mergeCell ref="A1:K1"/>
    <mergeCell ref="A4:A6"/>
    <mergeCell ref="B4:B6"/>
    <mergeCell ref="C4:C6"/>
    <mergeCell ref="A2:B2"/>
    <mergeCell ref="A3:B3"/>
    <mergeCell ref="D4:D6"/>
    <mergeCell ref="E4:F4"/>
    <mergeCell ref="E5:E6"/>
    <mergeCell ref="H4:H6"/>
    <mergeCell ref="I4:I6"/>
    <mergeCell ref="J4:K4"/>
    <mergeCell ref="P4:P6"/>
    <mergeCell ref="Q4:Q6"/>
    <mergeCell ref="N5:N6"/>
    <mergeCell ref="O5:O6"/>
    <mergeCell ref="B18:B19"/>
    <mergeCell ref="C18:C19"/>
    <mergeCell ref="D18:D19"/>
    <mergeCell ref="E18:H18"/>
    <mergeCell ref="I18:I19"/>
    <mergeCell ref="B8:B9"/>
    <mergeCell ref="F5:F6"/>
    <mergeCell ref="J5:J6"/>
    <mergeCell ref="K5:K6"/>
    <mergeCell ref="L5:L6"/>
    <mergeCell ref="M5:M6"/>
    <mergeCell ref="G4:G6"/>
  </mergeCells>
  <pageMargins left="0.7" right="0.7" top="0.75" bottom="0.75" header="0.3" footer="0.3"/>
  <pageSetup orientation="portrait" horizontalDpi="4294967293" r:id="rId1"/>
  <legacyDrawing r:id="rId2"/>
</worksheet>
</file>

<file path=xl/worksheets/sheet6.xml><?xml version="1.0" encoding="utf-8"?>
<worksheet xmlns="http://schemas.openxmlformats.org/spreadsheetml/2006/main" xmlns:r="http://schemas.openxmlformats.org/officeDocument/2006/relationships">
  <dimension ref="A1:Q65536"/>
  <sheetViews>
    <sheetView showGridLines="0" topLeftCell="F12" zoomScale="70" zoomScaleNormal="70" workbookViewId="0">
      <selection activeCell="Q19" sqref="Q19"/>
    </sheetView>
  </sheetViews>
  <sheetFormatPr baseColWidth="10" defaultRowHeight="15"/>
  <cols>
    <col min="1" max="1" width="28.85546875" style="139" customWidth="1"/>
    <col min="2" max="2" width="34.140625" style="139" customWidth="1"/>
    <col min="3" max="3" width="20.7109375" style="139" customWidth="1"/>
    <col min="4" max="4" width="13.7109375" style="139" bestFit="1" customWidth="1"/>
    <col min="5" max="5" width="15.140625" style="139" bestFit="1" customWidth="1"/>
    <col min="6" max="6" width="13.7109375" style="139" bestFit="1" customWidth="1"/>
    <col min="7" max="7" width="15.140625" style="139" bestFit="1" customWidth="1"/>
    <col min="8" max="8" width="34.140625" style="140" customWidth="1"/>
    <col min="9" max="9" width="15.140625" style="139" bestFit="1" customWidth="1"/>
    <col min="10" max="10" width="16.140625" style="139" customWidth="1"/>
    <col min="11" max="11" width="15.140625" style="139" customWidth="1"/>
    <col min="12" max="12" width="17.140625" style="139" customWidth="1"/>
    <col min="13" max="15" width="11.42578125" style="139"/>
    <col min="16" max="16" width="15.5703125" style="139" customWidth="1"/>
    <col min="17" max="16384" width="11.42578125" style="139"/>
  </cols>
  <sheetData>
    <row r="1" spans="1:17" ht="21">
      <c r="A1" s="347" t="s">
        <v>126</v>
      </c>
      <c r="B1" s="348"/>
      <c r="C1" s="348"/>
      <c r="D1" s="348"/>
      <c r="E1" s="348"/>
      <c r="F1" s="348"/>
      <c r="G1" s="348"/>
      <c r="H1" s="348"/>
      <c r="I1" s="348"/>
      <c r="J1" s="348"/>
      <c r="K1" s="348"/>
    </row>
    <row r="2" spans="1:17" s="107" customFormat="1" ht="39" customHeight="1">
      <c r="A2" s="382" t="str">
        <f>Serv.Salud!A2</f>
        <v>Herramienta número 3: Programación para el Nivel Local</v>
      </c>
      <c r="B2" s="383"/>
      <c r="C2" s="273"/>
      <c r="D2" s="273"/>
      <c r="E2" s="273"/>
      <c r="F2" s="273"/>
      <c r="G2" s="273"/>
      <c r="H2" s="273"/>
    </row>
    <row r="3" spans="1:17" s="107" customFormat="1" ht="48" customHeight="1">
      <c r="A3" s="335" t="s">
        <v>351</v>
      </c>
      <c r="B3" s="335"/>
      <c r="C3" s="98"/>
      <c r="D3" s="98"/>
      <c r="E3" s="98"/>
      <c r="F3" s="98"/>
      <c r="G3" s="98"/>
      <c r="H3" s="278">
        <f>SUM(H7:H17,H24)</f>
        <v>0</v>
      </c>
    </row>
    <row r="4" spans="1:17" s="107" customFormat="1" ht="31.5" customHeight="1">
      <c r="A4" s="349" t="s">
        <v>210</v>
      </c>
      <c r="B4" s="336" t="s">
        <v>209</v>
      </c>
      <c r="C4" s="336" t="s">
        <v>208</v>
      </c>
      <c r="D4" s="355" t="s">
        <v>221</v>
      </c>
      <c r="E4" s="365" t="s">
        <v>206</v>
      </c>
      <c r="F4" s="366"/>
      <c r="G4" s="355" t="s">
        <v>205</v>
      </c>
      <c r="H4" s="352" t="s">
        <v>335</v>
      </c>
      <c r="I4" s="331" t="s">
        <v>333</v>
      </c>
      <c r="J4" s="345" t="s">
        <v>334</v>
      </c>
      <c r="K4" s="346"/>
      <c r="L4" s="274" t="s">
        <v>345</v>
      </c>
      <c r="M4" s="274" t="s">
        <v>346</v>
      </c>
      <c r="N4" s="274" t="s">
        <v>347</v>
      </c>
      <c r="O4" s="272" t="s">
        <v>348</v>
      </c>
      <c r="P4" s="323" t="s">
        <v>349</v>
      </c>
      <c r="Q4" s="323" t="s">
        <v>350</v>
      </c>
    </row>
    <row r="5" spans="1:17" s="107" customFormat="1" ht="31.5" customHeight="1">
      <c r="A5" s="350"/>
      <c r="B5" s="337"/>
      <c r="C5" s="337"/>
      <c r="D5" s="356"/>
      <c r="E5" s="339" t="s">
        <v>127</v>
      </c>
      <c r="F5" s="339" t="s">
        <v>128</v>
      </c>
      <c r="G5" s="356"/>
      <c r="H5" s="353"/>
      <c r="I5" s="332"/>
      <c r="J5" s="371" t="s">
        <v>204</v>
      </c>
      <c r="K5" s="371" t="s">
        <v>128</v>
      </c>
      <c r="L5" s="341" t="s">
        <v>128</v>
      </c>
      <c r="M5" s="341" t="s">
        <v>128</v>
      </c>
      <c r="N5" s="341" t="s">
        <v>128</v>
      </c>
      <c r="O5" s="341" t="s">
        <v>128</v>
      </c>
      <c r="P5" s="324"/>
      <c r="Q5" s="324"/>
    </row>
    <row r="6" spans="1:17" s="107" customFormat="1" ht="31.5" customHeight="1">
      <c r="A6" s="351"/>
      <c r="B6" s="338"/>
      <c r="C6" s="338"/>
      <c r="D6" s="357"/>
      <c r="E6" s="340"/>
      <c r="F6" s="340" t="s">
        <v>129</v>
      </c>
      <c r="G6" s="357"/>
      <c r="H6" s="354"/>
      <c r="I6" s="333"/>
      <c r="J6" s="372"/>
      <c r="K6" s="372"/>
      <c r="L6" s="333"/>
      <c r="M6" s="344"/>
      <c r="N6" s="333"/>
      <c r="O6" s="333"/>
      <c r="P6" s="325"/>
      <c r="Q6" s="325"/>
    </row>
    <row r="7" spans="1:17" s="150" customFormat="1" ht="60.75" customHeight="1">
      <c r="A7" s="367" t="s">
        <v>339</v>
      </c>
      <c r="B7" s="247" t="s">
        <v>292</v>
      </c>
      <c r="C7" s="158" t="s">
        <v>159</v>
      </c>
      <c r="D7" s="157"/>
      <c r="E7" s="157"/>
      <c r="F7" s="157"/>
      <c r="G7" s="157"/>
      <c r="H7" s="152"/>
      <c r="I7" s="151" t="s">
        <v>450</v>
      </c>
      <c r="J7" s="151">
        <v>1</v>
      </c>
      <c r="K7" s="151">
        <v>100</v>
      </c>
      <c r="L7" s="151"/>
      <c r="M7" s="151"/>
      <c r="N7" s="151"/>
      <c r="O7" s="151">
        <v>100</v>
      </c>
      <c r="P7" s="151" t="s">
        <v>451</v>
      </c>
      <c r="Q7" s="151" t="s">
        <v>452</v>
      </c>
    </row>
    <row r="8" spans="1:17" s="150" customFormat="1" ht="75">
      <c r="A8" s="367"/>
      <c r="B8" s="133" t="s">
        <v>382</v>
      </c>
      <c r="C8" s="144" t="s">
        <v>293</v>
      </c>
      <c r="D8" s="156"/>
      <c r="E8" s="144"/>
      <c r="F8" s="144"/>
      <c r="G8" s="155"/>
      <c r="H8" s="152"/>
      <c r="I8" s="151" t="s">
        <v>453</v>
      </c>
      <c r="J8" s="152">
        <v>1</v>
      </c>
      <c r="K8" s="151">
        <v>100</v>
      </c>
      <c r="L8" s="151"/>
      <c r="M8" s="151"/>
      <c r="N8" s="151"/>
      <c r="O8" s="151">
        <v>100</v>
      </c>
      <c r="P8" s="151" t="s">
        <v>454</v>
      </c>
      <c r="Q8" s="151" t="s">
        <v>452</v>
      </c>
    </row>
    <row r="9" spans="1:17" s="150" customFormat="1" ht="92.25" customHeight="1">
      <c r="A9" s="367"/>
      <c r="B9" s="384" t="s">
        <v>158</v>
      </c>
      <c r="C9" s="207" t="s">
        <v>383</v>
      </c>
      <c r="D9" s="156"/>
      <c r="E9" s="144"/>
      <c r="F9" s="144"/>
      <c r="G9" s="155"/>
      <c r="H9" s="152"/>
      <c r="I9" s="151" t="s">
        <v>387</v>
      </c>
      <c r="J9" s="152"/>
      <c r="K9" s="151"/>
      <c r="L9" s="151"/>
      <c r="M9" s="151"/>
      <c r="N9" s="151"/>
      <c r="O9" s="151"/>
      <c r="P9" s="151"/>
      <c r="Q9" s="151"/>
    </row>
    <row r="10" spans="1:17" s="150" customFormat="1" ht="83.25" customHeight="1">
      <c r="A10" s="367"/>
      <c r="B10" s="386"/>
      <c r="C10" s="212" t="s">
        <v>243</v>
      </c>
      <c r="D10" s="144"/>
      <c r="E10" s="144"/>
      <c r="F10" s="144"/>
      <c r="G10" s="155"/>
      <c r="H10" s="152"/>
      <c r="I10" s="151" t="s">
        <v>455</v>
      </c>
      <c r="J10" s="152">
        <v>1</v>
      </c>
      <c r="K10" s="151">
        <v>100</v>
      </c>
      <c r="L10" s="151"/>
      <c r="M10" s="151"/>
      <c r="N10" s="151"/>
      <c r="O10" s="151">
        <v>100</v>
      </c>
      <c r="P10" s="151" t="s">
        <v>456</v>
      </c>
      <c r="Q10" s="151" t="s">
        <v>452</v>
      </c>
    </row>
    <row r="11" spans="1:17" s="150" customFormat="1" ht="71.25" customHeight="1">
      <c r="A11" s="367"/>
      <c r="B11" s="384" t="s">
        <v>157</v>
      </c>
      <c r="C11" s="207" t="s">
        <v>244</v>
      </c>
      <c r="D11" s="144"/>
      <c r="E11" s="115"/>
      <c r="F11" s="115"/>
      <c r="G11" s="155"/>
      <c r="H11" s="152"/>
      <c r="I11" s="151" t="s">
        <v>457</v>
      </c>
      <c r="J11" s="152">
        <v>1</v>
      </c>
      <c r="K11" s="151">
        <v>100</v>
      </c>
      <c r="L11" s="151"/>
      <c r="M11" s="151"/>
      <c r="N11" s="151"/>
      <c r="O11" s="151">
        <v>100</v>
      </c>
      <c r="P11" s="151" t="s">
        <v>458</v>
      </c>
      <c r="Q11" s="151" t="s">
        <v>452</v>
      </c>
    </row>
    <row r="12" spans="1:17" s="150" customFormat="1" ht="58.5" customHeight="1">
      <c r="A12" s="367"/>
      <c r="B12" s="386"/>
      <c r="C12" s="207" t="s">
        <v>245</v>
      </c>
      <c r="D12" s="144"/>
      <c r="E12" s="115"/>
      <c r="F12" s="115"/>
      <c r="G12" s="155"/>
      <c r="H12" s="152"/>
      <c r="I12" s="151" t="s">
        <v>459</v>
      </c>
      <c r="J12" s="152">
        <v>2</v>
      </c>
      <c r="K12" s="151">
        <v>100</v>
      </c>
      <c r="L12" s="151"/>
      <c r="M12" s="151">
        <v>50</v>
      </c>
      <c r="N12" s="151"/>
      <c r="O12" s="151">
        <v>50</v>
      </c>
      <c r="P12" s="151" t="s">
        <v>460</v>
      </c>
      <c r="Q12" s="151" t="s">
        <v>452</v>
      </c>
    </row>
    <row r="13" spans="1:17" s="150" customFormat="1" ht="61.5" customHeight="1">
      <c r="A13" s="367"/>
      <c r="B13" s="294" t="s">
        <v>156</v>
      </c>
      <c r="C13" s="213" t="s">
        <v>385</v>
      </c>
      <c r="D13" s="151"/>
      <c r="E13" s="144"/>
      <c r="F13" s="144"/>
      <c r="G13" s="155"/>
      <c r="H13" s="152"/>
      <c r="I13" s="151" t="s">
        <v>461</v>
      </c>
      <c r="J13" s="152">
        <v>2</v>
      </c>
      <c r="K13" s="151">
        <v>100</v>
      </c>
      <c r="L13" s="151"/>
      <c r="M13" s="151">
        <v>50</v>
      </c>
      <c r="N13" s="151"/>
      <c r="O13" s="151">
        <v>50</v>
      </c>
      <c r="P13" s="151" t="s">
        <v>462</v>
      </c>
      <c r="Q13" s="151" t="s">
        <v>452</v>
      </c>
    </row>
    <row r="14" spans="1:17" s="150" customFormat="1" ht="90">
      <c r="A14" s="367"/>
      <c r="B14" s="384" t="s">
        <v>155</v>
      </c>
      <c r="C14" s="207" t="s">
        <v>154</v>
      </c>
      <c r="D14" s="154"/>
      <c r="E14" s="144"/>
      <c r="F14" s="144"/>
      <c r="G14" s="153"/>
      <c r="H14" s="152"/>
      <c r="I14" s="151" t="s">
        <v>463</v>
      </c>
      <c r="J14" s="152">
        <v>2</v>
      </c>
      <c r="K14" s="151">
        <v>100</v>
      </c>
      <c r="L14" s="151"/>
      <c r="M14" s="151">
        <v>50</v>
      </c>
      <c r="N14" s="151"/>
      <c r="O14" s="151">
        <v>50</v>
      </c>
      <c r="P14" s="151" t="s">
        <v>464</v>
      </c>
      <c r="Q14" s="151" t="s">
        <v>452</v>
      </c>
    </row>
    <row r="15" spans="1:17" s="150" customFormat="1" ht="75">
      <c r="A15" s="367"/>
      <c r="B15" s="385"/>
      <c r="C15" s="207" t="s">
        <v>291</v>
      </c>
      <c r="D15" s="154"/>
      <c r="E15" s="144"/>
      <c r="F15" s="144"/>
      <c r="G15" s="153"/>
      <c r="H15" s="152"/>
      <c r="I15" s="151" t="s">
        <v>465</v>
      </c>
      <c r="J15" s="152">
        <v>2</v>
      </c>
      <c r="K15" s="151">
        <v>100</v>
      </c>
      <c r="L15" s="151"/>
      <c r="M15" s="151">
        <v>50</v>
      </c>
      <c r="N15" s="151"/>
      <c r="O15" s="151">
        <v>50</v>
      </c>
      <c r="P15" s="151" t="s">
        <v>464</v>
      </c>
      <c r="Q15" s="151" t="s">
        <v>452</v>
      </c>
    </row>
    <row r="16" spans="1:17" s="150" customFormat="1" ht="75">
      <c r="A16" s="367"/>
      <c r="B16" s="386"/>
      <c r="C16" s="144" t="s">
        <v>290</v>
      </c>
      <c r="D16" s="154"/>
      <c r="E16" s="144"/>
      <c r="F16" s="144"/>
      <c r="G16" s="153"/>
      <c r="H16" s="152"/>
      <c r="I16" s="151" t="s">
        <v>466</v>
      </c>
      <c r="J16" s="152">
        <v>1</v>
      </c>
      <c r="K16" s="151">
        <v>100</v>
      </c>
      <c r="L16" s="151"/>
      <c r="M16" s="151"/>
      <c r="N16" s="151"/>
      <c r="O16" s="151">
        <v>100</v>
      </c>
      <c r="P16" s="151" t="s">
        <v>467</v>
      </c>
      <c r="Q16" s="151" t="s">
        <v>452</v>
      </c>
    </row>
    <row r="17" spans="1:17" s="150" customFormat="1" ht="60">
      <c r="A17" s="367"/>
      <c r="B17" s="247" t="s">
        <v>153</v>
      </c>
      <c r="C17" s="144" t="s">
        <v>152</v>
      </c>
      <c r="D17" s="144"/>
      <c r="E17" s="144"/>
      <c r="F17" s="144"/>
      <c r="G17" s="153"/>
      <c r="H17" s="152"/>
      <c r="I17" s="151" t="s">
        <v>468</v>
      </c>
      <c r="J17" s="152">
        <v>2</v>
      </c>
      <c r="K17" s="151">
        <v>100</v>
      </c>
      <c r="L17" s="151"/>
      <c r="M17" s="151"/>
      <c r="N17" s="151"/>
      <c r="O17" s="151">
        <v>100</v>
      </c>
      <c r="P17" s="151" t="s">
        <v>469</v>
      </c>
      <c r="Q17" s="151" t="s">
        <v>452</v>
      </c>
    </row>
    <row r="18" spans="1:17" ht="21.75" customHeight="1">
      <c r="B18" s="317" t="s">
        <v>132</v>
      </c>
      <c r="C18" s="315" t="s">
        <v>61</v>
      </c>
      <c r="D18" s="315" t="s">
        <v>60</v>
      </c>
      <c r="E18" s="319" t="s">
        <v>133</v>
      </c>
      <c r="F18" s="319"/>
      <c r="G18" s="319"/>
      <c r="H18" s="319"/>
      <c r="I18" s="320" t="s">
        <v>178</v>
      </c>
    </row>
    <row r="19" spans="1:17" ht="27" customHeight="1">
      <c r="B19" s="318"/>
      <c r="C19" s="316"/>
      <c r="D19" s="316"/>
      <c r="E19" s="109" t="s">
        <v>134</v>
      </c>
      <c r="F19" s="109" t="s">
        <v>135</v>
      </c>
      <c r="G19" s="109" t="s">
        <v>136</v>
      </c>
      <c r="H19" s="109" t="s">
        <v>137</v>
      </c>
      <c r="I19" s="320"/>
    </row>
    <row r="20" spans="1:17">
      <c r="B20" s="187" t="str">
        <f>'Valoración_Riesgo '!M30</f>
        <v>Solicitud de personal a niveles superiores</v>
      </c>
      <c r="C20" s="102" t="s">
        <v>473</v>
      </c>
      <c r="D20" s="102" t="s">
        <v>474</v>
      </c>
      <c r="E20" s="185"/>
      <c r="F20" s="185">
        <v>1</v>
      </c>
      <c r="G20" s="185"/>
      <c r="H20" s="185"/>
      <c r="I20" s="186">
        <f>SUM(E20:H20)</f>
        <v>1</v>
      </c>
    </row>
    <row r="21" spans="1:17">
      <c r="B21" s="187">
        <f>'Valoración_Riesgo '!M31</f>
        <v>0</v>
      </c>
      <c r="C21" s="102"/>
      <c r="D21" s="102"/>
      <c r="E21" s="185"/>
      <c r="F21" s="185"/>
      <c r="G21" s="185"/>
      <c r="H21" s="185"/>
      <c r="I21" s="186">
        <f>SUM(E21:H21)</f>
        <v>0</v>
      </c>
    </row>
    <row r="22" spans="1:17">
      <c r="B22" s="187">
        <f>'Valoración_Riesgo '!M32</f>
        <v>0</v>
      </c>
      <c r="C22" s="102"/>
      <c r="D22" s="102"/>
      <c r="E22" s="185"/>
      <c r="F22" s="185"/>
      <c r="G22" s="185"/>
      <c r="H22" s="185"/>
      <c r="I22" s="186">
        <f>SUM(E22:H22)</f>
        <v>0</v>
      </c>
    </row>
    <row r="23" spans="1:17" ht="37.5">
      <c r="H23" s="286" t="s">
        <v>353</v>
      </c>
    </row>
    <row r="24" spans="1:17" ht="62.25" customHeight="1">
      <c r="H24" s="287"/>
    </row>
    <row r="25" spans="1:17">
      <c r="B25" s="107"/>
    </row>
    <row r="26" spans="1:17">
      <c r="B26" s="107"/>
    </row>
    <row r="27" spans="1:17">
      <c r="B27" s="107"/>
    </row>
    <row r="65536" spans="17:17">
      <c r="Q65536" s="151" t="s">
        <v>452</v>
      </c>
    </row>
  </sheetData>
  <mergeCells count="31">
    <mergeCell ref="A7:A17"/>
    <mergeCell ref="B9:B10"/>
    <mergeCell ref="B11:B12"/>
    <mergeCell ref="H4:H6"/>
    <mergeCell ref="G4:G6"/>
    <mergeCell ref="B18:B19"/>
    <mergeCell ref="B14:B16"/>
    <mergeCell ref="E18:H18"/>
    <mergeCell ref="I18:I19"/>
    <mergeCell ref="C18:C19"/>
    <mergeCell ref="D18:D19"/>
    <mergeCell ref="A1:K1"/>
    <mergeCell ref="A4:A6"/>
    <mergeCell ref="B4:B6"/>
    <mergeCell ref="C4:C6"/>
    <mergeCell ref="A2:B2"/>
    <mergeCell ref="J4:K4"/>
    <mergeCell ref="A3:B3"/>
    <mergeCell ref="D4:D6"/>
    <mergeCell ref="E4:F4"/>
    <mergeCell ref="I4:I6"/>
    <mergeCell ref="P4:P6"/>
    <mergeCell ref="Q4:Q6"/>
    <mergeCell ref="E5:E6"/>
    <mergeCell ref="F5:F6"/>
    <mergeCell ref="J5:J6"/>
    <mergeCell ref="K5:K6"/>
    <mergeCell ref="L5:L6"/>
    <mergeCell ref="O5:O6"/>
    <mergeCell ref="M5:M6"/>
    <mergeCell ref="N5:N6"/>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dimension ref="A1:Q22"/>
  <sheetViews>
    <sheetView showGridLines="0" topLeftCell="C1" zoomScale="40" zoomScaleNormal="40" workbookViewId="0">
      <selection activeCell="I10" sqref="I10"/>
    </sheetView>
  </sheetViews>
  <sheetFormatPr baseColWidth="10" defaultRowHeight="15"/>
  <cols>
    <col min="1" max="1" width="31.7109375" style="139" customWidth="1"/>
    <col min="2" max="2" width="35.7109375" style="139" customWidth="1"/>
    <col min="3" max="3" width="20.7109375" style="139" customWidth="1"/>
    <col min="4" max="4" width="13.7109375" style="139" bestFit="1" customWidth="1"/>
    <col min="5" max="5" width="26.140625" style="139" bestFit="1" customWidth="1"/>
    <col min="6" max="6" width="13.7109375" style="139" bestFit="1" customWidth="1"/>
    <col min="7" max="7" width="30.42578125" style="139" customWidth="1"/>
    <col min="8" max="8" width="28" style="140" customWidth="1"/>
    <col min="9" max="9" width="53" style="139" customWidth="1"/>
    <col min="10" max="10" width="27.85546875" style="139" customWidth="1"/>
    <col min="11" max="11" width="20.5703125" style="139" customWidth="1"/>
    <col min="12" max="12" width="18.85546875" style="139" customWidth="1"/>
    <col min="13" max="13" width="9.5703125" style="139" customWidth="1"/>
    <col min="14" max="15" width="11.42578125" style="139"/>
    <col min="16" max="16" width="30.42578125" style="139" customWidth="1"/>
    <col min="17" max="17" width="35.28515625" style="139" customWidth="1"/>
    <col min="18" max="16384" width="11.42578125" style="139"/>
  </cols>
  <sheetData>
    <row r="1" spans="1:17" ht="21">
      <c r="A1" s="347" t="s">
        <v>126</v>
      </c>
      <c r="B1" s="348"/>
      <c r="C1" s="348"/>
      <c r="D1" s="348"/>
      <c r="E1" s="348"/>
      <c r="F1" s="348"/>
      <c r="G1" s="348"/>
      <c r="H1" s="348"/>
      <c r="I1" s="348"/>
      <c r="J1" s="348"/>
      <c r="K1" s="348"/>
    </row>
    <row r="2" spans="1:17" s="107" customFormat="1" ht="39" customHeight="1">
      <c r="A2" s="382" t="str">
        <f>Serv.Salud!A2</f>
        <v>Herramienta número 3: Programación para el Nivel Local</v>
      </c>
      <c r="B2" s="383"/>
      <c r="C2" s="273"/>
      <c r="D2" s="273"/>
      <c r="E2" s="273"/>
      <c r="F2" s="273"/>
      <c r="G2" s="273"/>
      <c r="H2" s="273"/>
    </row>
    <row r="3" spans="1:17" s="107" customFormat="1" ht="48" customHeight="1">
      <c r="A3" s="335" t="s">
        <v>351</v>
      </c>
      <c r="B3" s="335"/>
      <c r="C3" s="98"/>
      <c r="D3" s="98"/>
      <c r="E3" s="98"/>
      <c r="F3" s="98"/>
      <c r="G3" s="98"/>
      <c r="H3" s="278">
        <f>SUM(H7:H15,H22)</f>
        <v>0</v>
      </c>
    </row>
    <row r="4" spans="1:17" s="107" customFormat="1" ht="31.5" customHeight="1">
      <c r="A4" s="349" t="s">
        <v>210</v>
      </c>
      <c r="B4" s="336" t="s">
        <v>209</v>
      </c>
      <c r="C4" s="336" t="s">
        <v>208</v>
      </c>
      <c r="D4" s="355" t="s">
        <v>221</v>
      </c>
      <c r="E4" s="365" t="s">
        <v>206</v>
      </c>
      <c r="F4" s="366"/>
      <c r="G4" s="355" t="s">
        <v>205</v>
      </c>
      <c r="H4" s="352" t="s">
        <v>335</v>
      </c>
      <c r="I4" s="331" t="s">
        <v>333</v>
      </c>
      <c r="J4" s="345" t="s">
        <v>334</v>
      </c>
      <c r="K4" s="346"/>
      <c r="L4" s="274" t="s">
        <v>345</v>
      </c>
      <c r="M4" s="274" t="s">
        <v>346</v>
      </c>
      <c r="N4" s="274" t="s">
        <v>347</v>
      </c>
      <c r="O4" s="272" t="s">
        <v>348</v>
      </c>
      <c r="P4" s="323" t="s">
        <v>349</v>
      </c>
      <c r="Q4" s="323" t="s">
        <v>350</v>
      </c>
    </row>
    <row r="5" spans="1:17" s="107" customFormat="1" ht="31.5" customHeight="1">
      <c r="A5" s="350"/>
      <c r="B5" s="337"/>
      <c r="C5" s="337"/>
      <c r="D5" s="356"/>
      <c r="E5" s="339" t="s">
        <v>127</v>
      </c>
      <c r="F5" s="339" t="s">
        <v>128</v>
      </c>
      <c r="G5" s="356"/>
      <c r="H5" s="353"/>
      <c r="I5" s="332"/>
      <c r="J5" s="371" t="s">
        <v>204</v>
      </c>
      <c r="K5" s="371" t="s">
        <v>128</v>
      </c>
      <c r="L5" s="341" t="s">
        <v>128</v>
      </c>
      <c r="M5" s="341" t="s">
        <v>128</v>
      </c>
      <c r="N5" s="341" t="s">
        <v>128</v>
      </c>
      <c r="O5" s="341" t="s">
        <v>128</v>
      </c>
      <c r="P5" s="324"/>
      <c r="Q5" s="324"/>
    </row>
    <row r="6" spans="1:17" s="107" customFormat="1" ht="31.5" customHeight="1">
      <c r="A6" s="351"/>
      <c r="B6" s="338"/>
      <c r="C6" s="338"/>
      <c r="D6" s="357"/>
      <c r="E6" s="340"/>
      <c r="F6" s="340" t="s">
        <v>129</v>
      </c>
      <c r="G6" s="357"/>
      <c r="H6" s="354"/>
      <c r="I6" s="333"/>
      <c r="J6" s="372"/>
      <c r="K6" s="372"/>
      <c r="L6" s="333"/>
      <c r="M6" s="344"/>
      <c r="N6" s="333"/>
      <c r="O6" s="333"/>
      <c r="P6" s="325"/>
      <c r="Q6" s="325"/>
    </row>
    <row r="7" spans="1:17" ht="83.25" customHeight="1">
      <c r="A7" s="389" t="s">
        <v>341</v>
      </c>
      <c r="B7" s="199" t="s">
        <v>236</v>
      </c>
      <c r="C7" s="200" t="s">
        <v>151</v>
      </c>
      <c r="D7" s="196"/>
      <c r="E7" s="115"/>
      <c r="F7" s="100"/>
      <c r="G7" s="115"/>
      <c r="H7" s="126"/>
      <c r="I7" s="142" t="s">
        <v>387</v>
      </c>
      <c r="J7" s="142"/>
      <c r="K7" s="142"/>
      <c r="L7" s="142"/>
      <c r="M7" s="142"/>
      <c r="N7" s="142"/>
      <c r="O7" s="142"/>
      <c r="P7" s="142"/>
      <c r="Q7" s="142"/>
    </row>
    <row r="8" spans="1:17" ht="81.75" customHeight="1">
      <c r="A8" s="390"/>
      <c r="B8" s="387" t="s">
        <v>296</v>
      </c>
      <c r="C8" s="115" t="s">
        <v>246</v>
      </c>
      <c r="D8" s="100"/>
      <c r="E8" s="159"/>
      <c r="F8" s="100"/>
      <c r="G8" s="115"/>
      <c r="H8" s="126"/>
      <c r="I8" s="142" t="s">
        <v>387</v>
      </c>
      <c r="J8" s="142"/>
      <c r="K8" s="142"/>
      <c r="L8" s="142"/>
      <c r="M8" s="142"/>
      <c r="N8" s="142"/>
      <c r="O8" s="142"/>
      <c r="P8" s="142"/>
      <c r="Q8" s="142"/>
    </row>
    <row r="9" spans="1:17" ht="86.25" customHeight="1">
      <c r="A9" s="390"/>
      <c r="B9" s="392"/>
      <c r="C9" s="115" t="s">
        <v>294</v>
      </c>
      <c r="D9" s="100"/>
      <c r="E9" s="197"/>
      <c r="F9" s="100"/>
      <c r="G9" s="115"/>
      <c r="H9" s="126"/>
      <c r="I9" s="142" t="s">
        <v>475</v>
      </c>
      <c r="J9" s="142">
        <v>20</v>
      </c>
      <c r="K9" s="142">
        <v>100</v>
      </c>
      <c r="L9" s="142"/>
      <c r="M9" s="142"/>
      <c r="N9" s="142"/>
      <c r="O9" s="142">
        <v>100</v>
      </c>
      <c r="P9" s="142" t="s">
        <v>476</v>
      </c>
      <c r="Q9" s="142" t="s">
        <v>477</v>
      </c>
    </row>
    <row r="10" spans="1:17" ht="62.25" customHeight="1">
      <c r="A10" s="390"/>
      <c r="B10" s="392"/>
      <c r="C10" s="115" t="s">
        <v>162</v>
      </c>
      <c r="D10" s="118"/>
      <c r="E10" s="115"/>
      <c r="F10" s="100"/>
      <c r="G10" s="115"/>
      <c r="H10" s="126"/>
      <c r="I10" s="142" t="s">
        <v>478</v>
      </c>
      <c r="J10" s="142">
        <v>1</v>
      </c>
      <c r="K10" s="142">
        <v>100</v>
      </c>
      <c r="L10" s="142"/>
      <c r="M10" s="142"/>
      <c r="N10" s="142"/>
      <c r="O10" s="142">
        <v>100</v>
      </c>
      <c r="P10" s="142" t="s">
        <v>479</v>
      </c>
      <c r="Q10" s="142" t="s">
        <v>477</v>
      </c>
    </row>
    <row r="11" spans="1:17" ht="45">
      <c r="A11" s="390"/>
      <c r="B11" s="392"/>
      <c r="C11" s="115" t="s">
        <v>295</v>
      </c>
      <c r="D11" s="118"/>
      <c r="E11" s="115"/>
      <c r="F11" s="100"/>
      <c r="G11" s="115"/>
      <c r="H11" s="126"/>
      <c r="I11" s="142" t="s">
        <v>480</v>
      </c>
      <c r="J11" s="142">
        <v>1</v>
      </c>
      <c r="K11" s="142">
        <v>60</v>
      </c>
      <c r="L11" s="142"/>
      <c r="M11" s="142"/>
      <c r="N11" s="142"/>
      <c r="O11" s="142">
        <v>100</v>
      </c>
      <c r="P11" s="142" t="s">
        <v>481</v>
      </c>
      <c r="Q11" s="142" t="s">
        <v>477</v>
      </c>
    </row>
    <row r="12" spans="1:17" ht="105">
      <c r="A12" s="390"/>
      <c r="B12" s="392"/>
      <c r="C12" s="115" t="s">
        <v>247</v>
      </c>
      <c r="D12" s="118"/>
      <c r="E12" s="115"/>
      <c r="F12" s="100"/>
      <c r="G12" s="115"/>
      <c r="H12" s="126"/>
      <c r="I12" s="142" t="s">
        <v>387</v>
      </c>
      <c r="J12" s="142"/>
      <c r="K12" s="142"/>
      <c r="L12" s="142"/>
      <c r="M12" s="142"/>
      <c r="N12" s="142"/>
      <c r="O12" s="142"/>
      <c r="P12" s="142"/>
      <c r="Q12" s="142"/>
    </row>
    <row r="13" spans="1:17" ht="75">
      <c r="A13" s="390"/>
      <c r="B13" s="388"/>
      <c r="C13" s="115" t="s">
        <v>161</v>
      </c>
      <c r="D13" s="118"/>
      <c r="E13" s="115"/>
      <c r="F13" s="100"/>
      <c r="G13" s="115"/>
      <c r="H13" s="126"/>
      <c r="I13" s="142" t="s">
        <v>387</v>
      </c>
      <c r="J13" s="142"/>
      <c r="K13" s="142"/>
      <c r="L13" s="142"/>
      <c r="M13" s="142"/>
      <c r="N13" s="142"/>
      <c r="O13" s="142"/>
      <c r="P13" s="142"/>
      <c r="Q13" s="142"/>
    </row>
    <row r="14" spans="1:17" ht="45">
      <c r="A14" s="390"/>
      <c r="B14" s="387" t="s">
        <v>160</v>
      </c>
      <c r="C14" s="246" t="s">
        <v>266</v>
      </c>
      <c r="D14" s="100"/>
      <c r="E14" s="115"/>
      <c r="F14" s="100"/>
      <c r="G14" s="115"/>
      <c r="H14" s="126"/>
      <c r="I14" s="142" t="s">
        <v>387</v>
      </c>
      <c r="J14" s="142"/>
      <c r="K14" s="142"/>
      <c r="L14" s="142"/>
      <c r="M14" s="142"/>
      <c r="N14" s="142"/>
      <c r="O14" s="142"/>
      <c r="P14" s="142"/>
      <c r="Q14" s="142"/>
    </row>
    <row r="15" spans="1:17" ht="45">
      <c r="A15" s="391"/>
      <c r="B15" s="388"/>
      <c r="C15" s="115" t="s">
        <v>170</v>
      </c>
      <c r="D15" s="100"/>
      <c r="E15" s="115"/>
      <c r="F15" s="100"/>
      <c r="G15" s="115"/>
      <c r="H15" s="126"/>
      <c r="I15" s="142" t="s">
        <v>387</v>
      </c>
      <c r="J15" s="142"/>
      <c r="K15" s="142"/>
      <c r="L15" s="142"/>
      <c r="M15" s="142"/>
      <c r="N15" s="142"/>
      <c r="O15" s="142"/>
      <c r="P15" s="142"/>
      <c r="Q15" s="142"/>
    </row>
    <row r="16" spans="1:17">
      <c r="B16" s="317" t="s">
        <v>132</v>
      </c>
      <c r="C16" s="315" t="s">
        <v>61</v>
      </c>
      <c r="D16" s="315" t="s">
        <v>60</v>
      </c>
      <c r="E16" s="319" t="s">
        <v>133</v>
      </c>
      <c r="F16" s="319"/>
      <c r="G16" s="319"/>
      <c r="H16" s="319"/>
      <c r="I16" s="320" t="s">
        <v>178</v>
      </c>
    </row>
    <row r="17" spans="2:9">
      <c r="B17" s="318"/>
      <c r="C17" s="316"/>
      <c r="D17" s="316"/>
      <c r="E17" s="109" t="s">
        <v>134</v>
      </c>
      <c r="F17" s="109" t="s">
        <v>135</v>
      </c>
      <c r="G17" s="109" t="s">
        <v>136</v>
      </c>
      <c r="H17" s="109" t="s">
        <v>137</v>
      </c>
      <c r="I17" s="320"/>
    </row>
    <row r="18" spans="2:9">
      <c r="B18" s="187" t="str">
        <f>'Valoración_Riesgo '!M34</f>
        <v>Solicitud de recurso humano a niveles superiores</v>
      </c>
      <c r="C18" s="102" t="s">
        <v>486</v>
      </c>
      <c r="D18" s="102" t="s">
        <v>474</v>
      </c>
      <c r="E18" s="185"/>
      <c r="F18" s="185">
        <v>1</v>
      </c>
      <c r="G18" s="185"/>
      <c r="H18" s="185"/>
      <c r="I18" s="186">
        <f>SUM(E18:H18)</f>
        <v>1</v>
      </c>
    </row>
    <row r="19" spans="2:9">
      <c r="B19" s="187">
        <f>'Valoración_Riesgo '!M35</f>
        <v>0</v>
      </c>
      <c r="C19" s="102"/>
      <c r="D19" s="102"/>
      <c r="E19" s="185"/>
      <c r="F19" s="185"/>
      <c r="G19" s="185"/>
      <c r="H19" s="185"/>
      <c r="I19" s="186">
        <f>SUM(E19:H19)</f>
        <v>0</v>
      </c>
    </row>
    <row r="20" spans="2:9">
      <c r="B20" s="187">
        <f>'Valoración_Riesgo '!M36</f>
        <v>0</v>
      </c>
      <c r="C20" s="102"/>
      <c r="D20" s="102"/>
      <c r="E20" s="185"/>
      <c r="F20" s="185"/>
      <c r="G20" s="185"/>
      <c r="H20" s="185"/>
      <c r="I20" s="186">
        <f>SUM(E20:H20)</f>
        <v>0</v>
      </c>
    </row>
    <row r="21" spans="2:9" ht="37.5">
      <c r="H21" s="286" t="s">
        <v>353</v>
      </c>
    </row>
    <row r="22" spans="2:9" ht="75" customHeight="1">
      <c r="H22" s="287"/>
    </row>
  </sheetData>
  <mergeCells count="30">
    <mergeCell ref="A1:K1"/>
    <mergeCell ref="A4:A6"/>
    <mergeCell ref="B4:B6"/>
    <mergeCell ref="C4:C6"/>
    <mergeCell ref="B8:B13"/>
    <mergeCell ref="G4:G6"/>
    <mergeCell ref="H4:H6"/>
    <mergeCell ref="I4:I6"/>
    <mergeCell ref="B14:B15"/>
    <mergeCell ref="A2:B2"/>
    <mergeCell ref="F5:F6"/>
    <mergeCell ref="A3:B3"/>
    <mergeCell ref="D4:D6"/>
    <mergeCell ref="A7:A15"/>
    <mergeCell ref="E4:F4"/>
    <mergeCell ref="E5:E6"/>
    <mergeCell ref="B16:B17"/>
    <mergeCell ref="C16:C17"/>
    <mergeCell ref="D16:D17"/>
    <mergeCell ref="E16:H16"/>
    <mergeCell ref="I16:I17"/>
    <mergeCell ref="O5:O6"/>
    <mergeCell ref="J4:K4"/>
    <mergeCell ref="P4:P6"/>
    <mergeCell ref="Q4:Q6"/>
    <mergeCell ref="J5:J6"/>
    <mergeCell ref="K5:K6"/>
    <mergeCell ref="L5:L6"/>
    <mergeCell ref="M5:M6"/>
    <mergeCell ref="N5:N6"/>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Q20"/>
  <sheetViews>
    <sheetView topLeftCell="A7" zoomScale="50" zoomScaleNormal="50" workbookViewId="0">
      <selection activeCell="I7" sqref="I7"/>
    </sheetView>
  </sheetViews>
  <sheetFormatPr baseColWidth="10" defaultRowHeight="15"/>
  <cols>
    <col min="1" max="1" width="27.42578125" style="107" customWidth="1"/>
    <col min="2" max="2" width="35.85546875" style="107" customWidth="1"/>
    <col min="3" max="3" width="20.7109375" style="107" customWidth="1"/>
    <col min="4" max="5" width="17" style="107" hidden="1" customWidth="1"/>
    <col min="6" max="6" width="14" style="107" hidden="1" customWidth="1"/>
    <col min="7" max="7" width="15.42578125" style="107" hidden="1" customWidth="1"/>
    <col min="8" max="8" width="41.28515625" style="107" hidden="1" customWidth="1"/>
    <col min="9" max="9" width="35.85546875" style="107" customWidth="1"/>
    <col min="10" max="10" width="30.7109375" style="107" customWidth="1"/>
    <col min="11" max="11" width="23.28515625" style="107" customWidth="1"/>
    <col min="12" max="15" width="17.140625" style="139" customWidth="1"/>
    <col min="16" max="16" width="21.85546875" style="139" customWidth="1"/>
    <col min="17" max="17" width="22.85546875" style="139" customWidth="1"/>
    <col min="18" max="16384" width="11.42578125" style="139"/>
  </cols>
  <sheetData>
    <row r="1" spans="1:17" ht="21">
      <c r="A1" s="347" t="s">
        <v>126</v>
      </c>
      <c r="B1" s="348"/>
      <c r="C1" s="348"/>
      <c r="D1" s="348"/>
      <c r="E1" s="348"/>
      <c r="F1" s="348"/>
      <c r="G1" s="348"/>
      <c r="H1" s="348"/>
      <c r="I1" s="348"/>
      <c r="J1" s="348"/>
      <c r="K1" s="348"/>
    </row>
    <row r="2" spans="1:17" s="107" customFormat="1" ht="39" customHeight="1">
      <c r="A2" s="382" t="str">
        <f>Serv.Salud!A2</f>
        <v>Herramienta número 3: Programación para el Nivel Local</v>
      </c>
      <c r="B2" s="383"/>
      <c r="C2" s="273"/>
      <c r="D2" s="273"/>
      <c r="E2" s="273"/>
      <c r="F2" s="273"/>
      <c r="G2" s="273"/>
      <c r="H2" s="273"/>
    </row>
    <row r="3" spans="1:17" s="107" customFormat="1" ht="48" customHeight="1">
      <c r="A3" s="335" t="s">
        <v>351</v>
      </c>
      <c r="B3" s="335"/>
      <c r="C3" s="98"/>
      <c r="D3" s="98"/>
      <c r="E3" s="98"/>
      <c r="F3" s="98"/>
      <c r="G3" s="98"/>
      <c r="H3" s="278">
        <f>SUM(H7:H13,H20)</f>
        <v>0</v>
      </c>
    </row>
    <row r="4" spans="1:17" s="107" customFormat="1" ht="31.5" customHeight="1">
      <c r="A4" s="349" t="s">
        <v>210</v>
      </c>
      <c r="B4" s="336" t="s">
        <v>209</v>
      </c>
      <c r="C4" s="336" t="s">
        <v>208</v>
      </c>
      <c r="D4" s="355" t="s">
        <v>221</v>
      </c>
      <c r="E4" s="365" t="s">
        <v>206</v>
      </c>
      <c r="F4" s="366"/>
      <c r="G4" s="355" t="s">
        <v>205</v>
      </c>
      <c r="H4" s="352" t="s">
        <v>335</v>
      </c>
      <c r="I4" s="331" t="s">
        <v>333</v>
      </c>
      <c r="J4" s="345" t="s">
        <v>334</v>
      </c>
      <c r="K4" s="346"/>
      <c r="L4" s="274" t="s">
        <v>345</v>
      </c>
      <c r="M4" s="274" t="s">
        <v>346</v>
      </c>
      <c r="N4" s="274" t="s">
        <v>347</v>
      </c>
      <c r="O4" s="272" t="s">
        <v>348</v>
      </c>
      <c r="P4" s="323" t="s">
        <v>349</v>
      </c>
      <c r="Q4" s="323" t="s">
        <v>350</v>
      </c>
    </row>
    <row r="5" spans="1:17" s="107" customFormat="1" ht="31.5" customHeight="1">
      <c r="A5" s="350"/>
      <c r="B5" s="337"/>
      <c r="C5" s="337"/>
      <c r="D5" s="356"/>
      <c r="E5" s="339" t="s">
        <v>127</v>
      </c>
      <c r="F5" s="339" t="s">
        <v>128</v>
      </c>
      <c r="G5" s="356"/>
      <c r="H5" s="353"/>
      <c r="I5" s="332"/>
      <c r="J5" s="371" t="s">
        <v>204</v>
      </c>
      <c r="K5" s="371" t="s">
        <v>128</v>
      </c>
      <c r="L5" s="393" t="s">
        <v>128</v>
      </c>
      <c r="M5" s="393" t="s">
        <v>128</v>
      </c>
      <c r="N5" s="393" t="s">
        <v>128</v>
      </c>
      <c r="O5" s="393" t="s">
        <v>128</v>
      </c>
      <c r="P5" s="324"/>
      <c r="Q5" s="324"/>
    </row>
    <row r="6" spans="1:17" s="107" customFormat="1" ht="31.5" customHeight="1">
      <c r="A6" s="351"/>
      <c r="B6" s="338"/>
      <c r="C6" s="338"/>
      <c r="D6" s="357"/>
      <c r="E6" s="340"/>
      <c r="F6" s="340" t="s">
        <v>129</v>
      </c>
      <c r="G6" s="357"/>
      <c r="H6" s="354"/>
      <c r="I6" s="333"/>
      <c r="J6" s="372"/>
      <c r="K6" s="372"/>
      <c r="L6" s="394"/>
      <c r="M6" s="395"/>
      <c r="N6" s="394"/>
      <c r="O6" s="394"/>
      <c r="P6" s="325"/>
      <c r="Q6" s="325"/>
    </row>
    <row r="7" spans="1:17" ht="75" customHeight="1">
      <c r="A7" s="362" t="s">
        <v>248</v>
      </c>
      <c r="B7" s="397" t="s">
        <v>164</v>
      </c>
      <c r="C7" s="160" t="s">
        <v>297</v>
      </c>
      <c r="D7" s="120"/>
      <c r="E7" s="100"/>
      <c r="F7" s="100"/>
      <c r="G7" s="100"/>
      <c r="H7" s="100"/>
      <c r="I7" s="100" t="s">
        <v>387</v>
      </c>
      <c r="J7" s="99"/>
      <c r="K7" s="101"/>
      <c r="L7" s="142"/>
      <c r="M7" s="142"/>
      <c r="N7" s="142"/>
      <c r="O7" s="142"/>
      <c r="P7" s="142"/>
      <c r="Q7" s="142"/>
    </row>
    <row r="8" spans="1:17" ht="75">
      <c r="A8" s="396"/>
      <c r="B8" s="397"/>
      <c r="C8" s="160" t="s">
        <v>163</v>
      </c>
      <c r="D8" s="120"/>
      <c r="E8" s="100"/>
      <c r="F8" s="100"/>
      <c r="G8" s="100"/>
      <c r="H8" s="100"/>
      <c r="I8" s="100" t="s">
        <v>387</v>
      </c>
      <c r="J8" s="99"/>
      <c r="K8" s="101"/>
      <c r="L8" s="142"/>
      <c r="M8" s="142"/>
      <c r="N8" s="142"/>
      <c r="O8" s="142"/>
      <c r="P8" s="142"/>
      <c r="Q8" s="142"/>
    </row>
    <row r="9" spans="1:17" ht="60">
      <c r="A9" s="396"/>
      <c r="B9" s="397"/>
      <c r="C9" s="160" t="s">
        <v>298</v>
      </c>
      <c r="D9" s="120"/>
      <c r="E9" s="100"/>
      <c r="F9" s="100"/>
      <c r="G9" s="100"/>
      <c r="H9" s="100"/>
      <c r="I9" s="100" t="s">
        <v>487</v>
      </c>
      <c r="J9" s="99">
        <v>1</v>
      </c>
      <c r="K9" s="101" t="s">
        <v>488</v>
      </c>
      <c r="L9" s="142"/>
      <c r="M9" s="142"/>
      <c r="N9" s="142"/>
      <c r="O9" s="142">
        <v>100</v>
      </c>
      <c r="P9" s="142" t="s">
        <v>489</v>
      </c>
      <c r="Q9" s="142" t="s">
        <v>490</v>
      </c>
    </row>
    <row r="10" spans="1:17" ht="121.5" customHeight="1">
      <c r="A10" s="396"/>
      <c r="B10" s="397"/>
      <c r="C10" s="214" t="s">
        <v>212</v>
      </c>
      <c r="D10" s="120"/>
      <c r="E10" s="100"/>
      <c r="F10" s="100"/>
      <c r="G10" s="100"/>
      <c r="H10" s="100"/>
      <c r="I10" s="99" t="s">
        <v>574</v>
      </c>
      <c r="J10" s="100" t="s">
        <v>575</v>
      </c>
      <c r="K10" s="314">
        <v>100</v>
      </c>
      <c r="L10" s="528"/>
      <c r="M10" s="529">
        <v>50</v>
      </c>
      <c r="N10" s="529">
        <v>50</v>
      </c>
      <c r="O10" s="528"/>
      <c r="P10" s="526" t="s">
        <v>576</v>
      </c>
      <c r="Q10" s="526" t="s">
        <v>577</v>
      </c>
    </row>
    <row r="11" spans="1:17" ht="122.25" customHeight="1">
      <c r="A11" s="396"/>
      <c r="B11" s="368" t="s">
        <v>301</v>
      </c>
      <c r="C11" s="262" t="s">
        <v>384</v>
      </c>
      <c r="D11" s="256"/>
      <c r="E11" s="100"/>
      <c r="F11" s="100"/>
      <c r="G11" s="100"/>
      <c r="H11" s="100"/>
      <c r="I11" s="100" t="s">
        <v>491</v>
      </c>
      <c r="J11" s="263">
        <v>1</v>
      </c>
      <c r="K11" s="264" t="s">
        <v>488</v>
      </c>
      <c r="L11" s="255"/>
      <c r="M11" s="255"/>
      <c r="N11" s="255"/>
      <c r="O11" s="255">
        <v>100</v>
      </c>
      <c r="P11" s="255" t="s">
        <v>492</v>
      </c>
      <c r="Q11" s="142" t="s">
        <v>490</v>
      </c>
    </row>
    <row r="12" spans="1:17" ht="87.75" customHeight="1">
      <c r="A12" s="396"/>
      <c r="B12" s="369"/>
      <c r="C12" s="262" t="s">
        <v>300</v>
      </c>
      <c r="D12" s="256"/>
      <c r="E12" s="100"/>
      <c r="F12" s="100"/>
      <c r="G12" s="100"/>
      <c r="H12" s="100"/>
      <c r="I12" s="100" t="s">
        <v>491</v>
      </c>
      <c r="J12" s="263">
        <v>1</v>
      </c>
      <c r="K12" s="264" t="s">
        <v>488</v>
      </c>
      <c r="L12" s="255"/>
      <c r="M12" s="255"/>
      <c r="N12" s="255"/>
      <c r="O12" s="255">
        <v>100</v>
      </c>
      <c r="P12" s="255" t="s">
        <v>492</v>
      </c>
      <c r="Q12" s="142" t="s">
        <v>490</v>
      </c>
    </row>
    <row r="13" spans="1:17" ht="87.75" customHeight="1">
      <c r="A13" s="396"/>
      <c r="B13" s="370"/>
      <c r="C13" s="262" t="s">
        <v>302</v>
      </c>
      <c r="D13" s="256"/>
      <c r="E13" s="100"/>
      <c r="F13" s="100"/>
      <c r="G13" s="100"/>
      <c r="H13" s="100"/>
      <c r="I13" s="100" t="s">
        <v>491</v>
      </c>
      <c r="J13" s="263">
        <v>1</v>
      </c>
      <c r="K13" s="264" t="s">
        <v>488</v>
      </c>
      <c r="L13" s="255"/>
      <c r="M13" s="255"/>
      <c r="N13" s="255"/>
      <c r="O13" s="255">
        <v>100</v>
      </c>
      <c r="P13" s="255" t="s">
        <v>492</v>
      </c>
      <c r="Q13" s="142" t="s">
        <v>490</v>
      </c>
    </row>
    <row r="14" spans="1:17">
      <c r="B14" s="317" t="s">
        <v>132</v>
      </c>
      <c r="C14" s="315" t="s">
        <v>61</v>
      </c>
      <c r="D14" s="315" t="s">
        <v>60</v>
      </c>
      <c r="E14" s="319" t="s">
        <v>133</v>
      </c>
      <c r="F14" s="319"/>
      <c r="G14" s="319"/>
      <c r="H14" s="319"/>
      <c r="I14" s="320" t="s">
        <v>178</v>
      </c>
    </row>
    <row r="15" spans="1:17">
      <c r="B15" s="318"/>
      <c r="C15" s="316"/>
      <c r="D15" s="316"/>
      <c r="E15" s="109" t="s">
        <v>134</v>
      </c>
      <c r="F15" s="109" t="s">
        <v>135</v>
      </c>
      <c r="G15" s="109" t="s">
        <v>136</v>
      </c>
      <c r="H15" s="109" t="s">
        <v>137</v>
      </c>
      <c r="I15" s="320"/>
    </row>
    <row r="16" spans="1:17">
      <c r="B16" s="187" t="str">
        <f>'Valoración_Riesgo '!M38</f>
        <v>Solicitud de recurso humano a niveles superiores</v>
      </c>
      <c r="C16" s="102" t="s">
        <v>496</v>
      </c>
      <c r="D16" s="102" t="s">
        <v>497</v>
      </c>
      <c r="E16" s="185"/>
      <c r="F16" s="185">
        <v>1</v>
      </c>
      <c r="G16" s="185"/>
      <c r="H16" s="185"/>
      <c r="I16" s="186">
        <f>SUM(E16:H16)</f>
        <v>1</v>
      </c>
    </row>
    <row r="17" spans="2:9">
      <c r="B17" s="187">
        <f>'Valoración_Riesgo '!M39</f>
        <v>0</v>
      </c>
      <c r="C17" s="102"/>
      <c r="D17" s="102"/>
      <c r="E17" s="185"/>
      <c r="F17" s="185"/>
      <c r="G17" s="185"/>
      <c r="H17" s="185"/>
      <c r="I17" s="186">
        <f>SUM(E17:H17)</f>
        <v>0</v>
      </c>
    </row>
    <row r="18" spans="2:9">
      <c r="B18" s="187">
        <f>'Valoración_Riesgo '!M40</f>
        <v>0</v>
      </c>
      <c r="C18" s="102"/>
      <c r="D18" s="102"/>
      <c r="E18" s="185"/>
      <c r="F18" s="185"/>
      <c r="G18" s="185"/>
      <c r="H18" s="185"/>
      <c r="I18" s="186">
        <f>SUM(E18:H18)</f>
        <v>0</v>
      </c>
    </row>
    <row r="19" spans="2:9" ht="37.5">
      <c r="H19" s="286" t="s">
        <v>353</v>
      </c>
    </row>
    <row r="20" spans="2:9" ht="69.75" customHeight="1">
      <c r="H20" s="287"/>
    </row>
  </sheetData>
  <mergeCells count="30">
    <mergeCell ref="A7:A13"/>
    <mergeCell ref="A1:K1"/>
    <mergeCell ref="A4:A6"/>
    <mergeCell ref="B4:B6"/>
    <mergeCell ref="C4:C6"/>
    <mergeCell ref="A2:B2"/>
    <mergeCell ref="F5:F6"/>
    <mergeCell ref="A3:B3"/>
    <mergeCell ref="D4:D6"/>
    <mergeCell ref="E4:F4"/>
    <mergeCell ref="B7:B10"/>
    <mergeCell ref="B11:B13"/>
    <mergeCell ref="G4:G6"/>
    <mergeCell ref="H4:H6"/>
    <mergeCell ref="I4:I6"/>
    <mergeCell ref="E5:E6"/>
    <mergeCell ref="B14:B15"/>
    <mergeCell ref="C14:C15"/>
    <mergeCell ref="D14:D15"/>
    <mergeCell ref="E14:H14"/>
    <mergeCell ref="I14:I15"/>
    <mergeCell ref="P4:P6"/>
    <mergeCell ref="J4:K4"/>
    <mergeCell ref="Q4:Q6"/>
    <mergeCell ref="J5:J6"/>
    <mergeCell ref="K5:K6"/>
    <mergeCell ref="L5:L6"/>
    <mergeCell ref="M5:M6"/>
    <mergeCell ref="N5:N6"/>
    <mergeCell ref="O5:O6"/>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Q33"/>
  <sheetViews>
    <sheetView showGridLines="0" topLeftCell="A7" zoomScale="50" zoomScaleNormal="50" workbookViewId="0">
      <selection activeCell="A7" sqref="A7:A26"/>
    </sheetView>
  </sheetViews>
  <sheetFormatPr baseColWidth="10" defaultRowHeight="15"/>
  <cols>
    <col min="1" max="1" width="30.140625" style="139" customWidth="1"/>
    <col min="2" max="2" width="32.5703125" style="161" customWidth="1"/>
    <col min="3" max="3" width="20.7109375" style="139" customWidth="1"/>
    <col min="4" max="4" width="13.5703125" style="139" hidden="1" customWidth="1"/>
    <col min="5" max="5" width="15" style="139" hidden="1" customWidth="1"/>
    <col min="6" max="6" width="13.5703125" style="139" hidden="1" customWidth="1"/>
    <col min="7" max="7" width="15" style="139" hidden="1" customWidth="1"/>
    <col min="8" max="8" width="28.140625" style="140" hidden="1" customWidth="1"/>
    <col min="9" max="9" width="35.5703125" style="140" customWidth="1"/>
    <col min="10" max="10" width="22.140625" style="139" customWidth="1"/>
    <col min="11" max="11" width="21.42578125" style="139" customWidth="1"/>
    <col min="12" max="12" width="47.7109375" style="139" customWidth="1"/>
    <col min="13" max="15" width="21" style="139" customWidth="1"/>
    <col min="16" max="17" width="31.42578125" style="139" customWidth="1"/>
    <col min="18" max="16384" width="11.42578125" style="139"/>
  </cols>
  <sheetData>
    <row r="1" spans="1:17" ht="21">
      <c r="A1" s="347" t="s">
        <v>126</v>
      </c>
      <c r="B1" s="348"/>
      <c r="C1" s="348"/>
      <c r="D1" s="348"/>
      <c r="E1" s="348"/>
      <c r="F1" s="348"/>
      <c r="G1" s="348"/>
      <c r="H1" s="348"/>
      <c r="I1" s="348"/>
      <c r="J1" s="348"/>
      <c r="K1" s="348"/>
    </row>
    <row r="2" spans="1:17" s="107" customFormat="1" ht="39" customHeight="1">
      <c r="A2" s="382" t="str">
        <f>Serv.Salud!A2</f>
        <v>Herramienta número 3: Programación para el Nivel Local</v>
      </c>
      <c r="B2" s="383"/>
      <c r="C2" s="273"/>
      <c r="D2" s="273"/>
      <c r="E2" s="273"/>
      <c r="F2" s="273"/>
      <c r="G2" s="273"/>
      <c r="H2" s="273"/>
    </row>
    <row r="3" spans="1:17" s="107" customFormat="1" ht="48" customHeight="1">
      <c r="A3" s="335" t="s">
        <v>351</v>
      </c>
      <c r="B3" s="335"/>
      <c r="C3" s="98"/>
      <c r="D3" s="98"/>
      <c r="E3" s="98"/>
      <c r="F3" s="98"/>
      <c r="G3" s="98"/>
      <c r="H3" s="278">
        <f>SUM(H7:H26,H33)</f>
        <v>0</v>
      </c>
    </row>
    <row r="4" spans="1:17" s="107" customFormat="1" ht="31.5" customHeight="1">
      <c r="A4" s="349" t="s">
        <v>210</v>
      </c>
      <c r="B4" s="336" t="s">
        <v>209</v>
      </c>
      <c r="C4" s="336" t="s">
        <v>208</v>
      </c>
      <c r="D4" s="355" t="s">
        <v>221</v>
      </c>
      <c r="E4" s="365" t="s">
        <v>206</v>
      </c>
      <c r="F4" s="366"/>
      <c r="G4" s="355" t="s">
        <v>205</v>
      </c>
      <c r="H4" s="352" t="s">
        <v>335</v>
      </c>
      <c r="I4" s="331" t="s">
        <v>333</v>
      </c>
      <c r="J4" s="345" t="s">
        <v>334</v>
      </c>
      <c r="K4" s="346"/>
      <c r="L4" s="274" t="s">
        <v>345</v>
      </c>
      <c r="M4" s="274" t="s">
        <v>346</v>
      </c>
      <c r="N4" s="274" t="s">
        <v>347</v>
      </c>
      <c r="O4" s="272" t="s">
        <v>348</v>
      </c>
      <c r="P4" s="323" t="s">
        <v>349</v>
      </c>
      <c r="Q4" s="323" t="s">
        <v>350</v>
      </c>
    </row>
    <row r="5" spans="1:17" s="107" customFormat="1" ht="31.5" customHeight="1">
      <c r="A5" s="350"/>
      <c r="B5" s="337"/>
      <c r="C5" s="337"/>
      <c r="D5" s="356"/>
      <c r="E5" s="339" t="s">
        <v>127</v>
      </c>
      <c r="F5" s="339" t="s">
        <v>128</v>
      </c>
      <c r="G5" s="356"/>
      <c r="H5" s="353"/>
      <c r="I5" s="332"/>
      <c r="J5" s="371" t="s">
        <v>204</v>
      </c>
      <c r="K5" s="371" t="s">
        <v>128</v>
      </c>
      <c r="L5" s="393" t="s">
        <v>128</v>
      </c>
      <c r="M5" s="393" t="s">
        <v>128</v>
      </c>
      <c r="N5" s="393" t="s">
        <v>128</v>
      </c>
      <c r="O5" s="393" t="s">
        <v>128</v>
      </c>
      <c r="P5" s="324"/>
      <c r="Q5" s="324"/>
    </row>
    <row r="6" spans="1:17" s="107" customFormat="1" ht="31.5" customHeight="1">
      <c r="A6" s="351"/>
      <c r="B6" s="338"/>
      <c r="C6" s="338"/>
      <c r="D6" s="357"/>
      <c r="E6" s="340"/>
      <c r="F6" s="340" t="s">
        <v>129</v>
      </c>
      <c r="G6" s="357"/>
      <c r="H6" s="354"/>
      <c r="I6" s="333"/>
      <c r="J6" s="372"/>
      <c r="K6" s="372"/>
      <c r="L6" s="394"/>
      <c r="M6" s="395"/>
      <c r="N6" s="394"/>
      <c r="O6" s="394"/>
      <c r="P6" s="325"/>
      <c r="Q6" s="325"/>
    </row>
    <row r="7" spans="1:17" ht="84.75" customHeight="1">
      <c r="A7" s="400" t="s">
        <v>342</v>
      </c>
      <c r="B7" s="122" t="s">
        <v>237</v>
      </c>
      <c r="C7" s="249" t="s">
        <v>303</v>
      </c>
      <c r="D7" s="174"/>
      <c r="E7" s="138"/>
      <c r="F7" s="138"/>
      <c r="G7" s="169"/>
      <c r="H7" s="143"/>
      <c r="I7" s="143" t="s">
        <v>387</v>
      </c>
      <c r="J7" s="142"/>
      <c r="K7" s="142"/>
      <c r="L7" s="142"/>
      <c r="M7" s="142"/>
      <c r="N7" s="142"/>
      <c r="O7" s="142"/>
      <c r="P7" s="142"/>
      <c r="Q7" s="142"/>
    </row>
    <row r="8" spans="1:17" ht="84.75" customHeight="1">
      <c r="A8" s="401"/>
      <c r="B8" s="403" t="s">
        <v>306</v>
      </c>
      <c r="C8" s="147" t="s">
        <v>238</v>
      </c>
      <c r="D8" s="174"/>
      <c r="E8" s="138"/>
      <c r="F8" s="173"/>
      <c r="G8" s="169"/>
      <c r="H8" s="143"/>
      <c r="I8" s="143" t="s">
        <v>498</v>
      </c>
      <c r="J8" s="142">
        <v>1</v>
      </c>
      <c r="K8" s="142">
        <v>100</v>
      </c>
      <c r="L8" s="142"/>
      <c r="M8" s="142"/>
      <c r="N8" s="142"/>
      <c r="O8" s="142">
        <v>100</v>
      </c>
      <c r="P8" s="142" t="s">
        <v>499</v>
      </c>
      <c r="Q8" s="142" t="s">
        <v>490</v>
      </c>
    </row>
    <row r="9" spans="1:17" ht="84.75" customHeight="1">
      <c r="A9" s="401"/>
      <c r="B9" s="404"/>
      <c r="C9" s="249" t="s">
        <v>304</v>
      </c>
      <c r="D9" s="174"/>
      <c r="E9" s="138"/>
      <c r="F9" s="173"/>
      <c r="G9" s="169"/>
      <c r="H9" s="143"/>
      <c r="I9" s="143" t="s">
        <v>387</v>
      </c>
      <c r="J9" s="142"/>
      <c r="K9" s="142"/>
      <c r="L9" s="142"/>
      <c r="M9" s="142"/>
      <c r="N9" s="142"/>
      <c r="O9" s="142"/>
      <c r="P9" s="142"/>
      <c r="Q9" s="142"/>
    </row>
    <row r="10" spans="1:17" ht="84.75" customHeight="1">
      <c r="A10" s="401"/>
      <c r="B10" s="404"/>
      <c r="C10" s="249" t="s">
        <v>305</v>
      </c>
      <c r="D10" s="174"/>
      <c r="E10" s="138"/>
      <c r="F10" s="173"/>
      <c r="G10" s="169"/>
      <c r="H10" s="143"/>
      <c r="I10" s="143" t="s">
        <v>387</v>
      </c>
      <c r="J10" s="142"/>
      <c r="K10" s="142"/>
      <c r="L10" s="142"/>
      <c r="M10" s="142"/>
      <c r="N10" s="142"/>
      <c r="O10" s="142"/>
      <c r="P10" s="142"/>
      <c r="Q10" s="142"/>
    </row>
    <row r="11" spans="1:17" ht="84.75" customHeight="1">
      <c r="A11" s="401"/>
      <c r="B11" s="404"/>
      <c r="C11" s="249" t="s">
        <v>307</v>
      </c>
      <c r="D11" s="174"/>
      <c r="E11" s="138"/>
      <c r="F11" s="173"/>
      <c r="G11" s="169"/>
      <c r="H11" s="143"/>
      <c r="I11" s="530" t="s">
        <v>578</v>
      </c>
      <c r="J11" s="526" t="s">
        <v>579</v>
      </c>
      <c r="K11" s="527">
        <v>100</v>
      </c>
      <c r="L11" s="527">
        <v>50</v>
      </c>
      <c r="M11" s="527">
        <v>50</v>
      </c>
      <c r="N11" s="528"/>
      <c r="O11" s="528">
        <v>100</v>
      </c>
      <c r="P11" s="531" t="s">
        <v>580</v>
      </c>
      <c r="Q11" s="526" t="s">
        <v>581</v>
      </c>
    </row>
    <row r="12" spans="1:17" ht="84.75" customHeight="1">
      <c r="A12" s="401"/>
      <c r="B12" s="404"/>
      <c r="C12" s="249" t="s">
        <v>308</v>
      </c>
      <c r="D12" s="174"/>
      <c r="E12" s="138"/>
      <c r="F12" s="173"/>
      <c r="G12" s="169"/>
      <c r="H12" s="143"/>
      <c r="I12" s="143" t="s">
        <v>387</v>
      </c>
      <c r="J12" s="142"/>
      <c r="K12" s="142"/>
      <c r="L12" s="142"/>
      <c r="M12" s="142"/>
      <c r="N12" s="142"/>
      <c r="O12" s="142"/>
      <c r="P12" s="142"/>
      <c r="Q12" s="142"/>
    </row>
    <row r="13" spans="1:17" ht="84.75" customHeight="1">
      <c r="A13" s="401"/>
      <c r="B13" s="404"/>
      <c r="C13" s="105" t="s">
        <v>267</v>
      </c>
      <c r="D13" s="174"/>
      <c r="E13" s="144"/>
      <c r="F13" s="144"/>
      <c r="G13" s="169"/>
      <c r="H13" s="143"/>
      <c r="I13" s="143" t="s">
        <v>387</v>
      </c>
      <c r="J13" s="142"/>
      <c r="K13" s="142"/>
      <c r="L13" s="142"/>
      <c r="M13" s="142"/>
      <c r="N13" s="142"/>
      <c r="O13" s="142"/>
      <c r="P13" s="142"/>
      <c r="Q13" s="142"/>
    </row>
    <row r="14" spans="1:17" s="211" customFormat="1" ht="60">
      <c r="A14" s="401"/>
      <c r="B14" s="404"/>
      <c r="C14" s="215" t="s">
        <v>268</v>
      </c>
      <c r="D14" s="217"/>
      <c r="E14" s="216"/>
      <c r="F14" s="216"/>
      <c r="G14" s="216"/>
      <c r="H14" s="217"/>
      <c r="I14" s="217" t="s">
        <v>387</v>
      </c>
      <c r="J14" s="217"/>
      <c r="K14" s="217"/>
      <c r="L14" s="208"/>
      <c r="M14" s="208"/>
      <c r="N14" s="208"/>
      <c r="O14" s="208"/>
      <c r="P14" s="208"/>
      <c r="Q14" s="208"/>
    </row>
    <row r="15" spans="1:17" ht="85.5" customHeight="1">
      <c r="A15" s="401"/>
      <c r="B15" s="405"/>
      <c r="C15" s="171" t="s">
        <v>168</v>
      </c>
      <c r="D15" s="137"/>
      <c r="E15" s="171"/>
      <c r="F15" s="170"/>
      <c r="G15" s="169"/>
      <c r="H15" s="143"/>
      <c r="I15" s="143" t="s">
        <v>387</v>
      </c>
      <c r="J15" s="142"/>
      <c r="K15" s="142"/>
      <c r="L15" s="142"/>
      <c r="M15" s="142"/>
      <c r="N15" s="142"/>
      <c r="O15" s="142"/>
      <c r="P15" s="142"/>
      <c r="Q15" s="142"/>
    </row>
    <row r="16" spans="1:17" ht="75">
      <c r="A16" s="401"/>
      <c r="B16" s="406" t="s">
        <v>167</v>
      </c>
      <c r="C16" s="172" t="s">
        <v>249</v>
      </c>
      <c r="D16" s="137"/>
      <c r="E16" s="171"/>
      <c r="F16" s="170"/>
      <c r="G16" s="169"/>
      <c r="H16" s="143"/>
      <c r="I16" s="143" t="s">
        <v>500</v>
      </c>
      <c r="J16" s="142">
        <v>1</v>
      </c>
      <c r="K16" s="142">
        <v>100</v>
      </c>
      <c r="L16" s="142"/>
      <c r="M16" s="142"/>
      <c r="N16" s="142"/>
      <c r="O16" s="142">
        <v>100</v>
      </c>
      <c r="P16" s="142" t="s">
        <v>499</v>
      </c>
      <c r="Q16" s="142" t="s">
        <v>490</v>
      </c>
    </row>
    <row r="17" spans="1:17" ht="85.5" customHeight="1">
      <c r="A17" s="401"/>
      <c r="B17" s="407"/>
      <c r="C17" s="171" t="s">
        <v>299</v>
      </c>
      <c r="D17" s="137"/>
      <c r="E17" s="171"/>
      <c r="F17" s="170"/>
      <c r="G17" s="169"/>
      <c r="H17" s="143"/>
      <c r="I17" s="143" t="s">
        <v>387</v>
      </c>
      <c r="J17" s="142"/>
      <c r="K17" s="142"/>
      <c r="L17" s="142"/>
      <c r="M17" s="142"/>
      <c r="N17" s="142"/>
      <c r="O17" s="142"/>
      <c r="P17" s="142"/>
      <c r="Q17" s="142"/>
    </row>
    <row r="18" spans="1:17" ht="85.5" customHeight="1">
      <c r="A18" s="401"/>
      <c r="B18" s="407"/>
      <c r="C18" s="171" t="s">
        <v>309</v>
      </c>
      <c r="D18" s="137"/>
      <c r="E18" s="171"/>
      <c r="F18" s="175"/>
      <c r="G18" s="169"/>
      <c r="H18" s="143"/>
      <c r="I18" s="143" t="s">
        <v>501</v>
      </c>
      <c r="J18" s="142">
        <v>1</v>
      </c>
      <c r="K18" s="142">
        <v>100</v>
      </c>
      <c r="L18" s="142"/>
      <c r="M18" s="142"/>
      <c r="N18" s="142"/>
      <c r="O18" s="142">
        <v>100</v>
      </c>
      <c r="P18" s="142" t="s">
        <v>499</v>
      </c>
      <c r="Q18" s="142" t="s">
        <v>490</v>
      </c>
    </row>
    <row r="19" spans="1:17" ht="85.5" customHeight="1">
      <c r="A19" s="401"/>
      <c r="B19" s="408"/>
      <c r="C19" s="171" t="s">
        <v>310</v>
      </c>
      <c r="D19" s="137"/>
      <c r="E19" s="250"/>
      <c r="F19" s="251"/>
      <c r="G19" s="252"/>
      <c r="H19" s="253"/>
      <c r="I19" s="253" t="s">
        <v>502</v>
      </c>
      <c r="J19" s="254">
        <v>1</v>
      </c>
      <c r="K19" s="254">
        <v>100</v>
      </c>
      <c r="L19" s="142"/>
      <c r="M19" s="142"/>
      <c r="N19" s="142"/>
      <c r="O19" s="142">
        <v>100</v>
      </c>
      <c r="P19" s="142" t="s">
        <v>499</v>
      </c>
      <c r="Q19" s="142" t="s">
        <v>490</v>
      </c>
    </row>
    <row r="20" spans="1:17" s="211" customFormat="1" ht="66" customHeight="1">
      <c r="A20" s="401"/>
      <c r="B20" s="409" t="s">
        <v>250</v>
      </c>
      <c r="C20" s="215" t="s">
        <v>251</v>
      </c>
      <c r="D20" s="216"/>
      <c r="E20" s="217"/>
      <c r="F20" s="217"/>
      <c r="G20" s="217"/>
      <c r="H20" s="217"/>
      <c r="I20" s="217" t="s">
        <v>387</v>
      </c>
      <c r="J20" s="217"/>
      <c r="K20" s="217"/>
      <c r="L20" s="208"/>
      <c r="M20" s="208"/>
      <c r="N20" s="208"/>
      <c r="O20" s="208"/>
      <c r="P20" s="208"/>
      <c r="Q20" s="208"/>
    </row>
    <row r="21" spans="1:17" s="211" customFormat="1" ht="77.25" customHeight="1">
      <c r="A21" s="401"/>
      <c r="B21" s="409"/>
      <c r="C21" s="215" t="s">
        <v>252</v>
      </c>
      <c r="D21" s="216"/>
      <c r="E21" s="217"/>
      <c r="F21" s="217"/>
      <c r="G21" s="217"/>
      <c r="H21" s="217"/>
      <c r="I21" s="217" t="s">
        <v>387</v>
      </c>
      <c r="J21" s="217"/>
      <c r="K21" s="217"/>
      <c r="L21" s="208"/>
      <c r="M21" s="208"/>
      <c r="N21" s="208"/>
      <c r="O21" s="208"/>
      <c r="P21" s="208"/>
      <c r="Q21" s="208"/>
    </row>
    <row r="22" spans="1:17" s="211" customFormat="1" ht="75">
      <c r="A22" s="401"/>
      <c r="B22" s="409"/>
      <c r="C22" s="215" t="s">
        <v>311</v>
      </c>
      <c r="D22" s="216"/>
      <c r="E22" s="217"/>
      <c r="F22" s="217"/>
      <c r="G22" s="217"/>
      <c r="H22" s="217"/>
      <c r="I22" s="217" t="s">
        <v>387</v>
      </c>
      <c r="J22" s="217"/>
      <c r="K22" s="217"/>
      <c r="L22" s="208"/>
      <c r="M22" s="208"/>
      <c r="N22" s="208"/>
      <c r="O22" s="208"/>
      <c r="P22" s="208"/>
      <c r="Q22" s="208"/>
    </row>
    <row r="23" spans="1:17" s="107" customFormat="1" ht="117" customHeight="1">
      <c r="A23" s="401"/>
      <c r="B23" s="398" t="s">
        <v>166</v>
      </c>
      <c r="C23" s="279" t="s">
        <v>165</v>
      </c>
      <c r="D23" s="280"/>
      <c r="E23" s="168"/>
      <c r="F23" s="281"/>
      <c r="G23" s="282"/>
      <c r="H23" s="283"/>
      <c r="I23" s="126" t="s">
        <v>387</v>
      </c>
      <c r="J23" s="102"/>
      <c r="K23" s="102"/>
      <c r="L23" s="102"/>
      <c r="M23" s="102"/>
      <c r="N23" s="102"/>
      <c r="O23" s="102"/>
      <c r="P23" s="102"/>
      <c r="Q23" s="102"/>
    </row>
    <row r="24" spans="1:17" s="107" customFormat="1" ht="60">
      <c r="A24" s="401"/>
      <c r="B24" s="398"/>
      <c r="C24" s="284" t="s">
        <v>312</v>
      </c>
      <c r="D24" s="285"/>
      <c r="E24" s="266"/>
      <c r="F24" s="267"/>
      <c r="G24" s="268"/>
      <c r="H24" s="126"/>
      <c r="I24" s="126" t="s">
        <v>387</v>
      </c>
      <c r="J24" s="102"/>
      <c r="K24" s="102"/>
      <c r="L24" s="102"/>
      <c r="M24" s="102"/>
      <c r="N24" s="102"/>
      <c r="O24" s="102"/>
      <c r="P24" s="102"/>
      <c r="Q24" s="102"/>
    </row>
    <row r="25" spans="1:17" s="107" customFormat="1" ht="161.25" customHeight="1">
      <c r="A25" s="401"/>
      <c r="B25" s="398"/>
      <c r="C25" s="284" t="s">
        <v>313</v>
      </c>
      <c r="D25" s="285"/>
      <c r="E25" s="166"/>
      <c r="F25" s="167"/>
      <c r="G25" s="162"/>
      <c r="H25" s="126"/>
      <c r="I25" s="126" t="s">
        <v>387</v>
      </c>
      <c r="J25" s="102"/>
      <c r="K25" s="102"/>
      <c r="L25" s="102"/>
      <c r="M25" s="102"/>
      <c r="N25" s="102"/>
      <c r="O25" s="102"/>
      <c r="P25" s="102"/>
      <c r="Q25" s="102"/>
    </row>
    <row r="26" spans="1:17" s="107" customFormat="1" ht="127.5" customHeight="1">
      <c r="A26" s="402"/>
      <c r="B26" s="399"/>
      <c r="C26" s="265" t="s">
        <v>314</v>
      </c>
      <c r="D26" s="165"/>
      <c r="E26" s="164"/>
      <c r="F26" s="163"/>
      <c r="G26" s="162"/>
      <c r="H26" s="126"/>
      <c r="I26" s="126" t="s">
        <v>387</v>
      </c>
      <c r="J26" s="102"/>
      <c r="K26" s="102"/>
      <c r="L26" s="102"/>
      <c r="M26" s="102"/>
      <c r="N26" s="102"/>
      <c r="O26" s="102"/>
      <c r="P26" s="102"/>
      <c r="Q26" s="102"/>
    </row>
    <row r="27" spans="1:17">
      <c r="B27" s="317" t="s">
        <v>132</v>
      </c>
      <c r="C27" s="315" t="s">
        <v>61</v>
      </c>
      <c r="D27" s="315" t="s">
        <v>60</v>
      </c>
      <c r="E27" s="319" t="s">
        <v>133</v>
      </c>
      <c r="F27" s="319"/>
      <c r="G27" s="319"/>
      <c r="H27" s="319"/>
      <c r="I27" s="320" t="s">
        <v>178</v>
      </c>
    </row>
    <row r="28" spans="1:17">
      <c r="B28" s="318"/>
      <c r="C28" s="316"/>
      <c r="D28" s="316"/>
      <c r="E28" s="109" t="s">
        <v>134</v>
      </c>
      <c r="F28" s="109" t="s">
        <v>135</v>
      </c>
      <c r="G28" s="109" t="s">
        <v>136</v>
      </c>
      <c r="H28" s="109" t="s">
        <v>137</v>
      </c>
      <c r="I28" s="320"/>
    </row>
    <row r="29" spans="1:17">
      <c r="B29" s="187" t="str">
        <f>'Valoración_Riesgo '!M42</f>
        <v>Solicitud de recurso humano a niveles superiores o apoyo al nivel regional</v>
      </c>
      <c r="C29" s="102" t="s">
        <v>486</v>
      </c>
      <c r="D29" s="102" t="s">
        <v>506</v>
      </c>
      <c r="E29" s="185"/>
      <c r="F29" s="185">
        <v>1</v>
      </c>
      <c r="G29" s="185"/>
      <c r="H29" s="185"/>
      <c r="I29" s="186">
        <f>SUM(E29:H29)</f>
        <v>1</v>
      </c>
    </row>
    <row r="30" spans="1:17">
      <c r="B30" s="187">
        <f>'Valoración_Riesgo '!M43</f>
        <v>0</v>
      </c>
      <c r="C30" s="102"/>
      <c r="D30" s="102"/>
      <c r="E30" s="185"/>
      <c r="F30" s="185"/>
      <c r="G30" s="185"/>
      <c r="H30" s="185"/>
      <c r="I30" s="186">
        <f>SUM(E30:H30)</f>
        <v>0</v>
      </c>
    </row>
    <row r="31" spans="1:17">
      <c r="B31" s="187">
        <f>'Valoración_Riesgo '!M44</f>
        <v>0</v>
      </c>
      <c r="C31" s="102"/>
      <c r="D31" s="102"/>
      <c r="E31" s="185"/>
      <c r="F31" s="185"/>
      <c r="G31" s="185"/>
      <c r="H31" s="185"/>
      <c r="I31" s="186">
        <f>SUM(E31:H31)</f>
        <v>0</v>
      </c>
    </row>
    <row r="32" spans="1:17" ht="37.5">
      <c r="H32" s="286" t="s">
        <v>353</v>
      </c>
    </row>
    <row r="33" spans="8:8" ht="63.75" customHeight="1">
      <c r="H33" s="287"/>
    </row>
  </sheetData>
  <protectedRanges>
    <protectedRange sqref="D23" name="Rango2_1_2_3_4"/>
    <protectedRange sqref="D24:E24" name="Rango2_1_1_3_1"/>
    <protectedRange sqref="D25:E25" name="Rango2_1_2_3_5_1"/>
    <protectedRange sqref="D26:E26" name="Rango2_1_2_3_8_1"/>
  </protectedRanges>
  <mergeCells count="32">
    <mergeCell ref="A1:K1"/>
    <mergeCell ref="A4:A6"/>
    <mergeCell ref="B4:B6"/>
    <mergeCell ref="C4:C6"/>
    <mergeCell ref="A7:A26"/>
    <mergeCell ref="B8:B15"/>
    <mergeCell ref="A2:B2"/>
    <mergeCell ref="A3:B3"/>
    <mergeCell ref="B16:B19"/>
    <mergeCell ref="B20:B22"/>
    <mergeCell ref="F5:F6"/>
    <mergeCell ref="B23:B26"/>
    <mergeCell ref="E27:H27"/>
    <mergeCell ref="H4:H6"/>
    <mergeCell ref="I4:I6"/>
    <mergeCell ref="J4:K4"/>
    <mergeCell ref="D4:D6"/>
    <mergeCell ref="E4:F4"/>
    <mergeCell ref="G4:G6"/>
    <mergeCell ref="K5:K6"/>
    <mergeCell ref="J5:J6"/>
    <mergeCell ref="I27:I28"/>
    <mergeCell ref="E5:E6"/>
    <mergeCell ref="B27:B28"/>
    <mergeCell ref="C27:C28"/>
    <mergeCell ref="D27:D28"/>
    <mergeCell ref="P4:P6"/>
    <mergeCell ref="Q4:Q6"/>
    <mergeCell ref="L5:L6"/>
    <mergeCell ref="N5:N6"/>
    <mergeCell ref="O5:O6"/>
    <mergeCell ref="M5:M6"/>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dimension ref="A1:Q86"/>
  <sheetViews>
    <sheetView showGridLines="0" topLeftCell="D25" zoomScale="40" zoomScaleNormal="40" workbookViewId="0">
      <selection activeCell="I41" sqref="I41"/>
    </sheetView>
  </sheetViews>
  <sheetFormatPr baseColWidth="10" defaultRowHeight="15"/>
  <cols>
    <col min="1" max="2" width="35.7109375" style="139" customWidth="1"/>
    <col min="3" max="3" width="42.28515625" style="139" customWidth="1"/>
    <col min="4" max="4" width="13.5703125" style="139" bestFit="1" customWidth="1"/>
    <col min="5" max="5" width="15" style="139" bestFit="1" customWidth="1"/>
    <col min="6" max="6" width="20" style="139" customWidth="1"/>
    <col min="7" max="7" width="28.28515625" style="139" customWidth="1"/>
    <col min="8" max="8" width="24.7109375" style="140" customWidth="1"/>
    <col min="9" max="9" width="48.7109375" style="139" customWidth="1"/>
    <col min="10" max="10" width="16" style="139" customWidth="1"/>
    <col min="11" max="11" width="20.85546875" style="139" customWidth="1"/>
    <col min="12" max="15" width="21.28515625" style="139" customWidth="1"/>
    <col min="16" max="17" width="24.7109375" style="139" customWidth="1"/>
    <col min="18" max="16384" width="11.42578125" style="139"/>
  </cols>
  <sheetData>
    <row r="1" spans="1:17" ht="21">
      <c r="A1" s="347" t="s">
        <v>126</v>
      </c>
      <c r="B1" s="348"/>
      <c r="C1" s="348"/>
      <c r="D1" s="348"/>
      <c r="E1" s="348"/>
      <c r="F1" s="348"/>
      <c r="G1" s="348"/>
      <c r="H1" s="348"/>
      <c r="I1" s="348"/>
      <c r="J1" s="348"/>
      <c r="K1" s="348"/>
    </row>
    <row r="2" spans="1:17" s="107" customFormat="1" ht="39" customHeight="1">
      <c r="A2" s="382" t="str">
        <f>Serv.Salud!A2</f>
        <v>Herramienta número 3: Programación para el Nivel Local</v>
      </c>
      <c r="B2" s="383"/>
      <c r="C2" s="273"/>
      <c r="D2" s="273"/>
      <c r="E2" s="273"/>
      <c r="F2" s="273"/>
      <c r="G2" s="273"/>
      <c r="H2" s="273"/>
    </row>
    <row r="3" spans="1:17" s="107" customFormat="1" ht="48" customHeight="1">
      <c r="A3" s="335" t="s">
        <v>351</v>
      </c>
      <c r="B3" s="335"/>
      <c r="C3" s="98"/>
      <c r="D3" s="98"/>
      <c r="E3" s="98"/>
      <c r="F3" s="98"/>
      <c r="G3" s="98"/>
      <c r="H3" s="278">
        <f>SUM(H7:H37,H44,H86)</f>
        <v>0</v>
      </c>
    </row>
    <row r="4" spans="1:17" s="107" customFormat="1" ht="31.5" customHeight="1">
      <c r="A4" s="349" t="s">
        <v>210</v>
      </c>
      <c r="B4" s="336" t="s">
        <v>209</v>
      </c>
      <c r="C4" s="336" t="s">
        <v>208</v>
      </c>
      <c r="D4" s="355" t="s">
        <v>221</v>
      </c>
      <c r="E4" s="365" t="s">
        <v>206</v>
      </c>
      <c r="F4" s="366"/>
      <c r="G4" s="355" t="s">
        <v>205</v>
      </c>
      <c r="H4" s="352" t="s">
        <v>335</v>
      </c>
      <c r="I4" s="331" t="s">
        <v>333</v>
      </c>
      <c r="J4" s="345" t="s">
        <v>334</v>
      </c>
      <c r="K4" s="346"/>
      <c r="L4" s="274" t="s">
        <v>345</v>
      </c>
      <c r="M4" s="274" t="s">
        <v>346</v>
      </c>
      <c r="N4" s="274" t="s">
        <v>347</v>
      </c>
      <c r="O4" s="272" t="s">
        <v>348</v>
      </c>
      <c r="P4" s="323" t="s">
        <v>349</v>
      </c>
      <c r="Q4" s="323" t="s">
        <v>350</v>
      </c>
    </row>
    <row r="5" spans="1:17" s="107" customFormat="1" ht="31.5" customHeight="1">
      <c r="A5" s="350"/>
      <c r="B5" s="337"/>
      <c r="C5" s="337"/>
      <c r="D5" s="356"/>
      <c r="E5" s="339" t="s">
        <v>127</v>
      </c>
      <c r="F5" s="339" t="s">
        <v>128</v>
      </c>
      <c r="G5" s="356"/>
      <c r="H5" s="353"/>
      <c r="I5" s="332"/>
      <c r="J5" s="371" t="s">
        <v>204</v>
      </c>
      <c r="K5" s="371" t="s">
        <v>128</v>
      </c>
      <c r="L5" s="393" t="s">
        <v>128</v>
      </c>
      <c r="M5" s="393" t="s">
        <v>128</v>
      </c>
      <c r="N5" s="393" t="s">
        <v>128</v>
      </c>
      <c r="O5" s="393" t="s">
        <v>128</v>
      </c>
      <c r="P5" s="324"/>
      <c r="Q5" s="324"/>
    </row>
    <row r="6" spans="1:17" s="107" customFormat="1" ht="31.5" customHeight="1">
      <c r="A6" s="351"/>
      <c r="B6" s="338"/>
      <c r="C6" s="338"/>
      <c r="D6" s="357"/>
      <c r="E6" s="340"/>
      <c r="F6" s="340" t="s">
        <v>129</v>
      </c>
      <c r="G6" s="357"/>
      <c r="H6" s="354"/>
      <c r="I6" s="333"/>
      <c r="J6" s="372"/>
      <c r="K6" s="372"/>
      <c r="L6" s="394"/>
      <c r="M6" s="395"/>
      <c r="N6" s="394"/>
      <c r="O6" s="394"/>
      <c r="P6" s="325"/>
      <c r="Q6" s="325"/>
    </row>
    <row r="7" spans="1:17" ht="67.5" customHeight="1">
      <c r="A7" s="389" t="s">
        <v>343</v>
      </c>
      <c r="B7" s="368" t="s">
        <v>175</v>
      </c>
      <c r="C7" s="182" t="s">
        <v>174</v>
      </c>
      <c r="D7" s="180"/>
      <c r="E7" s="176"/>
      <c r="F7" s="171"/>
      <c r="G7" s="179"/>
      <c r="H7" s="143"/>
      <c r="I7" s="142" t="s">
        <v>387</v>
      </c>
      <c r="J7" s="142"/>
      <c r="K7" s="142"/>
      <c r="L7" s="142"/>
      <c r="M7" s="142"/>
      <c r="N7" s="142"/>
      <c r="O7" s="142"/>
      <c r="P7" s="142"/>
      <c r="Q7" s="142"/>
    </row>
    <row r="8" spans="1:17" ht="73.5" customHeight="1">
      <c r="A8" s="390"/>
      <c r="B8" s="370"/>
      <c r="C8" s="181" t="s">
        <v>173</v>
      </c>
      <c r="D8" s="180"/>
      <c r="E8" s="176"/>
      <c r="F8" s="171"/>
      <c r="G8" s="179"/>
      <c r="H8" s="143"/>
      <c r="I8" s="142" t="s">
        <v>387</v>
      </c>
      <c r="J8" s="142"/>
      <c r="K8" s="142"/>
      <c r="L8" s="142"/>
      <c r="M8" s="142"/>
      <c r="N8" s="142"/>
      <c r="O8" s="142"/>
      <c r="P8" s="142"/>
      <c r="Q8" s="142"/>
    </row>
    <row r="9" spans="1:17" s="211" customFormat="1" ht="73.5" customHeight="1">
      <c r="A9" s="390"/>
      <c r="B9" s="443" t="s">
        <v>374</v>
      </c>
      <c r="C9" s="218" t="s">
        <v>315</v>
      </c>
      <c r="D9" s="219"/>
      <c r="E9" s="220"/>
      <c r="F9" s="221"/>
      <c r="G9" s="222"/>
      <c r="H9" s="209"/>
      <c r="I9" s="208" t="s">
        <v>387</v>
      </c>
      <c r="J9" s="208"/>
      <c r="K9" s="210"/>
      <c r="L9" s="208"/>
      <c r="M9" s="208"/>
      <c r="N9" s="208"/>
      <c r="O9" s="208"/>
      <c r="P9" s="208"/>
      <c r="Q9" s="208"/>
    </row>
    <row r="10" spans="1:17" s="211" customFormat="1" ht="30">
      <c r="A10" s="390"/>
      <c r="B10" s="444"/>
      <c r="C10" s="223" t="s">
        <v>172</v>
      </c>
      <c r="D10" s="224"/>
      <c r="E10" s="220"/>
      <c r="F10" s="220"/>
      <c r="G10" s="220"/>
      <c r="H10" s="225"/>
      <c r="I10" s="208" t="s">
        <v>387</v>
      </c>
      <c r="J10" s="208"/>
      <c r="K10" s="210"/>
      <c r="L10" s="208"/>
      <c r="M10" s="208"/>
      <c r="N10" s="208"/>
      <c r="O10" s="208"/>
      <c r="P10" s="208"/>
      <c r="Q10" s="208"/>
    </row>
    <row r="11" spans="1:17" s="211" customFormat="1" ht="45">
      <c r="A11" s="390"/>
      <c r="B11" s="445"/>
      <c r="C11" s="215" t="s">
        <v>253</v>
      </c>
      <c r="D11" s="224"/>
      <c r="E11" s="220"/>
      <c r="F11" s="220"/>
      <c r="G11" s="220"/>
      <c r="H11" s="225"/>
      <c r="I11" s="208" t="s">
        <v>507</v>
      </c>
      <c r="J11" s="208">
        <v>1</v>
      </c>
      <c r="K11" s="210">
        <v>100</v>
      </c>
      <c r="L11" s="208"/>
      <c r="M11" s="208"/>
      <c r="N11" s="208"/>
      <c r="O11" s="208">
        <v>100</v>
      </c>
      <c r="P11" s="208" t="s">
        <v>508</v>
      </c>
      <c r="Q11" s="208" t="s">
        <v>490</v>
      </c>
    </row>
    <row r="12" spans="1:17" ht="70.5" customHeight="1">
      <c r="A12" s="390"/>
      <c r="B12" s="387" t="s">
        <v>171</v>
      </c>
      <c r="C12" s="226" t="s">
        <v>295</v>
      </c>
      <c r="D12" s="177"/>
      <c r="E12" s="171"/>
      <c r="F12" s="175"/>
      <c r="G12" s="176"/>
      <c r="H12" s="178"/>
      <c r="I12" s="142" t="s">
        <v>509</v>
      </c>
      <c r="J12" s="142">
        <v>1</v>
      </c>
      <c r="K12" s="142">
        <v>100</v>
      </c>
      <c r="L12" s="142"/>
      <c r="M12" s="142"/>
      <c r="N12" s="142"/>
      <c r="O12" s="142">
        <v>100</v>
      </c>
      <c r="P12" s="142" t="s">
        <v>510</v>
      </c>
      <c r="Q12" s="208" t="s">
        <v>490</v>
      </c>
    </row>
    <row r="13" spans="1:17" ht="99" customHeight="1">
      <c r="A13" s="390"/>
      <c r="B13" s="446"/>
      <c r="C13" s="226" t="s">
        <v>316</v>
      </c>
      <c r="D13" s="177"/>
      <c r="E13" s="171"/>
      <c r="F13" s="175"/>
      <c r="G13" s="176"/>
      <c r="H13" s="178"/>
      <c r="I13" s="142" t="s">
        <v>511</v>
      </c>
      <c r="J13" s="142">
        <v>100</v>
      </c>
      <c r="K13" s="142">
        <v>100</v>
      </c>
      <c r="L13" s="142"/>
      <c r="M13" s="142"/>
      <c r="N13" s="142"/>
      <c r="O13" s="142">
        <v>100</v>
      </c>
      <c r="P13" s="142" t="s">
        <v>512</v>
      </c>
      <c r="Q13" s="208" t="s">
        <v>513</v>
      </c>
    </row>
    <row r="14" spans="1:17" ht="99" customHeight="1">
      <c r="A14" s="390"/>
      <c r="B14" s="447"/>
      <c r="C14" s="226" t="s">
        <v>318</v>
      </c>
      <c r="D14" s="177"/>
      <c r="E14" s="171"/>
      <c r="F14" s="175"/>
      <c r="G14" s="176"/>
      <c r="H14" s="178"/>
      <c r="I14" s="142" t="s">
        <v>514</v>
      </c>
      <c r="J14" s="142">
        <v>1</v>
      </c>
      <c r="K14" s="142">
        <v>100</v>
      </c>
      <c r="L14" s="142"/>
      <c r="M14" s="142"/>
      <c r="N14" s="142"/>
      <c r="O14" s="142">
        <v>100</v>
      </c>
      <c r="P14" s="142" t="s">
        <v>515</v>
      </c>
      <c r="Q14" s="208" t="s">
        <v>513</v>
      </c>
    </row>
    <row r="15" spans="1:17" s="211" customFormat="1">
      <c r="A15" s="390"/>
      <c r="B15" s="448" t="s">
        <v>375</v>
      </c>
      <c r="C15" s="226" t="s">
        <v>327</v>
      </c>
      <c r="D15" s="227"/>
      <c r="E15" s="221"/>
      <c r="F15" s="228"/>
      <c r="G15" s="220"/>
      <c r="H15" s="229"/>
      <c r="I15" s="208" t="s">
        <v>387</v>
      </c>
      <c r="J15" s="208"/>
      <c r="K15" s="210"/>
      <c r="L15" s="208"/>
      <c r="M15" s="208"/>
      <c r="N15" s="208"/>
      <c r="O15" s="208"/>
      <c r="P15" s="208"/>
      <c r="Q15" s="208"/>
    </row>
    <row r="16" spans="1:17" s="211" customFormat="1" ht="45.75" customHeight="1">
      <c r="A16" s="390"/>
      <c r="B16" s="449"/>
      <c r="C16" s="226" t="s">
        <v>317</v>
      </c>
      <c r="D16" s="227"/>
      <c r="E16" s="208"/>
      <c r="F16" s="228"/>
      <c r="G16" s="220"/>
      <c r="H16" s="225"/>
      <c r="I16" s="208" t="s">
        <v>516</v>
      </c>
      <c r="J16" s="208">
        <v>1</v>
      </c>
      <c r="K16" s="210">
        <v>100</v>
      </c>
      <c r="L16" s="208"/>
      <c r="M16" s="208"/>
      <c r="N16" s="208"/>
      <c r="O16" s="208">
        <v>100</v>
      </c>
      <c r="P16" s="208" t="s">
        <v>517</v>
      </c>
      <c r="Q16" s="208" t="s">
        <v>513</v>
      </c>
    </row>
    <row r="17" spans="1:17" s="211" customFormat="1" ht="45">
      <c r="A17" s="390"/>
      <c r="B17" s="449"/>
      <c r="C17" s="226" t="s">
        <v>330</v>
      </c>
      <c r="D17" s="227"/>
      <c r="E17" s="208"/>
      <c r="F17" s="228"/>
      <c r="G17" s="220"/>
      <c r="H17" s="225"/>
      <c r="I17" s="208" t="s">
        <v>518</v>
      </c>
      <c r="J17" s="208">
        <v>1</v>
      </c>
      <c r="K17" s="210">
        <v>100</v>
      </c>
      <c r="L17" s="208"/>
      <c r="M17" s="208"/>
      <c r="N17" s="208"/>
      <c r="O17" s="208">
        <v>100</v>
      </c>
      <c r="P17" s="208" t="s">
        <v>519</v>
      </c>
      <c r="Q17" s="208" t="s">
        <v>513</v>
      </c>
    </row>
    <row r="18" spans="1:17" s="211" customFormat="1" ht="60">
      <c r="A18" s="390"/>
      <c r="B18" s="449"/>
      <c r="C18" s="226" t="s">
        <v>379</v>
      </c>
      <c r="D18" s="227"/>
      <c r="E18" s="208"/>
      <c r="F18" s="228"/>
      <c r="G18" s="220"/>
      <c r="H18" s="225"/>
      <c r="I18" s="208" t="s">
        <v>520</v>
      </c>
      <c r="J18" s="208">
        <v>50</v>
      </c>
      <c r="K18" s="210">
        <v>100</v>
      </c>
      <c r="L18" s="208"/>
      <c r="M18" s="208"/>
      <c r="N18" s="208"/>
      <c r="O18" s="208">
        <v>100</v>
      </c>
      <c r="P18" s="208" t="s">
        <v>521</v>
      </c>
      <c r="Q18" s="208" t="s">
        <v>513</v>
      </c>
    </row>
    <row r="19" spans="1:17" s="211" customFormat="1" ht="52.5" customHeight="1">
      <c r="A19" s="390"/>
      <c r="B19" s="449"/>
      <c r="C19" s="226" t="s">
        <v>319</v>
      </c>
      <c r="D19" s="227"/>
      <c r="E19" s="208"/>
      <c r="F19" s="228"/>
      <c r="G19" s="220"/>
      <c r="H19" s="225"/>
      <c r="I19" s="208" t="s">
        <v>522</v>
      </c>
      <c r="J19" s="208">
        <v>1</v>
      </c>
      <c r="K19" s="210">
        <v>80</v>
      </c>
      <c r="L19" s="208"/>
      <c r="M19" s="208"/>
      <c r="N19" s="208"/>
      <c r="O19" s="208">
        <v>100</v>
      </c>
      <c r="P19" s="208" t="s">
        <v>523</v>
      </c>
      <c r="Q19" s="208" t="s">
        <v>513</v>
      </c>
    </row>
    <row r="20" spans="1:17" s="211" customFormat="1" ht="62.25" customHeight="1">
      <c r="A20" s="390"/>
      <c r="B20" s="443" t="s">
        <v>254</v>
      </c>
      <c r="C20" s="226" t="s">
        <v>255</v>
      </c>
      <c r="D20" s="230"/>
      <c r="E20" s="231"/>
      <c r="F20" s="232"/>
      <c r="G20" s="232"/>
      <c r="H20" s="209"/>
      <c r="I20" s="208" t="s">
        <v>387</v>
      </c>
      <c r="J20" s="208"/>
      <c r="K20" s="210"/>
      <c r="L20" s="208"/>
      <c r="M20" s="208"/>
      <c r="N20" s="208"/>
      <c r="O20" s="208"/>
      <c r="P20" s="208"/>
      <c r="Q20" s="208"/>
    </row>
    <row r="21" spans="1:17" s="211" customFormat="1" ht="62.25" customHeight="1">
      <c r="A21" s="390"/>
      <c r="B21" s="450"/>
      <c r="C21" s="226" t="s">
        <v>320</v>
      </c>
      <c r="D21" s="230"/>
      <c r="E21" s="231"/>
      <c r="F21" s="232"/>
      <c r="G21" s="232"/>
      <c r="H21" s="209"/>
      <c r="I21" s="208" t="s">
        <v>387</v>
      </c>
      <c r="J21" s="208"/>
      <c r="K21" s="210"/>
      <c r="L21" s="208"/>
      <c r="M21" s="208"/>
      <c r="N21" s="208"/>
      <c r="O21" s="208"/>
      <c r="P21" s="208"/>
      <c r="Q21" s="208"/>
    </row>
    <row r="22" spans="1:17" s="211" customFormat="1" ht="62.25" customHeight="1">
      <c r="A22" s="390"/>
      <c r="B22" s="450"/>
      <c r="C22" s="231" t="s">
        <v>170</v>
      </c>
      <c r="D22" s="230"/>
      <c r="E22" s="231"/>
      <c r="F22" s="232"/>
      <c r="G22" s="232"/>
      <c r="H22" s="209"/>
      <c r="I22" s="208" t="s">
        <v>387</v>
      </c>
      <c r="J22" s="208"/>
      <c r="K22" s="210"/>
      <c r="L22" s="208"/>
      <c r="M22" s="208"/>
      <c r="N22" s="208"/>
      <c r="O22" s="208"/>
      <c r="P22" s="208"/>
      <c r="Q22" s="208"/>
    </row>
    <row r="23" spans="1:17" s="211" customFormat="1" ht="62.25" customHeight="1">
      <c r="A23" s="390"/>
      <c r="B23" s="450"/>
      <c r="C23" s="233" t="s">
        <v>321</v>
      </c>
      <c r="D23" s="230"/>
      <c r="E23" s="231"/>
      <c r="F23" s="232"/>
      <c r="G23" s="232"/>
      <c r="H23" s="209"/>
      <c r="I23" s="208" t="s">
        <v>387</v>
      </c>
      <c r="J23" s="208"/>
      <c r="K23" s="210"/>
      <c r="L23" s="208"/>
      <c r="M23" s="208"/>
      <c r="N23" s="208"/>
      <c r="O23" s="208"/>
      <c r="P23" s="208"/>
      <c r="Q23" s="208"/>
    </row>
    <row r="24" spans="1:17" s="211" customFormat="1" ht="62.25" customHeight="1">
      <c r="A24" s="390"/>
      <c r="B24" s="450"/>
      <c r="C24" s="212" t="s">
        <v>322</v>
      </c>
      <c r="D24" s="230"/>
      <c r="E24" s="231"/>
      <c r="F24" s="232"/>
      <c r="G24" s="232"/>
      <c r="H24" s="209"/>
      <c r="I24" s="208" t="s">
        <v>387</v>
      </c>
      <c r="J24" s="208"/>
      <c r="K24" s="210"/>
      <c r="L24" s="208"/>
      <c r="M24" s="208"/>
      <c r="N24" s="208"/>
      <c r="O24" s="208"/>
      <c r="P24" s="208"/>
      <c r="Q24" s="208"/>
    </row>
    <row r="25" spans="1:17" s="211" customFormat="1" ht="30">
      <c r="A25" s="390"/>
      <c r="B25" s="450"/>
      <c r="C25" s="231" t="s">
        <v>169</v>
      </c>
      <c r="D25" s="228"/>
      <c r="E25" s="231"/>
      <c r="F25" s="232"/>
      <c r="G25" s="232"/>
      <c r="H25" s="209"/>
      <c r="I25" s="208" t="s">
        <v>387</v>
      </c>
      <c r="J25" s="208"/>
      <c r="K25" s="210"/>
      <c r="L25" s="208"/>
      <c r="M25" s="208"/>
      <c r="N25" s="208"/>
      <c r="O25" s="208"/>
      <c r="P25" s="208"/>
      <c r="Q25" s="208"/>
    </row>
    <row r="26" spans="1:17" s="211" customFormat="1" ht="30">
      <c r="A26" s="390"/>
      <c r="B26" s="450"/>
      <c r="C26" s="223" t="s">
        <v>323</v>
      </c>
      <c r="D26" s="228"/>
      <c r="E26" s="231"/>
      <c r="F26" s="232"/>
      <c r="G26" s="232"/>
      <c r="H26" s="209"/>
      <c r="I26" s="208" t="s">
        <v>524</v>
      </c>
      <c r="J26" s="208">
        <v>1</v>
      </c>
      <c r="K26" s="210">
        <v>100</v>
      </c>
      <c r="L26" s="208"/>
      <c r="M26" s="208"/>
      <c r="N26" s="208"/>
      <c r="O26" s="208">
        <v>100</v>
      </c>
      <c r="P26" s="208" t="s">
        <v>525</v>
      </c>
      <c r="Q26" s="208" t="s">
        <v>490</v>
      </c>
    </row>
    <row r="27" spans="1:17" s="211" customFormat="1">
      <c r="A27" s="390"/>
      <c r="B27" s="450"/>
      <c r="C27" s="223" t="s">
        <v>331</v>
      </c>
      <c r="D27" s="228"/>
      <c r="E27" s="231"/>
      <c r="F27" s="232"/>
      <c r="G27" s="232"/>
      <c r="H27" s="209"/>
      <c r="I27" s="208"/>
      <c r="J27" s="208"/>
      <c r="K27" s="210"/>
      <c r="L27" s="208"/>
      <c r="M27" s="208"/>
      <c r="N27" s="208"/>
      <c r="O27" s="208"/>
      <c r="P27" s="208"/>
      <c r="Q27" s="208"/>
    </row>
    <row r="28" spans="1:17" s="211" customFormat="1" ht="76.5" customHeight="1">
      <c r="A28" s="390"/>
      <c r="B28" s="450"/>
      <c r="C28" s="223" t="s">
        <v>324</v>
      </c>
      <c r="D28" s="228"/>
      <c r="E28" s="231"/>
      <c r="F28" s="232"/>
      <c r="G28" s="232"/>
      <c r="H28" s="209"/>
      <c r="I28" s="208" t="s">
        <v>387</v>
      </c>
      <c r="J28" s="208"/>
      <c r="K28" s="210"/>
      <c r="L28" s="208"/>
      <c r="M28" s="208"/>
      <c r="N28" s="208"/>
      <c r="O28" s="208"/>
      <c r="P28" s="208"/>
      <c r="Q28" s="208"/>
    </row>
    <row r="29" spans="1:17" s="211" customFormat="1" ht="62.25" customHeight="1">
      <c r="A29" s="390"/>
      <c r="B29" s="451"/>
      <c r="C29" s="231" t="s">
        <v>325</v>
      </c>
      <c r="D29" s="230"/>
      <c r="E29" s="231"/>
      <c r="F29" s="232"/>
      <c r="G29" s="232"/>
      <c r="H29" s="209"/>
      <c r="I29" s="208" t="s">
        <v>526</v>
      </c>
      <c r="J29" s="208">
        <v>1</v>
      </c>
      <c r="K29" s="210">
        <v>100</v>
      </c>
      <c r="L29" s="208"/>
      <c r="M29" s="208"/>
      <c r="N29" s="208"/>
      <c r="O29" s="208">
        <v>100</v>
      </c>
      <c r="P29" s="208" t="s">
        <v>527</v>
      </c>
      <c r="Q29" s="208" t="s">
        <v>490</v>
      </c>
    </row>
    <row r="30" spans="1:17" s="211" customFormat="1" ht="107.25" customHeight="1">
      <c r="A30" s="390"/>
      <c r="B30" s="441" t="s">
        <v>256</v>
      </c>
      <c r="C30" s="215" t="s">
        <v>257</v>
      </c>
      <c r="D30" s="230"/>
      <c r="E30" s="231"/>
      <c r="F30" s="232"/>
      <c r="G30" s="232"/>
      <c r="H30" s="209"/>
      <c r="I30" s="208" t="s">
        <v>528</v>
      </c>
      <c r="J30" s="208">
        <v>1</v>
      </c>
      <c r="K30" s="210">
        <v>100</v>
      </c>
      <c r="L30" s="208"/>
      <c r="M30" s="208"/>
      <c r="N30" s="208"/>
      <c r="O30" s="208">
        <v>100</v>
      </c>
      <c r="P30" s="208" t="s">
        <v>527</v>
      </c>
      <c r="Q30" s="208" t="s">
        <v>490</v>
      </c>
    </row>
    <row r="31" spans="1:17" s="211" customFormat="1" ht="88.5" customHeight="1">
      <c r="A31" s="390"/>
      <c r="B31" s="452"/>
      <c r="C31" s="215" t="s">
        <v>258</v>
      </c>
      <c r="D31" s="230"/>
      <c r="E31" s="231"/>
      <c r="F31" s="232"/>
      <c r="G31" s="232"/>
      <c r="H31" s="209"/>
      <c r="I31" s="208" t="s">
        <v>528</v>
      </c>
      <c r="J31" s="208">
        <v>1</v>
      </c>
      <c r="K31" s="210">
        <v>100</v>
      </c>
      <c r="L31" s="208"/>
      <c r="M31" s="208"/>
      <c r="N31" s="208"/>
      <c r="O31" s="208">
        <v>100</v>
      </c>
      <c r="P31" s="208" t="s">
        <v>527</v>
      </c>
      <c r="Q31" s="208" t="s">
        <v>490</v>
      </c>
    </row>
    <row r="32" spans="1:17" s="211" customFormat="1" ht="109.5" customHeight="1">
      <c r="A32" s="390"/>
      <c r="B32" s="441" t="s">
        <v>259</v>
      </c>
      <c r="C32" s="215" t="s">
        <v>326</v>
      </c>
      <c r="D32" s="230"/>
      <c r="E32" s="231"/>
      <c r="F32" s="232"/>
      <c r="G32" s="232"/>
      <c r="H32" s="209"/>
      <c r="I32" s="208" t="s">
        <v>387</v>
      </c>
      <c r="J32" s="208"/>
      <c r="K32" s="210"/>
      <c r="L32" s="208"/>
      <c r="M32" s="208"/>
      <c r="N32" s="208"/>
      <c r="O32" s="208"/>
      <c r="P32" s="208"/>
      <c r="Q32" s="208"/>
    </row>
    <row r="33" spans="1:17" s="211" customFormat="1" ht="49.5" customHeight="1">
      <c r="A33" s="390"/>
      <c r="B33" s="442"/>
      <c r="C33" s="234" t="s">
        <v>260</v>
      </c>
      <c r="D33" s="230"/>
      <c r="E33" s="231"/>
      <c r="F33" s="232"/>
      <c r="G33" s="232"/>
      <c r="H33" s="209"/>
      <c r="I33" s="208" t="s">
        <v>387</v>
      </c>
      <c r="J33" s="208"/>
      <c r="K33" s="210"/>
      <c r="L33" s="208"/>
      <c r="M33" s="208"/>
      <c r="N33" s="208"/>
      <c r="O33" s="208"/>
      <c r="P33" s="208"/>
      <c r="Q33" s="208"/>
    </row>
    <row r="34" spans="1:17" s="211" customFormat="1" ht="81.75" customHeight="1">
      <c r="A34" s="390"/>
      <c r="B34" s="442"/>
      <c r="C34" s="215" t="s">
        <v>261</v>
      </c>
      <c r="D34" s="230"/>
      <c r="E34" s="231"/>
      <c r="F34" s="232"/>
      <c r="G34" s="232"/>
      <c r="H34" s="209"/>
      <c r="I34" s="208" t="s">
        <v>387</v>
      </c>
      <c r="J34" s="208"/>
      <c r="K34" s="210"/>
      <c r="L34" s="208"/>
      <c r="M34" s="208"/>
      <c r="N34" s="208"/>
      <c r="O34" s="208"/>
      <c r="P34" s="208"/>
      <c r="Q34" s="208"/>
    </row>
    <row r="35" spans="1:17" s="211" customFormat="1" ht="77.25" customHeight="1">
      <c r="A35" s="390"/>
      <c r="B35" s="440" t="s">
        <v>262</v>
      </c>
      <c r="C35" s="234" t="s">
        <v>263</v>
      </c>
      <c r="D35" s="230"/>
      <c r="E35" s="231"/>
      <c r="F35" s="232"/>
      <c r="G35" s="232"/>
      <c r="H35" s="209"/>
      <c r="I35" s="208" t="s">
        <v>387</v>
      </c>
      <c r="J35" s="208"/>
      <c r="K35" s="210"/>
      <c r="L35" s="208"/>
      <c r="M35" s="208"/>
      <c r="N35" s="208"/>
      <c r="O35" s="208"/>
      <c r="P35" s="208"/>
      <c r="Q35" s="208"/>
    </row>
    <row r="36" spans="1:17" s="211" customFormat="1" ht="62.25" customHeight="1">
      <c r="A36" s="390"/>
      <c r="B36" s="440"/>
      <c r="C36" s="234" t="s">
        <v>264</v>
      </c>
      <c r="D36" s="230"/>
      <c r="E36" s="231"/>
      <c r="F36" s="232"/>
      <c r="G36" s="232"/>
      <c r="H36" s="209"/>
      <c r="I36" s="208" t="s">
        <v>387</v>
      </c>
      <c r="J36" s="208">
        <v>1</v>
      </c>
      <c r="K36" s="210">
        <v>100</v>
      </c>
      <c r="L36" s="208"/>
      <c r="M36" s="208"/>
      <c r="N36" s="208"/>
      <c r="O36" s="208">
        <v>100</v>
      </c>
      <c r="P36" s="208" t="s">
        <v>527</v>
      </c>
      <c r="Q36" s="208" t="s">
        <v>490</v>
      </c>
    </row>
    <row r="37" spans="1:17" s="211" customFormat="1" ht="62.25" customHeight="1">
      <c r="A37" s="269"/>
      <c r="B37" s="259" t="s">
        <v>328</v>
      </c>
      <c r="C37" s="271" t="s">
        <v>329</v>
      </c>
      <c r="D37" s="270"/>
      <c r="E37" s="231"/>
      <c r="F37" s="232"/>
      <c r="G37" s="232"/>
      <c r="H37" s="209"/>
      <c r="I37" s="208" t="s">
        <v>528</v>
      </c>
      <c r="J37" s="243"/>
      <c r="K37" s="242"/>
      <c r="L37" s="243"/>
      <c r="M37" s="243"/>
      <c r="N37" s="243"/>
      <c r="O37" s="243"/>
      <c r="P37" s="243"/>
    </row>
    <row r="38" spans="1:17">
      <c r="B38" s="317" t="s">
        <v>132</v>
      </c>
      <c r="C38" s="315" t="s">
        <v>61</v>
      </c>
      <c r="D38" s="315" t="s">
        <v>60</v>
      </c>
      <c r="E38" s="319" t="s">
        <v>133</v>
      </c>
      <c r="F38" s="319"/>
      <c r="G38" s="319"/>
      <c r="H38" s="319"/>
      <c r="I38" s="320" t="s">
        <v>178</v>
      </c>
    </row>
    <row r="39" spans="1:17">
      <c r="B39" s="318"/>
      <c r="C39" s="316"/>
      <c r="D39" s="316"/>
      <c r="E39" s="109" t="s">
        <v>134</v>
      </c>
      <c r="F39" s="109" t="s">
        <v>135</v>
      </c>
      <c r="G39" s="109" t="s">
        <v>136</v>
      </c>
      <c r="H39" s="109" t="s">
        <v>137</v>
      </c>
      <c r="I39" s="320"/>
    </row>
    <row r="40" spans="1:17">
      <c r="B40" s="187" t="str">
        <f>'Valoración_Riesgo '!M46</f>
        <v>Solicitud de recurso humano a niveles superiores o apoyo al nivel regional</v>
      </c>
      <c r="C40" s="102" t="s">
        <v>486</v>
      </c>
      <c r="D40" s="102" t="s">
        <v>506</v>
      </c>
      <c r="E40" s="185"/>
      <c r="F40" s="185">
        <v>1</v>
      </c>
      <c r="G40" s="185"/>
      <c r="H40" s="185"/>
      <c r="I40" s="186">
        <f>SUM(E40:H40)</f>
        <v>1</v>
      </c>
    </row>
    <row r="41" spans="1:17">
      <c r="B41" s="187">
        <f>'Valoración_Riesgo '!M47</f>
        <v>0</v>
      </c>
      <c r="C41" s="102"/>
      <c r="D41" s="102"/>
      <c r="E41" s="185"/>
      <c r="F41" s="185"/>
      <c r="G41" s="185"/>
      <c r="H41" s="185"/>
      <c r="I41" s="186">
        <f>SUM(E41:H41)</f>
        <v>0</v>
      </c>
    </row>
    <row r="42" spans="1:17">
      <c r="B42" s="187">
        <f>'Valoración_Riesgo '!M48</f>
        <v>0</v>
      </c>
      <c r="C42" s="102"/>
      <c r="D42" s="102"/>
      <c r="E42" s="185"/>
      <c r="F42" s="185"/>
      <c r="G42" s="185"/>
      <c r="H42" s="185"/>
      <c r="I42" s="186">
        <f>SUM(E42:H42)</f>
        <v>0</v>
      </c>
    </row>
    <row r="43" spans="1:17" ht="56.25">
      <c r="H43" s="286" t="s">
        <v>353</v>
      </c>
    </row>
    <row r="44" spans="1:17" ht="48.75" customHeight="1">
      <c r="B44" s="107"/>
      <c r="H44" s="287"/>
    </row>
    <row r="45" spans="1:17">
      <c r="B45" s="107"/>
    </row>
    <row r="46" spans="1:17">
      <c r="B46" s="438" t="s">
        <v>179</v>
      </c>
      <c r="C46" s="438"/>
      <c r="D46" s="438"/>
      <c r="E46" s="438"/>
      <c r="F46" s="438"/>
      <c r="G46" s="438"/>
      <c r="H46" s="438"/>
      <c r="I46" s="438"/>
      <c r="J46" s="438"/>
      <c r="K46" s="438"/>
    </row>
    <row r="47" spans="1:17">
      <c r="B47" s="438"/>
      <c r="C47" s="438"/>
      <c r="D47" s="438"/>
      <c r="E47" s="438"/>
      <c r="F47" s="438"/>
      <c r="G47" s="438"/>
      <c r="H47" s="438"/>
      <c r="I47" s="438"/>
      <c r="J47" s="438"/>
      <c r="K47" s="438"/>
    </row>
    <row r="48" spans="1:17">
      <c r="B48" s="439" t="s">
        <v>180</v>
      </c>
      <c r="C48" s="439"/>
      <c r="D48" s="439"/>
      <c r="E48" s="439"/>
      <c r="F48" s="439"/>
      <c r="G48" s="439"/>
      <c r="H48" s="439"/>
      <c r="I48" s="439"/>
      <c r="J48" s="439"/>
      <c r="K48" s="439"/>
    </row>
    <row r="49" spans="2:11">
      <c r="B49" s="439"/>
      <c r="C49" s="439"/>
      <c r="D49" s="439"/>
      <c r="E49" s="439"/>
      <c r="F49" s="439"/>
      <c r="G49" s="439"/>
      <c r="H49" s="439"/>
      <c r="I49" s="439"/>
      <c r="J49" s="439"/>
      <c r="K49" s="439"/>
    </row>
    <row r="50" spans="2:11" ht="15.75">
      <c r="B50" s="438" t="s">
        <v>181</v>
      </c>
      <c r="C50" s="438"/>
      <c r="D50" s="438"/>
      <c r="E50" s="438"/>
      <c r="F50" s="438"/>
      <c r="G50" s="438"/>
      <c r="H50" s="438"/>
      <c r="I50" s="438"/>
      <c r="J50" s="438"/>
      <c r="K50" s="438"/>
    </row>
    <row r="51" spans="2:11" ht="15.75">
      <c r="B51" s="433" t="s">
        <v>182</v>
      </c>
      <c r="C51" s="435"/>
      <c r="D51" s="433" t="s">
        <v>183</v>
      </c>
      <c r="E51" s="435"/>
      <c r="F51" s="438" t="s">
        <v>184</v>
      </c>
      <c r="G51" s="438"/>
      <c r="H51" s="438"/>
      <c r="I51" s="438"/>
      <c r="J51" s="438"/>
      <c r="K51" s="438"/>
    </row>
    <row r="52" spans="2:11" ht="40.5" customHeight="1">
      <c r="B52" s="433" t="s">
        <v>185</v>
      </c>
      <c r="C52" s="434"/>
      <c r="D52" s="434"/>
      <c r="E52" s="434"/>
      <c r="F52" s="435"/>
      <c r="G52" s="436" t="s">
        <v>186</v>
      </c>
      <c r="H52" s="437"/>
      <c r="I52" s="437"/>
      <c r="J52" s="437"/>
      <c r="K52" s="260" t="s">
        <v>187</v>
      </c>
    </row>
    <row r="53" spans="2:11" ht="15" customHeight="1">
      <c r="B53" s="424" t="s">
        <v>188</v>
      </c>
      <c r="C53" s="424" t="s">
        <v>189</v>
      </c>
      <c r="D53" s="424" t="s">
        <v>190</v>
      </c>
      <c r="E53" s="422" t="s">
        <v>191</v>
      </c>
      <c r="F53" s="424" t="s">
        <v>192</v>
      </c>
      <c r="G53" s="422" t="s">
        <v>193</v>
      </c>
      <c r="H53" s="422" t="s">
        <v>194</v>
      </c>
      <c r="I53" s="422" t="s">
        <v>195</v>
      </c>
      <c r="J53" s="422" t="s">
        <v>196</v>
      </c>
      <c r="K53" s="426" t="s">
        <v>197</v>
      </c>
    </row>
    <row r="54" spans="2:11" ht="15" customHeight="1">
      <c r="B54" s="425"/>
      <c r="C54" s="425"/>
      <c r="D54" s="425"/>
      <c r="E54" s="423"/>
      <c r="F54" s="425"/>
      <c r="G54" s="423"/>
      <c r="H54" s="423"/>
      <c r="I54" s="423"/>
      <c r="J54" s="423"/>
      <c r="K54" s="426"/>
    </row>
    <row r="55" spans="2:11" ht="15.75">
      <c r="B55" s="427" t="s">
        <v>198</v>
      </c>
      <c r="C55" s="188"/>
      <c r="D55" s="189"/>
      <c r="E55" s="189"/>
      <c r="F55" s="189"/>
      <c r="G55" s="190"/>
      <c r="H55" s="190"/>
      <c r="I55" s="190"/>
      <c r="J55" s="190"/>
      <c r="K55" s="191"/>
    </row>
    <row r="56" spans="2:11" ht="15.75">
      <c r="B56" s="428"/>
      <c r="C56" s="188"/>
      <c r="D56" s="189"/>
      <c r="E56" s="189"/>
      <c r="F56" s="189"/>
      <c r="G56" s="190"/>
      <c r="H56" s="190"/>
      <c r="I56" s="190"/>
      <c r="J56" s="190"/>
      <c r="K56" s="191"/>
    </row>
    <row r="57" spans="2:11" ht="15.75">
      <c r="B57" s="428"/>
      <c r="C57" s="188"/>
      <c r="D57" s="189"/>
      <c r="E57" s="189"/>
      <c r="F57" s="193"/>
      <c r="G57" s="190"/>
      <c r="H57" s="190"/>
      <c r="I57" s="190"/>
      <c r="J57" s="190"/>
      <c r="K57" s="191"/>
    </row>
    <row r="58" spans="2:11" ht="15.75">
      <c r="B58" s="428"/>
      <c r="C58" s="188"/>
      <c r="D58" s="189"/>
      <c r="E58" s="189"/>
      <c r="F58" s="189"/>
      <c r="G58" s="190"/>
      <c r="H58" s="190"/>
      <c r="I58" s="190"/>
      <c r="J58" s="190"/>
      <c r="K58" s="191"/>
    </row>
    <row r="59" spans="2:11" ht="15.75">
      <c r="B59" s="429"/>
      <c r="C59" s="188"/>
      <c r="D59" s="189"/>
      <c r="E59" s="189"/>
      <c r="F59" s="189"/>
      <c r="G59" s="190"/>
      <c r="H59" s="190"/>
      <c r="I59" s="190"/>
      <c r="J59" s="190"/>
      <c r="K59" s="191"/>
    </row>
    <row r="60" spans="2:11" ht="15.75">
      <c r="B60" s="430" t="s">
        <v>199</v>
      </c>
      <c r="C60" s="188"/>
      <c r="D60" s="189"/>
      <c r="E60" s="189"/>
      <c r="F60" s="189"/>
      <c r="G60" s="190"/>
      <c r="H60" s="190"/>
      <c r="I60" s="190"/>
      <c r="J60" s="190"/>
      <c r="K60" s="191"/>
    </row>
    <row r="61" spans="2:11" ht="15.75">
      <c r="B61" s="431"/>
      <c r="C61" s="188"/>
      <c r="D61" s="189"/>
      <c r="E61" s="189"/>
      <c r="F61" s="189"/>
      <c r="G61" s="190"/>
      <c r="H61" s="190"/>
      <c r="I61" s="190"/>
      <c r="J61" s="190"/>
      <c r="K61" s="191"/>
    </row>
    <row r="62" spans="2:11" ht="15.75">
      <c r="B62" s="431"/>
      <c r="C62" s="188"/>
      <c r="D62" s="189"/>
      <c r="E62" s="189"/>
      <c r="F62" s="189"/>
      <c r="G62" s="190"/>
      <c r="H62" s="190"/>
      <c r="I62" s="190"/>
      <c r="J62" s="190"/>
      <c r="K62" s="191"/>
    </row>
    <row r="63" spans="2:11" ht="15.75">
      <c r="B63" s="431"/>
      <c r="C63" s="188"/>
      <c r="D63" s="189"/>
      <c r="E63" s="189"/>
      <c r="F63" s="189"/>
      <c r="G63" s="190"/>
      <c r="H63" s="190"/>
      <c r="I63" s="190"/>
      <c r="J63" s="190"/>
      <c r="K63" s="191"/>
    </row>
    <row r="64" spans="2:11" ht="15.75">
      <c r="B64" s="432"/>
      <c r="C64" s="188"/>
      <c r="D64" s="189"/>
      <c r="E64" s="189"/>
      <c r="F64" s="189"/>
      <c r="G64" s="190"/>
      <c r="H64" s="190"/>
      <c r="I64" s="190"/>
      <c r="J64" s="190"/>
      <c r="K64" s="191"/>
    </row>
    <row r="65" spans="2:11" ht="15.75">
      <c r="B65" s="410" t="s">
        <v>200</v>
      </c>
      <c r="C65" s="188"/>
      <c r="D65" s="189"/>
      <c r="E65" s="189"/>
      <c r="F65" s="189"/>
      <c r="G65" s="190"/>
      <c r="H65" s="190"/>
      <c r="I65" s="190"/>
      <c r="J65" s="190"/>
      <c r="K65" s="191"/>
    </row>
    <row r="66" spans="2:11" ht="15.75">
      <c r="B66" s="411"/>
      <c r="C66" s="188"/>
      <c r="D66" s="189"/>
      <c r="E66" s="189"/>
      <c r="F66" s="189"/>
      <c r="G66" s="190"/>
      <c r="H66" s="190"/>
      <c r="I66" s="190"/>
      <c r="J66" s="190"/>
      <c r="K66" s="191"/>
    </row>
    <row r="67" spans="2:11" ht="15.75">
      <c r="B67" s="411"/>
      <c r="C67" s="188"/>
      <c r="D67" s="189"/>
      <c r="E67" s="189"/>
      <c r="F67" s="189"/>
      <c r="G67" s="190"/>
      <c r="H67" s="190"/>
      <c r="I67" s="190"/>
      <c r="J67" s="190"/>
      <c r="K67" s="191"/>
    </row>
    <row r="68" spans="2:11" ht="15.75">
      <c r="B68" s="411"/>
      <c r="C68" s="188"/>
      <c r="D68" s="189"/>
      <c r="E68" s="189"/>
      <c r="F68" s="189"/>
      <c r="G68" s="190"/>
      <c r="H68" s="190"/>
      <c r="I68" s="190"/>
      <c r="J68" s="190"/>
      <c r="K68" s="191"/>
    </row>
    <row r="69" spans="2:11" ht="15.75">
      <c r="B69" s="412"/>
      <c r="C69" s="188"/>
      <c r="D69" s="189"/>
      <c r="E69" s="189"/>
      <c r="F69" s="189"/>
      <c r="G69" s="190"/>
      <c r="H69" s="190"/>
      <c r="I69" s="190"/>
      <c r="J69" s="190"/>
      <c r="K69" s="191"/>
    </row>
    <row r="70" spans="2:11" ht="15.75">
      <c r="B70" s="413" t="s">
        <v>201</v>
      </c>
      <c r="C70" s="188"/>
      <c r="D70" s="189"/>
      <c r="E70" s="189"/>
      <c r="F70" s="189"/>
      <c r="G70" s="190"/>
      <c r="H70" s="190"/>
      <c r="I70" s="190"/>
      <c r="J70" s="190"/>
      <c r="K70" s="191"/>
    </row>
    <row r="71" spans="2:11" ht="15.75">
      <c r="B71" s="414"/>
      <c r="C71" s="188"/>
      <c r="D71" s="189"/>
      <c r="E71" s="189"/>
      <c r="F71" s="189"/>
      <c r="G71" s="190"/>
      <c r="H71" s="190"/>
      <c r="I71" s="190"/>
      <c r="J71" s="190"/>
      <c r="K71" s="191"/>
    </row>
    <row r="72" spans="2:11" ht="15.75">
      <c r="B72" s="414"/>
      <c r="C72" s="188"/>
      <c r="D72" s="189"/>
      <c r="E72" s="189"/>
      <c r="F72" s="189"/>
      <c r="G72" s="190"/>
      <c r="H72" s="190"/>
      <c r="I72" s="190"/>
      <c r="J72" s="190"/>
      <c r="K72" s="191"/>
    </row>
    <row r="73" spans="2:11" ht="15.75">
      <c r="B73" s="414"/>
      <c r="C73" s="188"/>
      <c r="D73" s="189"/>
      <c r="E73" s="189"/>
      <c r="F73" s="189"/>
      <c r="G73" s="190"/>
      <c r="H73" s="190"/>
      <c r="I73" s="190"/>
      <c r="J73" s="190"/>
      <c r="K73" s="191"/>
    </row>
    <row r="74" spans="2:11" ht="15.75">
      <c r="B74" s="415"/>
      <c r="C74" s="188"/>
      <c r="D74" s="189"/>
      <c r="E74" s="189"/>
      <c r="F74" s="189"/>
      <c r="G74" s="190"/>
      <c r="H74" s="190"/>
      <c r="I74" s="190"/>
      <c r="J74" s="190"/>
      <c r="K74" s="191"/>
    </row>
    <row r="75" spans="2:11" ht="15.75">
      <c r="B75" s="416" t="s">
        <v>202</v>
      </c>
      <c r="C75" s="188"/>
      <c r="D75" s="189"/>
      <c r="E75" s="189"/>
      <c r="F75" s="189"/>
      <c r="G75" s="190"/>
      <c r="H75" s="190"/>
      <c r="I75" s="190"/>
      <c r="J75" s="190"/>
      <c r="K75" s="191"/>
    </row>
    <row r="76" spans="2:11" ht="15.75">
      <c r="B76" s="417"/>
      <c r="C76" s="188"/>
      <c r="D76" s="189"/>
      <c r="E76" s="189"/>
      <c r="F76" s="189"/>
      <c r="G76" s="190"/>
      <c r="H76" s="190"/>
      <c r="I76" s="190"/>
      <c r="J76" s="190"/>
      <c r="K76" s="191"/>
    </row>
    <row r="77" spans="2:11" ht="15.75">
      <c r="B77" s="417"/>
      <c r="C77" s="188"/>
      <c r="D77" s="189"/>
      <c r="E77" s="189"/>
      <c r="F77" s="189"/>
      <c r="G77" s="190"/>
      <c r="H77" s="190"/>
      <c r="I77" s="190"/>
      <c r="J77" s="190"/>
      <c r="K77" s="191"/>
    </row>
    <row r="78" spans="2:11" ht="15.75">
      <c r="B78" s="417"/>
      <c r="C78" s="188"/>
      <c r="D78" s="189"/>
      <c r="E78" s="189"/>
      <c r="F78" s="189"/>
      <c r="G78" s="190"/>
      <c r="H78" s="190"/>
      <c r="I78" s="190"/>
      <c r="J78" s="190"/>
      <c r="K78" s="191"/>
    </row>
    <row r="79" spans="2:11" ht="15.75">
      <c r="B79" s="418"/>
      <c r="C79" s="188"/>
      <c r="D79" s="189"/>
      <c r="E79" s="189"/>
      <c r="F79" s="189"/>
      <c r="G79" s="190"/>
      <c r="H79" s="190"/>
      <c r="I79" s="190"/>
      <c r="J79" s="190"/>
      <c r="K79" s="191"/>
    </row>
    <row r="80" spans="2:11" ht="15.75">
      <c r="B80" s="419" t="s">
        <v>203</v>
      </c>
      <c r="C80" s="188"/>
      <c r="D80" s="189"/>
      <c r="E80" s="189"/>
      <c r="F80" s="189"/>
      <c r="G80" s="190"/>
      <c r="H80" s="190"/>
      <c r="I80" s="190"/>
      <c r="J80" s="190"/>
      <c r="K80" s="192"/>
    </row>
    <row r="81" spans="2:11" ht="15.75">
      <c r="B81" s="420"/>
      <c r="C81" s="188"/>
      <c r="D81" s="189"/>
      <c r="E81" s="189"/>
      <c r="F81" s="189"/>
      <c r="G81" s="190"/>
      <c r="H81" s="190"/>
      <c r="I81" s="190"/>
      <c r="J81" s="190"/>
      <c r="K81" s="192"/>
    </row>
    <row r="82" spans="2:11" ht="15.75">
      <c r="B82" s="420"/>
      <c r="C82" s="188"/>
      <c r="D82" s="189"/>
      <c r="E82" s="189"/>
      <c r="F82" s="189"/>
      <c r="G82" s="190"/>
      <c r="H82" s="190"/>
      <c r="I82" s="190"/>
      <c r="J82" s="190"/>
      <c r="K82" s="192"/>
    </row>
    <row r="83" spans="2:11" ht="15.75">
      <c r="B83" s="420"/>
      <c r="C83" s="188"/>
      <c r="D83" s="189"/>
      <c r="E83" s="189"/>
      <c r="F83" s="189"/>
      <c r="G83" s="190"/>
      <c r="H83" s="190"/>
      <c r="I83" s="190"/>
      <c r="J83" s="190"/>
      <c r="K83" s="192"/>
    </row>
    <row r="84" spans="2:11" ht="15.75">
      <c r="B84" s="421"/>
      <c r="C84" s="188"/>
      <c r="D84" s="189"/>
      <c r="E84" s="189"/>
      <c r="F84" s="189"/>
      <c r="G84" s="190"/>
      <c r="H84" s="190"/>
      <c r="I84" s="190"/>
      <c r="J84" s="190"/>
      <c r="K84" s="192"/>
    </row>
    <row r="85" spans="2:11" ht="37.5">
      <c r="H85" s="286" t="s">
        <v>354</v>
      </c>
    </row>
    <row r="86" spans="2:11" ht="66.75" customHeight="1">
      <c r="H86" s="287"/>
    </row>
  </sheetData>
  <mergeCells count="60">
    <mergeCell ref="A7:A36"/>
    <mergeCell ref="A1:K1"/>
    <mergeCell ref="A4:A6"/>
    <mergeCell ref="B4:B6"/>
    <mergeCell ref="C4:C6"/>
    <mergeCell ref="B35:B36"/>
    <mergeCell ref="B32:B34"/>
    <mergeCell ref="B7:B8"/>
    <mergeCell ref="I4:I6"/>
    <mergeCell ref="J4:K4"/>
    <mergeCell ref="B9:B11"/>
    <mergeCell ref="B12:B14"/>
    <mergeCell ref="B15:B19"/>
    <mergeCell ref="B20:B29"/>
    <mergeCell ref="B30:B31"/>
    <mergeCell ref="A2:B2"/>
    <mergeCell ref="B38:B39"/>
    <mergeCell ref="C38:C39"/>
    <mergeCell ref="D38:D39"/>
    <mergeCell ref="E38:H38"/>
    <mergeCell ref="I38:I39"/>
    <mergeCell ref="B46:K47"/>
    <mergeCell ref="B48:K49"/>
    <mergeCell ref="B50:K50"/>
    <mergeCell ref="B51:C51"/>
    <mergeCell ref="D51:E51"/>
    <mergeCell ref="F51:K51"/>
    <mergeCell ref="K53:K54"/>
    <mergeCell ref="B55:B59"/>
    <mergeCell ref="B60:B64"/>
    <mergeCell ref="B52:F52"/>
    <mergeCell ref="G52:J52"/>
    <mergeCell ref="B53:B54"/>
    <mergeCell ref="C53:C54"/>
    <mergeCell ref="D53:D54"/>
    <mergeCell ref="J53:J54"/>
    <mergeCell ref="B65:B69"/>
    <mergeCell ref="B70:B74"/>
    <mergeCell ref="B75:B79"/>
    <mergeCell ref="B80:B84"/>
    <mergeCell ref="I53:I54"/>
    <mergeCell ref="E53:E54"/>
    <mergeCell ref="F53:F54"/>
    <mergeCell ref="G53:G54"/>
    <mergeCell ref="H53:H54"/>
    <mergeCell ref="A3:B3"/>
    <mergeCell ref="D4:D6"/>
    <mergeCell ref="E4:F4"/>
    <mergeCell ref="G4:G6"/>
    <mergeCell ref="H4:H6"/>
    <mergeCell ref="Q4:Q6"/>
    <mergeCell ref="E5:E6"/>
    <mergeCell ref="F5:F6"/>
    <mergeCell ref="J5:J6"/>
    <mergeCell ref="K5:K6"/>
    <mergeCell ref="L5:L6"/>
    <mergeCell ref="M5:M6"/>
    <mergeCell ref="P4:P6"/>
    <mergeCell ref="N5:N6"/>
    <mergeCell ref="O5:O6"/>
  </mergeCells>
  <conditionalFormatting sqref="G55:J84">
    <cfRule type="cellIs" dxfId="143" priority="1" stopIfTrue="1" operator="greaterThan">
      <formula>0%</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dimension ref="A1:Q18"/>
  <sheetViews>
    <sheetView topLeftCell="A4" zoomScaleNormal="100" workbookViewId="0">
      <selection activeCell="F15" sqref="F15"/>
    </sheetView>
  </sheetViews>
  <sheetFormatPr baseColWidth="10" defaultRowHeight="15"/>
  <cols>
    <col min="1" max="2" width="35.7109375" style="107" customWidth="1"/>
    <col min="3" max="3" width="20.7109375" style="107" customWidth="1"/>
    <col min="4" max="4" width="13.7109375" style="107" bestFit="1" customWidth="1"/>
    <col min="5" max="5" width="15.140625" style="107" bestFit="1" customWidth="1"/>
    <col min="6" max="6" width="13.7109375" style="107" bestFit="1" customWidth="1"/>
    <col min="7" max="7" width="15.140625" style="107" bestFit="1" customWidth="1"/>
    <col min="8" max="8" width="32.7109375" style="107" customWidth="1"/>
    <col min="9" max="9" width="42" style="107" customWidth="1"/>
    <col min="10" max="10" width="14.42578125" style="107" customWidth="1"/>
    <col min="11" max="11" width="15.7109375" style="107" customWidth="1"/>
    <col min="12" max="15" width="13.7109375" style="139" customWidth="1"/>
    <col min="16" max="17" width="33.28515625" style="139" customWidth="1"/>
    <col min="18" max="16384" width="11.42578125" style="139"/>
  </cols>
  <sheetData>
    <row r="1" spans="1:17" ht="21">
      <c r="A1" s="347" t="s">
        <v>126</v>
      </c>
      <c r="B1" s="348"/>
      <c r="C1" s="348"/>
      <c r="D1" s="348"/>
      <c r="E1" s="348"/>
      <c r="F1" s="348"/>
      <c r="G1" s="348"/>
      <c r="H1" s="348"/>
      <c r="I1" s="348"/>
      <c r="J1" s="348"/>
      <c r="K1" s="348"/>
    </row>
    <row r="2" spans="1:17" s="107" customFormat="1" ht="39" customHeight="1">
      <c r="A2" s="382" t="str">
        <f>Serv.Salud!A2</f>
        <v>Herramienta número 3: Programación para el Nivel Local</v>
      </c>
      <c r="B2" s="383"/>
      <c r="C2" s="273"/>
      <c r="D2" s="273"/>
      <c r="E2" s="273"/>
      <c r="F2" s="273"/>
      <c r="G2" s="273"/>
      <c r="H2" s="273"/>
    </row>
    <row r="3" spans="1:17" s="107" customFormat="1" ht="48" customHeight="1">
      <c r="A3" s="335" t="s">
        <v>351</v>
      </c>
      <c r="B3" s="335"/>
      <c r="C3" s="98"/>
      <c r="D3" s="98"/>
      <c r="E3" s="98"/>
      <c r="F3" s="98"/>
      <c r="G3" s="98"/>
      <c r="H3" s="278">
        <f>SUM(H7:H11,H18)</f>
        <v>0</v>
      </c>
    </row>
    <row r="4" spans="1:17" s="107" customFormat="1" ht="31.5" customHeight="1">
      <c r="A4" s="349" t="s">
        <v>210</v>
      </c>
      <c r="B4" s="336" t="s">
        <v>209</v>
      </c>
      <c r="C4" s="336" t="s">
        <v>208</v>
      </c>
      <c r="D4" s="355" t="s">
        <v>221</v>
      </c>
      <c r="E4" s="365" t="s">
        <v>206</v>
      </c>
      <c r="F4" s="366"/>
      <c r="G4" s="355" t="s">
        <v>205</v>
      </c>
      <c r="H4" s="352" t="s">
        <v>335</v>
      </c>
      <c r="I4" s="331" t="s">
        <v>333</v>
      </c>
      <c r="J4" s="345" t="s">
        <v>334</v>
      </c>
      <c r="K4" s="346"/>
      <c r="L4" s="274" t="s">
        <v>345</v>
      </c>
      <c r="M4" s="274" t="s">
        <v>346</v>
      </c>
      <c r="N4" s="274" t="s">
        <v>347</v>
      </c>
      <c r="O4" s="272" t="s">
        <v>348</v>
      </c>
      <c r="P4" s="323" t="s">
        <v>349</v>
      </c>
      <c r="Q4" s="323" t="s">
        <v>350</v>
      </c>
    </row>
    <row r="5" spans="1:17" s="107" customFormat="1" ht="31.5" customHeight="1">
      <c r="A5" s="350"/>
      <c r="B5" s="337"/>
      <c r="C5" s="337"/>
      <c r="D5" s="356"/>
      <c r="E5" s="339" t="s">
        <v>127</v>
      </c>
      <c r="F5" s="339" t="s">
        <v>128</v>
      </c>
      <c r="G5" s="356"/>
      <c r="H5" s="353"/>
      <c r="I5" s="332"/>
      <c r="J5" s="371" t="s">
        <v>204</v>
      </c>
      <c r="K5" s="371" t="s">
        <v>128</v>
      </c>
      <c r="L5" s="393" t="s">
        <v>128</v>
      </c>
      <c r="M5" s="393" t="s">
        <v>128</v>
      </c>
      <c r="N5" s="393" t="s">
        <v>128</v>
      </c>
      <c r="O5" s="393" t="s">
        <v>128</v>
      </c>
      <c r="P5" s="324"/>
      <c r="Q5" s="324"/>
    </row>
    <row r="6" spans="1:17" s="107" customFormat="1" ht="31.5" customHeight="1">
      <c r="A6" s="351"/>
      <c r="B6" s="338"/>
      <c r="C6" s="338"/>
      <c r="D6" s="357"/>
      <c r="E6" s="340"/>
      <c r="F6" s="340" t="s">
        <v>129</v>
      </c>
      <c r="G6" s="357"/>
      <c r="H6" s="354"/>
      <c r="I6" s="333"/>
      <c r="J6" s="372"/>
      <c r="K6" s="372"/>
      <c r="L6" s="394"/>
      <c r="M6" s="395"/>
      <c r="N6" s="394"/>
      <c r="O6" s="394"/>
      <c r="P6" s="325"/>
      <c r="Q6" s="325"/>
    </row>
    <row r="7" spans="1:17" ht="30">
      <c r="A7" s="376" t="s">
        <v>344</v>
      </c>
      <c r="B7" s="198" t="s">
        <v>176</v>
      </c>
      <c r="C7" s="160" t="s">
        <v>151</v>
      </c>
      <c r="D7" s="120"/>
      <c r="E7" s="100"/>
      <c r="F7" s="100"/>
      <c r="G7" s="100"/>
      <c r="H7" s="100"/>
      <c r="I7" s="100" t="s">
        <v>387</v>
      </c>
      <c r="J7" s="99"/>
      <c r="K7" s="275"/>
      <c r="L7" s="142"/>
      <c r="M7" s="142"/>
      <c r="N7" s="142"/>
      <c r="O7" s="142"/>
      <c r="P7" s="142"/>
      <c r="Q7" s="142"/>
    </row>
    <row r="8" spans="1:17" s="211" customFormat="1" ht="63">
      <c r="A8" s="377"/>
      <c r="B8" s="244" t="s">
        <v>332</v>
      </c>
      <c r="C8" s="235" t="s">
        <v>147</v>
      </c>
      <c r="D8" s="236"/>
      <c r="E8" s="237"/>
      <c r="F8" s="237"/>
      <c r="G8" s="237"/>
      <c r="H8" s="237"/>
      <c r="I8" s="237" t="s">
        <v>387</v>
      </c>
      <c r="J8" s="238"/>
      <c r="K8" s="210"/>
      <c r="L8" s="208"/>
      <c r="M8" s="208"/>
      <c r="N8" s="208"/>
      <c r="O8" s="208"/>
      <c r="P8" s="208"/>
      <c r="Q8" s="208"/>
    </row>
    <row r="9" spans="1:17" s="211" customFormat="1" ht="63" customHeight="1">
      <c r="A9" s="377"/>
      <c r="B9" s="453" t="s">
        <v>265</v>
      </c>
      <c r="C9" s="239" t="s">
        <v>271</v>
      </c>
      <c r="D9" s="238"/>
      <c r="E9" s="237"/>
      <c r="F9" s="237"/>
      <c r="G9" s="237"/>
      <c r="H9" s="237"/>
      <c r="I9" s="237" t="s">
        <v>387</v>
      </c>
      <c r="J9" s="238"/>
      <c r="K9" s="210"/>
      <c r="L9" s="208"/>
      <c r="M9" s="208"/>
      <c r="N9" s="208"/>
      <c r="O9" s="208"/>
      <c r="P9" s="208"/>
      <c r="Q9" s="208"/>
    </row>
    <row r="10" spans="1:17" s="211" customFormat="1" ht="48.75" customHeight="1">
      <c r="A10" s="377"/>
      <c r="B10" s="454"/>
      <c r="C10" s="240" t="s">
        <v>269</v>
      </c>
      <c r="D10" s="241"/>
      <c r="E10" s="237"/>
      <c r="F10" s="237"/>
      <c r="G10" s="237"/>
      <c r="H10" s="237"/>
      <c r="I10" s="237" t="s">
        <v>387</v>
      </c>
      <c r="J10" s="238"/>
      <c r="K10" s="210"/>
      <c r="L10" s="208"/>
      <c r="M10" s="208"/>
      <c r="N10" s="208"/>
      <c r="O10" s="208"/>
      <c r="P10" s="208"/>
      <c r="Q10" s="208"/>
    </row>
    <row r="11" spans="1:17" s="211" customFormat="1" ht="45">
      <c r="A11" s="377"/>
      <c r="B11" s="455"/>
      <c r="C11" s="240" t="s">
        <v>270</v>
      </c>
      <c r="D11" s="241"/>
      <c r="E11" s="237"/>
      <c r="F11" s="237"/>
      <c r="G11" s="237"/>
      <c r="H11" s="237"/>
      <c r="I11" s="237" t="s">
        <v>387</v>
      </c>
      <c r="J11" s="238"/>
      <c r="K11" s="210"/>
      <c r="L11" s="208"/>
      <c r="M11" s="208"/>
      <c r="N11" s="208"/>
      <c r="O11" s="208"/>
      <c r="P11" s="208"/>
      <c r="Q11" s="208"/>
    </row>
    <row r="12" spans="1:17">
      <c r="B12" s="317" t="s">
        <v>132</v>
      </c>
      <c r="C12" s="315" t="s">
        <v>61</v>
      </c>
      <c r="D12" s="315" t="s">
        <v>60</v>
      </c>
      <c r="E12" s="319" t="s">
        <v>133</v>
      </c>
      <c r="F12" s="319"/>
      <c r="G12" s="319"/>
      <c r="H12" s="319"/>
      <c r="I12" s="320" t="s">
        <v>178</v>
      </c>
    </row>
    <row r="13" spans="1:17">
      <c r="B13" s="318"/>
      <c r="C13" s="316"/>
      <c r="D13" s="316"/>
      <c r="E13" s="109" t="s">
        <v>134</v>
      </c>
      <c r="F13" s="109" t="s">
        <v>135</v>
      </c>
      <c r="G13" s="109" t="s">
        <v>136</v>
      </c>
      <c r="H13" s="109" t="s">
        <v>137</v>
      </c>
      <c r="I13" s="320"/>
    </row>
    <row r="14" spans="1:17">
      <c r="B14" s="187" t="str">
        <f>'Valoración_Riesgo '!M50</f>
        <v>Solicitud de recurso humano a niveles superiores o apoyo al nivel regional</v>
      </c>
      <c r="C14" s="102" t="s">
        <v>486</v>
      </c>
      <c r="D14" s="102" t="s">
        <v>530</v>
      </c>
      <c r="E14" s="185"/>
      <c r="F14" s="185">
        <v>1</v>
      </c>
      <c r="G14" s="185"/>
      <c r="H14" s="185"/>
      <c r="I14" s="186">
        <f>SUM(E14:H14)</f>
        <v>1</v>
      </c>
    </row>
    <row r="15" spans="1:17">
      <c r="B15" s="187">
        <f>'Valoración_Riesgo '!M51</f>
        <v>0</v>
      </c>
      <c r="C15" s="102"/>
      <c r="D15" s="102"/>
      <c r="E15" s="185"/>
      <c r="F15" s="185"/>
      <c r="G15" s="185"/>
      <c r="H15" s="185"/>
      <c r="I15" s="186">
        <f>SUM(E15:H15)</f>
        <v>0</v>
      </c>
    </row>
    <row r="16" spans="1:17">
      <c r="B16" s="187">
        <f>'Valoración_Riesgo '!M52</f>
        <v>0</v>
      </c>
      <c r="C16" s="102"/>
      <c r="D16" s="102"/>
      <c r="E16" s="185"/>
      <c r="F16" s="185"/>
      <c r="G16" s="185"/>
      <c r="H16" s="185"/>
      <c r="I16" s="186">
        <f>SUM(E16:H16)</f>
        <v>0</v>
      </c>
    </row>
    <row r="17" spans="8:8" ht="37.5">
      <c r="H17" s="286" t="s">
        <v>353</v>
      </c>
    </row>
    <row r="18" spans="8:8">
      <c r="H18" s="287"/>
    </row>
  </sheetData>
  <mergeCells count="29">
    <mergeCell ref="A7:A11"/>
    <mergeCell ref="A1:K1"/>
    <mergeCell ref="A4:A6"/>
    <mergeCell ref="B4:B6"/>
    <mergeCell ref="C4:C6"/>
    <mergeCell ref="A2:B2"/>
    <mergeCell ref="A3:B3"/>
    <mergeCell ref="D4:D6"/>
    <mergeCell ref="E4:F4"/>
    <mergeCell ref="E5:E6"/>
    <mergeCell ref="H4:H6"/>
    <mergeCell ref="I4:I6"/>
    <mergeCell ref="J4:K4"/>
    <mergeCell ref="P4:P6"/>
    <mergeCell ref="Q4:Q6"/>
    <mergeCell ref="N5:N6"/>
    <mergeCell ref="O5:O6"/>
    <mergeCell ref="B12:B13"/>
    <mergeCell ref="C12:C13"/>
    <mergeCell ref="D12:D13"/>
    <mergeCell ref="E12:H12"/>
    <mergeCell ref="I12:I13"/>
    <mergeCell ref="B9:B11"/>
    <mergeCell ref="F5:F6"/>
    <mergeCell ref="J5:J6"/>
    <mergeCell ref="K5:K6"/>
    <mergeCell ref="L5:L6"/>
    <mergeCell ref="M5:M6"/>
    <mergeCell ref="G4:G6"/>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B2:C14"/>
  <sheetViews>
    <sheetView showGridLines="0" workbookViewId="0">
      <selection activeCell="A3" sqref="A3:IV13"/>
    </sheetView>
  </sheetViews>
  <sheetFormatPr baseColWidth="10" defaultRowHeight="15"/>
  <cols>
    <col min="1" max="1" width="3.85546875" style="139" customWidth="1"/>
    <col min="2" max="2" width="38.140625" style="139" customWidth="1"/>
    <col min="3" max="3" width="30.140625" style="139" customWidth="1"/>
    <col min="4" max="16384" width="11.42578125" style="139"/>
  </cols>
  <sheetData>
    <row r="2" spans="2:3">
      <c r="C2" s="276" t="s">
        <v>352</v>
      </c>
    </row>
    <row r="3" spans="2:3" ht="30">
      <c r="B3" s="184" t="str">
        <f>Serv.Salud!A7</f>
        <v>1. SERVICIOS DE SALUD ACCESIBLES Y CON CALIDAD</v>
      </c>
      <c r="C3" s="143">
        <f>Serv.Salud!H3</f>
        <v>0</v>
      </c>
    </row>
    <row r="4" spans="2:3" ht="30">
      <c r="B4" s="184" t="str">
        <f>'Materno Inf '!A7</f>
        <v>2. MORBI MORTALIDAD MATERNA, PERINATAL E INFATIL DISMINUIDAS</v>
      </c>
      <c r="C4" s="143">
        <f>'Materno Inf '!H3</f>
        <v>0</v>
      </c>
    </row>
    <row r="5" spans="2:3" ht="30">
      <c r="B5" s="184" t="str">
        <f>'Salu.Mental '!A7</f>
        <v xml:space="preserve">3. SALUD MENTAL PROMOVIDA Y MEJORADA  </v>
      </c>
      <c r="C5" s="143">
        <f>'Salu.Mental '!H3</f>
        <v>0</v>
      </c>
    </row>
    <row r="6" spans="2:3" ht="45">
      <c r="B6" s="184" t="str">
        <f>'Promo.Salud '!A7</f>
        <v>4. PROMOCIÓN DE LA SALUD Y ESTILOS DE VIDA SALUDABLES FORTALECIDOS EN LA POBLACIÓN</v>
      </c>
      <c r="C6" s="143">
        <f>'Promo.Salud '!H3</f>
        <v>0</v>
      </c>
    </row>
    <row r="7" spans="2:3" ht="30">
      <c r="B7" s="184" t="str">
        <f>'Ambient Human'!A7</f>
        <v>5. PROTECCIÓN Y RECUPERACIÓN DEL  AMBIENTE HUMANO</v>
      </c>
      <c r="C7" s="143">
        <f>'Ambient Human'!H3</f>
        <v>0</v>
      </c>
    </row>
    <row r="8" spans="2:3">
      <c r="B8" s="184" t="str">
        <f>Vig.Salu!A7</f>
        <v>6. VIGILANCIA DE LA SALUD FORTALECIDA</v>
      </c>
      <c r="C8" s="143">
        <f>Vig.Salu!H3</f>
        <v>0</v>
      </c>
    </row>
    <row r="9" spans="2:3" ht="30">
      <c r="B9" s="184" t="str">
        <f>Regulac!A7</f>
        <v>7. PRODUCTOS DE INTERÉS SANITARIO SEGUROS</v>
      </c>
      <c r="C9" s="143">
        <f>Regulac!H3</f>
        <v>0</v>
      </c>
    </row>
    <row r="10" spans="2:3" ht="30">
      <c r="B10" s="184" t="str">
        <f>'Tabaco '!A7</f>
        <v xml:space="preserve">8. REDUCCIÓN DEL  CONSUMO DE TABACO Y SUS EFECTOS NOCIVOS </v>
      </c>
      <c r="C10" s="143">
        <f>'Tabaco '!H3</f>
        <v>0</v>
      </c>
    </row>
    <row r="11" spans="2:3">
      <c r="B11" s="183" t="str">
        <f>DireccyConducc!A7</f>
        <v>9. DIRECCION Y CONDUCCIÓN EN SALUD</v>
      </c>
      <c r="C11" s="143">
        <f>DireccyConducc!H3</f>
        <v>0</v>
      </c>
    </row>
    <row r="12" spans="2:3">
      <c r="B12" s="183" t="str">
        <f>'Gest. Institucional '!A7</f>
        <v>10. GESTIÓN INSTITUCIONAL</v>
      </c>
      <c r="C12" s="143">
        <f>'Gest. Institucional '!H3</f>
        <v>0</v>
      </c>
    </row>
    <row r="13" spans="2:3" ht="30">
      <c r="B13" s="183" t="str">
        <f>'TI '!A7</f>
        <v>11. TECNOLOGÍAS DE LA INFORMACIÓN FORTALECIDAS</v>
      </c>
      <c r="C13" s="143">
        <f>'TI '!H3</f>
        <v>0</v>
      </c>
    </row>
    <row r="14" spans="2:3">
      <c r="B14" s="288"/>
      <c r="C14" s="140">
        <f>SUM(C3:C13)</f>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Hoja14"/>
  <dimension ref="A1:AE55"/>
  <sheetViews>
    <sheetView showGridLines="0" zoomScale="40" zoomScaleNormal="40" workbookViewId="0">
      <pane ySplit="7" topLeftCell="A44" activePane="bottomLeft" state="frozen"/>
      <selection pane="bottomLeft" activeCell="A50" sqref="A50:C52"/>
    </sheetView>
  </sheetViews>
  <sheetFormatPr baseColWidth="10" defaultRowHeight="15"/>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16384" width="11.42578125" style="41"/>
  </cols>
  <sheetData>
    <row r="1" spans="1:31" ht="38.25" customHeight="1">
      <c r="A1" s="473" t="s">
        <v>124</v>
      </c>
      <c r="B1" s="474"/>
      <c r="C1" s="474"/>
      <c r="D1" s="474"/>
      <c r="E1" s="474"/>
      <c r="F1" s="474"/>
      <c r="G1" s="474"/>
      <c r="H1" s="474"/>
      <c r="I1" s="474"/>
      <c r="J1" s="474"/>
      <c r="K1" s="474"/>
      <c r="L1" s="474"/>
      <c r="M1" s="474"/>
      <c r="N1" s="474"/>
      <c r="O1" s="474"/>
      <c r="P1" s="474"/>
      <c r="Q1" s="474"/>
      <c r="R1" s="474"/>
      <c r="S1" s="474"/>
      <c r="T1" s="474"/>
      <c r="U1" s="474"/>
      <c r="V1" s="474"/>
      <c r="W1" s="474"/>
      <c r="X1" s="474"/>
      <c r="Y1" s="474"/>
      <c r="Z1" s="474"/>
      <c r="AA1" s="474"/>
      <c r="AB1" s="474"/>
      <c r="AC1" s="474"/>
      <c r="AD1" s="474"/>
      <c r="AE1" s="475"/>
    </row>
    <row r="2" spans="1:31" ht="38.25" customHeight="1">
      <c r="A2" s="476"/>
      <c r="B2" s="477"/>
      <c r="C2" s="477"/>
      <c r="D2" s="477"/>
      <c r="E2" s="477"/>
      <c r="F2" s="477"/>
      <c r="G2" s="477"/>
      <c r="H2" s="477"/>
      <c r="I2" s="477"/>
      <c r="J2" s="477"/>
      <c r="K2" s="477"/>
      <c r="L2" s="477"/>
      <c r="M2" s="477"/>
      <c r="N2" s="477"/>
      <c r="O2" s="477"/>
      <c r="P2" s="477"/>
      <c r="Q2" s="477"/>
      <c r="R2" s="477"/>
      <c r="S2" s="477"/>
      <c r="T2" s="477"/>
      <c r="U2" s="477"/>
      <c r="V2" s="477"/>
      <c r="W2" s="477"/>
      <c r="X2" s="477"/>
      <c r="Y2" s="477"/>
      <c r="Z2" s="477"/>
      <c r="AA2" s="477"/>
      <c r="AB2" s="477"/>
      <c r="AC2" s="477"/>
      <c r="AD2" s="477"/>
      <c r="AE2" s="478"/>
    </row>
    <row r="3" spans="1:31" ht="38.25" customHeight="1">
      <c r="A3" s="476"/>
      <c r="B3" s="477"/>
      <c r="C3" s="477"/>
      <c r="D3" s="477"/>
      <c r="E3" s="477"/>
      <c r="F3" s="477"/>
      <c r="G3" s="477"/>
      <c r="H3" s="477"/>
      <c r="I3" s="477"/>
      <c r="J3" s="477"/>
      <c r="K3" s="477"/>
      <c r="L3" s="477"/>
      <c r="M3" s="477"/>
      <c r="N3" s="477"/>
      <c r="O3" s="477"/>
      <c r="P3" s="477"/>
      <c r="Q3" s="477"/>
      <c r="R3" s="477"/>
      <c r="S3" s="477"/>
      <c r="T3" s="477"/>
      <c r="U3" s="477"/>
      <c r="V3" s="477"/>
      <c r="W3" s="477"/>
      <c r="X3" s="477"/>
      <c r="Y3" s="477"/>
      <c r="Z3" s="477"/>
      <c r="AA3" s="477"/>
      <c r="AB3" s="477"/>
      <c r="AC3" s="477"/>
      <c r="AD3" s="477"/>
      <c r="AE3" s="478"/>
    </row>
    <row r="4" spans="1:31" ht="15.75" thickBot="1">
      <c r="A4" s="479"/>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1"/>
    </row>
    <row r="5" spans="1:31" ht="58.5" customHeight="1" thickBot="1">
      <c r="A5" s="484" t="s">
        <v>177</v>
      </c>
      <c r="B5" s="485"/>
      <c r="C5" s="486"/>
      <c r="D5" s="484" t="s">
        <v>63</v>
      </c>
      <c r="E5" s="470" t="s">
        <v>51</v>
      </c>
      <c r="F5" s="470" t="s">
        <v>52</v>
      </c>
      <c r="G5" s="493" t="s">
        <v>24</v>
      </c>
      <c r="H5" s="494"/>
      <c r="I5" s="495" t="s">
        <v>25</v>
      </c>
      <c r="J5" s="496"/>
      <c r="K5" s="470" t="s">
        <v>65</v>
      </c>
      <c r="L5" s="470" t="s">
        <v>53</v>
      </c>
      <c r="M5" s="470" t="s">
        <v>62</v>
      </c>
      <c r="N5" s="95" t="s">
        <v>66</v>
      </c>
      <c r="O5" s="95" t="s">
        <v>66</v>
      </c>
      <c r="P5" s="470" t="s">
        <v>64</v>
      </c>
      <c r="Q5" s="470" t="s">
        <v>54</v>
      </c>
      <c r="R5" s="470" t="s">
        <v>55</v>
      </c>
      <c r="S5" s="84" t="s">
        <v>56</v>
      </c>
      <c r="T5" s="84" t="s">
        <v>125</v>
      </c>
      <c r="U5" s="84" t="s">
        <v>2</v>
      </c>
      <c r="V5" s="84" t="s">
        <v>67</v>
      </c>
      <c r="W5" s="470" t="s">
        <v>57</v>
      </c>
      <c r="X5" s="43" t="s">
        <v>46</v>
      </c>
      <c r="Y5" s="44">
        <v>0</v>
      </c>
      <c r="Z5" s="45">
        <v>0.219</v>
      </c>
      <c r="AA5" s="46" t="s">
        <v>43</v>
      </c>
      <c r="AB5" s="44" t="s">
        <v>46</v>
      </c>
      <c r="AC5" s="44">
        <v>0</v>
      </c>
      <c r="AD5" s="47">
        <v>0.12</v>
      </c>
      <c r="AE5" s="91" t="s">
        <v>50</v>
      </c>
    </row>
    <row r="6" spans="1:31" ht="24.75" customHeight="1" thickBot="1">
      <c r="A6" s="487"/>
      <c r="B6" s="488"/>
      <c r="C6" s="489"/>
      <c r="D6" s="487"/>
      <c r="E6" s="471"/>
      <c r="F6" s="471"/>
      <c r="G6" s="94" t="s">
        <v>22</v>
      </c>
      <c r="H6" s="94" t="s">
        <v>23</v>
      </c>
      <c r="I6" s="497"/>
      <c r="J6" s="498"/>
      <c r="K6" s="472"/>
      <c r="L6" s="471"/>
      <c r="M6" s="471"/>
      <c r="N6" s="94" t="s">
        <v>24</v>
      </c>
      <c r="O6" s="482" t="s">
        <v>25</v>
      </c>
      <c r="P6" s="472"/>
      <c r="Q6" s="472"/>
      <c r="R6" s="472"/>
      <c r="S6" s="85"/>
      <c r="T6" s="85"/>
      <c r="U6" s="85"/>
      <c r="V6" s="85"/>
      <c r="W6" s="472"/>
      <c r="X6" s="43" t="s">
        <v>46</v>
      </c>
      <c r="Y6" s="45">
        <v>0.22</v>
      </c>
      <c r="Z6" s="48">
        <v>0.65900000000000003</v>
      </c>
      <c r="AA6" s="49" t="s">
        <v>44</v>
      </c>
      <c r="AB6" s="44" t="s">
        <v>46</v>
      </c>
      <c r="AC6" s="48">
        <v>0.125</v>
      </c>
      <c r="AD6" s="47">
        <v>0.25</v>
      </c>
      <c r="AE6" s="92" t="s">
        <v>44</v>
      </c>
    </row>
    <row r="7" spans="1:31" ht="42" customHeight="1" thickBot="1">
      <c r="A7" s="490"/>
      <c r="B7" s="491"/>
      <c r="C7" s="492"/>
      <c r="D7" s="490"/>
      <c r="E7" s="472"/>
      <c r="F7" s="472"/>
      <c r="G7" s="86"/>
      <c r="H7" s="86"/>
      <c r="I7" s="87" t="s">
        <v>0</v>
      </c>
      <c r="J7" s="87" t="s">
        <v>23</v>
      </c>
      <c r="K7" s="87" t="s">
        <v>27</v>
      </c>
      <c r="L7" s="472"/>
      <c r="M7" s="472"/>
      <c r="N7" s="86"/>
      <c r="O7" s="483"/>
      <c r="P7" s="87" t="s">
        <v>58</v>
      </c>
      <c r="Q7" s="88" t="s">
        <v>59</v>
      </c>
      <c r="R7" s="89"/>
      <c r="S7" s="88" t="s">
        <v>38</v>
      </c>
      <c r="T7" s="90"/>
      <c r="U7" s="90"/>
      <c r="V7" s="90"/>
      <c r="W7" s="89"/>
      <c r="X7" s="43" t="s">
        <v>46</v>
      </c>
      <c r="Y7" s="47">
        <v>0.66</v>
      </c>
      <c r="Z7" s="47">
        <v>1</v>
      </c>
      <c r="AA7" s="51" t="s">
        <v>45</v>
      </c>
      <c r="AB7" s="44" t="s">
        <v>46</v>
      </c>
      <c r="AC7" s="48">
        <v>0.255</v>
      </c>
      <c r="AD7" s="47">
        <v>1</v>
      </c>
      <c r="AE7" s="93" t="s">
        <v>45</v>
      </c>
    </row>
    <row r="8" spans="1:31" ht="4.5" customHeight="1">
      <c r="A8" s="52"/>
      <c r="B8" s="53"/>
      <c r="C8" s="53"/>
      <c r="D8" s="53"/>
      <c r="E8" s="53"/>
      <c r="F8" s="53"/>
      <c r="G8" s="53"/>
      <c r="H8" s="53"/>
      <c r="I8" s="53"/>
      <c r="J8" s="53"/>
      <c r="K8" s="53"/>
      <c r="L8" s="53"/>
      <c r="M8" s="53"/>
      <c r="N8" s="53"/>
      <c r="O8" s="53"/>
      <c r="P8" s="53"/>
      <c r="Q8" s="53"/>
      <c r="R8" s="53"/>
      <c r="S8" s="53"/>
      <c r="T8" s="53"/>
      <c r="U8" s="53"/>
      <c r="V8" s="53"/>
      <c r="W8" s="54"/>
    </row>
    <row r="9" spans="1:31" ht="27.75">
      <c r="A9" s="55"/>
      <c r="B9" s="55"/>
      <c r="C9" s="55"/>
      <c r="D9" s="55"/>
      <c r="E9" s="55"/>
      <c r="F9" s="55"/>
      <c r="G9" s="55"/>
      <c r="H9" s="55"/>
      <c r="I9" s="55"/>
      <c r="J9" s="55"/>
      <c r="K9" s="55"/>
      <c r="L9" s="55"/>
      <c r="M9" s="55"/>
      <c r="N9" s="55"/>
      <c r="O9" s="55"/>
      <c r="P9" s="55"/>
      <c r="Q9" s="55"/>
      <c r="R9" s="55"/>
      <c r="S9" s="55"/>
      <c r="T9" s="55"/>
      <c r="U9" s="55"/>
      <c r="V9" s="55"/>
      <c r="W9" s="55"/>
    </row>
    <row r="10" spans="1:31" ht="84.75" customHeight="1">
      <c r="A10" s="459" t="str">
        <f>Serv.Salud!A7</f>
        <v>1. SERVICIOS DE SALUD ACCESIBLES Y CON CALIDAD</v>
      </c>
      <c r="B10" s="460"/>
      <c r="C10" s="461"/>
      <c r="D10" s="56" t="s">
        <v>394</v>
      </c>
      <c r="E10" s="56" t="s">
        <v>395</v>
      </c>
      <c r="F10" s="56" t="s">
        <v>396</v>
      </c>
      <c r="G10" s="57" t="s">
        <v>397</v>
      </c>
      <c r="H10" s="57" t="s">
        <v>0</v>
      </c>
      <c r="I10" s="42">
        <f>IF(G10="","",IF(G10="ALTA",3,IF(G10="MEDIA",2,IF(G10="BAJA",1,""))))</f>
        <v>2</v>
      </c>
      <c r="J10" s="42">
        <f>IF(H10="","",IF(H10="ALTO",3,IF(H10="MANEJABLE",2,IF(H10="NULO",1,""))))</f>
        <v>3</v>
      </c>
      <c r="K10" s="50">
        <f>IF(OR(I10="",J10=""),"",I10*J10)</f>
        <v>6</v>
      </c>
      <c r="L10" s="57" t="s">
        <v>211</v>
      </c>
      <c r="M10" s="56" t="s">
        <v>398</v>
      </c>
      <c r="N10" s="57" t="s">
        <v>399</v>
      </c>
      <c r="O10" s="42">
        <f>IF(N10="","",IF(N10="EXCELENTE",1,IF(N10="MUY BUENA",2,IF(N10="BUENA",3,IF(N10="REGULAR",4,IF(N10="MALA",5,""))))))</f>
        <v>3</v>
      </c>
      <c r="P10" s="50">
        <f>IF(OR(K10="",O10=""),"",K10*O10)</f>
        <v>18</v>
      </c>
      <c r="Q10" s="58">
        <f>IF(P10="","",(K10/9))</f>
        <v>0.66666666666666663</v>
      </c>
      <c r="R10" s="58">
        <f>IF(P10="","",(P10/45))</f>
        <v>0.4</v>
      </c>
      <c r="S10" s="456">
        <f>IF(T10=0,"",(SUM(K10:K12)/U10))</f>
        <v>0.66666666666666663</v>
      </c>
      <c r="T10" s="458">
        <f>COUNT(K10:K12)</f>
        <v>1</v>
      </c>
      <c r="U10" s="458">
        <f>T10*9</f>
        <v>9</v>
      </c>
      <c r="V10" s="458">
        <f>U10*5</f>
        <v>45</v>
      </c>
      <c r="W10" s="456">
        <f>IF(T10=0,"",(SUM(P10:P52)/V10))</f>
        <v>4.4666666666666668</v>
      </c>
    </row>
    <row r="11" spans="1:31" ht="84.75" customHeight="1">
      <c r="A11" s="462"/>
      <c r="B11" s="463"/>
      <c r="C11" s="464"/>
      <c r="D11" s="56"/>
      <c r="E11" s="56"/>
      <c r="F11" s="56"/>
      <c r="G11" s="57"/>
      <c r="H11" s="57"/>
      <c r="I11" s="42" t="str">
        <f>IF(G11="","",IF(G11="ALTA",3,IF(G11="MEDIA",2,IF(G11="BAJA",1,""))))</f>
        <v/>
      </c>
      <c r="J11" s="42" t="str">
        <f>IF(H11="","",IF(H11="ALTO",3,IF(H11="MANEJABLE",2,IF(H11="NULO",1,""))))</f>
        <v/>
      </c>
      <c r="K11" s="50" t="str">
        <f>IF(OR(I11="",J11=""),"",I11*J11)</f>
        <v/>
      </c>
      <c r="L11" s="56"/>
      <c r="M11" s="56"/>
      <c r="N11" s="57"/>
      <c r="O11" s="42" t="str">
        <f t="shared" ref="O11:O52" si="0">IF(N11="","",IF(N11="EXCELENTE",1,IF(N11="MUY BUENA",2,IF(N11="BUENA",3,IF(N11="REGULAR",4,IF(N11="MALA",5,""))))))</f>
        <v/>
      </c>
      <c r="P11" s="50" t="str">
        <f>IF(OR(K11="",O11=""),"",K11*O11)</f>
        <v/>
      </c>
      <c r="Q11" s="58" t="str">
        <f>IF(P11="","",(K11/9))</f>
        <v/>
      </c>
      <c r="R11" s="58" t="str">
        <f>IF(P11="","",(P11/45))</f>
        <v/>
      </c>
      <c r="S11" s="457"/>
      <c r="T11" s="458"/>
      <c r="U11" s="458"/>
      <c r="V11" s="458"/>
      <c r="W11" s="457"/>
    </row>
    <row r="12" spans="1:31" ht="84.75" customHeight="1">
      <c r="A12" s="465"/>
      <c r="B12" s="466"/>
      <c r="C12" s="467"/>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457"/>
      <c r="T12" s="458"/>
      <c r="U12" s="458"/>
      <c r="V12" s="458"/>
      <c r="W12" s="457"/>
    </row>
    <row r="13" spans="1:31" ht="27.75">
      <c r="A13" s="55"/>
      <c r="B13" s="55"/>
      <c r="C13" s="55"/>
      <c r="D13" s="55"/>
      <c r="E13" s="55"/>
      <c r="F13" s="55"/>
      <c r="G13" s="55"/>
      <c r="H13" s="55"/>
      <c r="I13" s="55"/>
      <c r="J13" s="55"/>
      <c r="K13" s="55"/>
      <c r="L13" s="55"/>
      <c r="M13" s="55"/>
      <c r="N13" s="55"/>
      <c r="O13" s="55"/>
      <c r="P13" s="55"/>
      <c r="Q13" s="55"/>
      <c r="R13" s="55"/>
      <c r="S13" s="55"/>
      <c r="T13" s="55"/>
      <c r="U13" s="55"/>
      <c r="V13" s="55"/>
      <c r="W13" s="457"/>
    </row>
    <row r="14" spans="1:31" ht="90" customHeight="1">
      <c r="A14" s="459" t="str">
        <f>'Materno Inf '!A7</f>
        <v>2. MORBI MORTALIDAD MATERNA, PERINATAL E INFATIL DISMINUIDAS</v>
      </c>
      <c r="B14" s="460"/>
      <c r="C14" s="461"/>
      <c r="D14" s="56" t="s">
        <v>394</v>
      </c>
      <c r="E14" s="56" t="s">
        <v>412</v>
      </c>
      <c r="F14" s="56" t="s">
        <v>413</v>
      </c>
      <c r="G14" s="57" t="s">
        <v>397</v>
      </c>
      <c r="H14" s="57" t="s">
        <v>0</v>
      </c>
      <c r="I14" s="42">
        <f>IF(G14="","",IF(G14="ALTA",3,IF(G14="MEDIA",2,IF(G14="BAJA",1,""))))</f>
        <v>2</v>
      </c>
      <c r="J14" s="42">
        <f>IF(H14="","",IF(H14="ALTO",3,IF(H14="MANEJABLE",2,IF(H14="NULO",1,""))))</f>
        <v>3</v>
      </c>
      <c r="K14" s="50">
        <f>IF(OR(I14="",J14=""),"",I14*J14)</f>
        <v>6</v>
      </c>
      <c r="L14" s="56"/>
      <c r="M14" s="56" t="s">
        <v>414</v>
      </c>
      <c r="N14" s="57" t="s">
        <v>399</v>
      </c>
      <c r="O14" s="42">
        <f t="shared" si="0"/>
        <v>3</v>
      </c>
      <c r="P14" s="50">
        <f>IF(OR(K14="",O14=""),"",K14*O14)</f>
        <v>18</v>
      </c>
      <c r="Q14" s="58">
        <f>IF(P14="","",(K14/9))</f>
        <v>0.66666666666666663</v>
      </c>
      <c r="R14" s="58">
        <f>IF(P14="","",(P14/45))</f>
        <v>0.4</v>
      </c>
      <c r="S14" s="456">
        <f>IF(T14=0,"",(SUM(K14:K16)/U14))</f>
        <v>0.66666666666666663</v>
      </c>
      <c r="T14" s="458">
        <f>COUNT(K14:K16)</f>
        <v>1</v>
      </c>
      <c r="U14" s="458">
        <f>T14*9</f>
        <v>9</v>
      </c>
      <c r="V14" s="458">
        <f>U14*5</f>
        <v>45</v>
      </c>
      <c r="W14" s="457"/>
    </row>
    <row r="15" spans="1:31" ht="90" customHeight="1">
      <c r="A15" s="462"/>
      <c r="B15" s="463"/>
      <c r="C15" s="464"/>
      <c r="D15" s="56"/>
      <c r="E15" s="56"/>
      <c r="F15" s="56"/>
      <c r="G15" s="57"/>
      <c r="H15" s="57"/>
      <c r="I15" s="42" t="str">
        <f>IF(G15="","",IF(G15="ALTA",3,IF(G15="MEDIA",2,IF(G15="BAJA",1,""))))</f>
        <v/>
      </c>
      <c r="J15" s="42" t="str">
        <f>IF(H15="","",IF(H15="ALTO",3,IF(H15="MANEJABLE",2,IF(H15="NULO",1,""))))</f>
        <v/>
      </c>
      <c r="K15" s="50" t="str">
        <f>IF(OR(I15="",J15=""),"",I15*J15)</f>
        <v/>
      </c>
      <c r="L15" s="56"/>
      <c r="M15" s="56"/>
      <c r="N15" s="57"/>
      <c r="O15" s="42" t="str">
        <f t="shared" si="0"/>
        <v/>
      </c>
      <c r="P15" s="50" t="str">
        <f>IF(OR(K15="",O15=""),"",K15*O15)</f>
        <v/>
      </c>
      <c r="Q15" s="58" t="str">
        <f>IF(P15="","",(K15/9))</f>
        <v/>
      </c>
      <c r="R15" s="58" t="str">
        <f>IF(P15="","",(P15/45))</f>
        <v/>
      </c>
      <c r="S15" s="457"/>
      <c r="T15" s="458"/>
      <c r="U15" s="458"/>
      <c r="V15" s="458"/>
      <c r="W15" s="457"/>
    </row>
    <row r="16" spans="1:31" ht="90" customHeight="1">
      <c r="A16" s="465"/>
      <c r="B16" s="466"/>
      <c r="C16" s="467"/>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457"/>
      <c r="T16" s="458"/>
      <c r="U16" s="458"/>
      <c r="V16" s="458"/>
      <c r="W16" s="457"/>
    </row>
    <row r="17" spans="1:23" ht="27.75">
      <c r="A17" s="55"/>
      <c r="B17" s="55"/>
      <c r="C17" s="55"/>
      <c r="D17" s="55"/>
      <c r="E17" s="55"/>
      <c r="F17" s="55"/>
      <c r="G17" s="55"/>
      <c r="H17" s="55"/>
      <c r="I17" s="55"/>
      <c r="J17" s="55"/>
      <c r="K17" s="55"/>
      <c r="L17" s="55"/>
      <c r="M17" s="55"/>
      <c r="N17" s="55"/>
      <c r="O17" s="55"/>
      <c r="P17" s="55"/>
      <c r="Q17" s="55"/>
      <c r="R17" s="55"/>
      <c r="S17" s="55"/>
      <c r="T17" s="55"/>
      <c r="U17" s="55"/>
      <c r="V17" s="55"/>
      <c r="W17" s="457"/>
    </row>
    <row r="18" spans="1:23" ht="90" customHeight="1">
      <c r="A18" s="459" t="str">
        <f>'Salu.Mental '!A7</f>
        <v xml:space="preserve">3. SALUD MENTAL PROMOVIDA Y MEJORADA  </v>
      </c>
      <c r="B18" s="460"/>
      <c r="C18" s="461"/>
      <c r="D18" s="56" t="s">
        <v>394</v>
      </c>
      <c r="E18" s="56" t="s">
        <v>418</v>
      </c>
      <c r="F18" s="56" t="s">
        <v>419</v>
      </c>
      <c r="G18" s="57" t="s">
        <v>397</v>
      </c>
      <c r="H18" s="57" t="s">
        <v>0</v>
      </c>
      <c r="I18" s="42">
        <f>IF(G18="","",IF(G18="ALTA",3,IF(G18="MEDIA",2,IF(G18="BAJA",1,""))))</f>
        <v>2</v>
      </c>
      <c r="J18" s="42">
        <f>IF(H18="","",IF(H18="ALTO",3,IF(H18="MANEJABLE",2,IF(H18="NULO",1,""))))</f>
        <v>3</v>
      </c>
      <c r="K18" s="50">
        <f>IF(OR(I18="",J18=""),"",I18*J18)</f>
        <v>6</v>
      </c>
      <c r="L18" s="56"/>
      <c r="M18" s="56" t="s">
        <v>414</v>
      </c>
      <c r="N18" s="57" t="s">
        <v>399</v>
      </c>
      <c r="O18" s="42">
        <f t="shared" si="0"/>
        <v>3</v>
      </c>
      <c r="P18" s="50">
        <f>IF(OR(K18="",O18=""),"",K18*O18)</f>
        <v>18</v>
      </c>
      <c r="Q18" s="58">
        <f>IF(P18="","",(K18/9))</f>
        <v>0.66666666666666663</v>
      </c>
      <c r="R18" s="58">
        <f>IF(P18="","",(P18/45))</f>
        <v>0.4</v>
      </c>
      <c r="S18" s="456">
        <f>IF(T18=0,"",(SUM(K18:K20)/U18))</f>
        <v>0.66666666666666663</v>
      </c>
      <c r="T18" s="458">
        <f>COUNT(K18:K20)</f>
        <v>1</v>
      </c>
      <c r="U18" s="458">
        <f>T18*9</f>
        <v>9</v>
      </c>
      <c r="V18" s="458">
        <f>U18*5</f>
        <v>45</v>
      </c>
      <c r="W18" s="457"/>
    </row>
    <row r="19" spans="1:23" ht="90" customHeight="1">
      <c r="A19" s="462"/>
      <c r="B19" s="463"/>
      <c r="C19" s="464"/>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457"/>
      <c r="T19" s="458"/>
      <c r="U19" s="458"/>
      <c r="V19" s="458"/>
      <c r="W19" s="457"/>
    </row>
    <row r="20" spans="1:23" ht="90" customHeight="1">
      <c r="A20" s="465"/>
      <c r="B20" s="466"/>
      <c r="C20" s="467"/>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457"/>
      <c r="T20" s="458"/>
      <c r="U20" s="458"/>
      <c r="V20" s="458"/>
      <c r="W20" s="457"/>
    </row>
    <row r="21" spans="1:23" ht="27.75">
      <c r="A21" s="55"/>
      <c r="B21" s="55"/>
      <c r="C21" s="55"/>
      <c r="D21" s="55"/>
      <c r="E21" s="55"/>
      <c r="F21" s="55"/>
      <c r="G21" s="55"/>
      <c r="H21" s="55"/>
      <c r="I21" s="55"/>
      <c r="J21" s="55"/>
      <c r="K21" s="55"/>
      <c r="L21" s="55"/>
      <c r="M21" s="55"/>
      <c r="N21" s="55"/>
      <c r="O21" s="55"/>
      <c r="P21" s="55"/>
      <c r="Q21" s="55"/>
      <c r="R21" s="55"/>
      <c r="S21" s="55"/>
      <c r="T21" s="55"/>
      <c r="U21" s="55"/>
      <c r="V21" s="55"/>
      <c r="W21" s="457"/>
    </row>
    <row r="22" spans="1:23" ht="90" customHeight="1">
      <c r="A22" s="459" t="str">
        <f>'Promo.Salud '!A7</f>
        <v>4. PROMOCIÓN DE LA SALUD Y ESTILOS DE VIDA SALUDABLES FORTALECIDOS EN LA POBLACIÓN</v>
      </c>
      <c r="B22" s="460"/>
      <c r="C22" s="461"/>
      <c r="D22" s="56" t="s">
        <v>116</v>
      </c>
      <c r="E22" s="56" t="s">
        <v>421</v>
      </c>
      <c r="F22" s="56" t="s">
        <v>422</v>
      </c>
      <c r="G22" s="57" t="s">
        <v>397</v>
      </c>
      <c r="H22" s="57" t="s">
        <v>0</v>
      </c>
      <c r="I22" s="42">
        <f>IF(G22="","",IF(G22="ALTA",3,IF(G22="MEDIA",2,IF(G22="BAJA",1,""))))</f>
        <v>2</v>
      </c>
      <c r="J22" s="42">
        <f>IF(H22="","",IF(H22="ALTO",3,IF(H22="MANEJABLE",2,IF(H22="NULO",1,""))))</f>
        <v>3</v>
      </c>
      <c r="K22" s="50">
        <f>IF(OR(I22="",J22=""),"",I22*J22)</f>
        <v>6</v>
      </c>
      <c r="L22" s="56"/>
      <c r="M22" s="56" t="s">
        <v>423</v>
      </c>
      <c r="N22" s="57" t="s">
        <v>399</v>
      </c>
      <c r="O22" s="42">
        <f t="shared" si="0"/>
        <v>3</v>
      </c>
      <c r="P22" s="50">
        <f>IF(OR(K22="",O22=""),"",K22*O22)</f>
        <v>18</v>
      </c>
      <c r="Q22" s="58">
        <f>IF(P22="","",(K22/9))</f>
        <v>0.66666666666666663</v>
      </c>
      <c r="R22" s="58">
        <f>IF(P22="","",(P22/45))</f>
        <v>0.4</v>
      </c>
      <c r="S22" s="456">
        <f>IF(T22=0,"",(SUM(K22:K24)/U22))</f>
        <v>0.66666666666666663</v>
      </c>
      <c r="T22" s="458">
        <f>COUNT(K22:K24)</f>
        <v>1</v>
      </c>
      <c r="U22" s="458">
        <f>T22*9</f>
        <v>9</v>
      </c>
      <c r="V22" s="458">
        <f>U22*5</f>
        <v>45</v>
      </c>
      <c r="W22" s="457"/>
    </row>
    <row r="23" spans="1:23" ht="90" customHeight="1">
      <c r="A23" s="462"/>
      <c r="B23" s="463"/>
      <c r="C23" s="464"/>
      <c r="D23" s="56"/>
      <c r="E23" s="56"/>
      <c r="F23" s="56"/>
      <c r="G23" s="57"/>
      <c r="H23" s="57"/>
      <c r="I23" s="42" t="str">
        <f>IF(G23="","",IF(G23="ALTA",3,IF(G23="MEDIA",2,IF(G23="BAJA",1,""))))</f>
        <v/>
      </c>
      <c r="J23" s="42" t="str">
        <f>IF(H23="","",IF(H23="ALTO",3,IF(H23="MANEJABLE",2,IF(H23="NULO",1,""))))</f>
        <v/>
      </c>
      <c r="K23" s="50" t="str">
        <f>IF(OR(I23="",J23=""),"",I23*J23)</f>
        <v/>
      </c>
      <c r="L23" s="56"/>
      <c r="M23" s="56"/>
      <c r="N23" s="57"/>
      <c r="O23" s="42" t="str">
        <f t="shared" si="0"/>
        <v/>
      </c>
      <c r="P23" s="50" t="str">
        <f>IF(OR(K23="",O23=""),"",K23*O23)</f>
        <v/>
      </c>
      <c r="Q23" s="58" t="str">
        <f>IF(P23="","",(K23/9))</f>
        <v/>
      </c>
      <c r="R23" s="58" t="str">
        <f>IF(P23="","",(P23/45))</f>
        <v/>
      </c>
      <c r="S23" s="457"/>
      <c r="T23" s="458"/>
      <c r="U23" s="458"/>
      <c r="V23" s="458"/>
      <c r="W23" s="457"/>
    </row>
    <row r="24" spans="1:23" ht="90" customHeight="1">
      <c r="A24" s="465"/>
      <c r="B24" s="466"/>
      <c r="C24" s="467"/>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457"/>
      <c r="T24" s="458"/>
      <c r="U24" s="458"/>
      <c r="V24" s="458"/>
      <c r="W24" s="457"/>
    </row>
    <row r="25" spans="1:23" ht="27.75">
      <c r="A25" s="55"/>
      <c r="B25" s="55"/>
      <c r="C25" s="55"/>
      <c r="D25" s="55"/>
      <c r="E25" s="55"/>
      <c r="F25" s="55"/>
      <c r="G25" s="55"/>
      <c r="H25" s="55"/>
      <c r="I25" s="55"/>
      <c r="J25" s="55"/>
      <c r="K25" s="55"/>
      <c r="L25" s="55"/>
      <c r="M25" s="55"/>
      <c r="N25" s="55"/>
      <c r="O25" s="55"/>
      <c r="P25" s="55"/>
      <c r="Q25" s="55"/>
      <c r="R25" s="55"/>
      <c r="S25" s="55"/>
      <c r="T25" s="55"/>
      <c r="U25" s="55"/>
      <c r="V25" s="55"/>
      <c r="W25" s="457"/>
    </row>
    <row r="26" spans="1:23" ht="90" customHeight="1">
      <c r="A26" s="459" t="str">
        <f>'Ambient Human'!A7</f>
        <v>5. PROTECCIÓN Y RECUPERACIÓN DEL  AMBIENTE HUMANO</v>
      </c>
      <c r="B26" s="460"/>
      <c r="C26" s="461"/>
      <c r="D26" s="56" t="s">
        <v>394</v>
      </c>
      <c r="E26" s="56" t="s">
        <v>447</v>
      </c>
      <c r="F26" s="56" t="s">
        <v>448</v>
      </c>
      <c r="G26" s="57" t="s">
        <v>449</v>
      </c>
      <c r="H26" s="57" t="s">
        <v>0</v>
      </c>
      <c r="I26" s="42">
        <f>IF(G26="","",IF(G26="ALTA",3,IF(G26="MEDIA",2,IF(G26="BAJA",1,""))))</f>
        <v>3</v>
      </c>
      <c r="J26" s="42">
        <f>IF(H26="","",IF(H26="ALTO",3,IF(H26="MANEJABLE",2,IF(H26="NULO",1,""))))</f>
        <v>3</v>
      </c>
      <c r="K26" s="50">
        <f>IF(OR(I26="",J26=""),"",I26*J26)</f>
        <v>9</v>
      </c>
      <c r="L26" s="56"/>
      <c r="M26" s="56" t="s">
        <v>444</v>
      </c>
      <c r="N26" s="57" t="s">
        <v>399</v>
      </c>
      <c r="O26" s="42">
        <f t="shared" si="0"/>
        <v>3</v>
      </c>
      <c r="P26" s="50">
        <f>IF(OR(K26="",O26=""),"",K26*O26)</f>
        <v>27</v>
      </c>
      <c r="Q26" s="58">
        <f>IF(P26="","",(K26/9))</f>
        <v>1</v>
      </c>
      <c r="R26" s="58">
        <f>IF(P26="","",(P26/45))</f>
        <v>0.6</v>
      </c>
      <c r="S26" s="456">
        <f>IF(T26=0,"",(SUM(K26:K28)/U26))</f>
        <v>1</v>
      </c>
      <c r="T26" s="458">
        <f>COUNT(K26:K28)</f>
        <v>1</v>
      </c>
      <c r="U26" s="458">
        <f>T26*9</f>
        <v>9</v>
      </c>
      <c r="V26" s="458">
        <f>U26*5</f>
        <v>45</v>
      </c>
      <c r="W26" s="457"/>
    </row>
    <row r="27" spans="1:23" ht="90" customHeight="1">
      <c r="A27" s="462"/>
      <c r="B27" s="463"/>
      <c r="C27" s="464"/>
      <c r="D27" s="56"/>
      <c r="E27" s="56"/>
      <c r="F27" s="56"/>
      <c r="G27" s="57"/>
      <c r="H27" s="57"/>
      <c r="I27" s="42" t="str">
        <f>IF(G27="","",IF(G27="ALTA",3,IF(G27="MEDIA",2,IF(G27="BAJA",1,""))))</f>
        <v/>
      </c>
      <c r="J27" s="42" t="str">
        <f>IF(H27="","",IF(H27="ALTO",3,IF(H27="MANEJABLE",2,IF(H27="NULO",1,""))))</f>
        <v/>
      </c>
      <c r="K27" s="50" t="str">
        <f>IF(OR(I27="",J27=""),"",I27*J27)</f>
        <v/>
      </c>
      <c r="L27" s="56"/>
      <c r="M27" s="56"/>
      <c r="N27" s="57"/>
      <c r="O27" s="42" t="str">
        <f t="shared" si="0"/>
        <v/>
      </c>
      <c r="P27" s="50" t="str">
        <f>IF(OR(K27="",O27=""),"",K27*O27)</f>
        <v/>
      </c>
      <c r="Q27" s="58" t="str">
        <f>IF(P27="","",(K27/9))</f>
        <v/>
      </c>
      <c r="R27" s="58" t="str">
        <f>IF(P27="","",(P27/45))</f>
        <v/>
      </c>
      <c r="S27" s="457"/>
      <c r="T27" s="458"/>
      <c r="U27" s="458"/>
      <c r="V27" s="458"/>
      <c r="W27" s="457"/>
    </row>
    <row r="28" spans="1:23" ht="90" customHeight="1">
      <c r="A28" s="465"/>
      <c r="B28" s="466"/>
      <c r="C28" s="467"/>
      <c r="D28" s="56"/>
      <c r="E28" s="56"/>
      <c r="F28" s="56"/>
      <c r="G28" s="57"/>
      <c r="H28" s="57"/>
      <c r="I28" s="42" t="str">
        <f>IF(G28="","",IF(G28="ALTA",3,IF(G28="MEDIA",2,IF(G28="BAJA",1,""))))</f>
        <v/>
      </c>
      <c r="J28" s="42" t="str">
        <f>IF(H28="","",IF(H28="ALTO",3,IF(H28="MANEJABLE",2,IF(H28="NULO",1,""))))</f>
        <v/>
      </c>
      <c r="K28" s="50" t="str">
        <f>IF(OR(I28="",J28=""),"",I28*J28)</f>
        <v/>
      </c>
      <c r="L28" s="56"/>
      <c r="M28" s="56"/>
      <c r="N28" s="57"/>
      <c r="O28" s="42" t="str">
        <f t="shared" si="0"/>
        <v/>
      </c>
      <c r="P28" s="50" t="str">
        <f>IF(OR(K28="",O28=""),"",K28*O28)</f>
        <v/>
      </c>
      <c r="Q28" s="58" t="str">
        <f>IF(P28="","",(K28/9))</f>
        <v/>
      </c>
      <c r="R28" s="58" t="str">
        <f>IF(P28="","",(P28/45))</f>
        <v/>
      </c>
      <c r="S28" s="457"/>
      <c r="T28" s="458"/>
      <c r="U28" s="458"/>
      <c r="V28" s="458"/>
      <c r="W28" s="457"/>
    </row>
    <row r="29" spans="1:23" ht="27.75">
      <c r="A29" s="55"/>
      <c r="B29" s="55"/>
      <c r="C29" s="55"/>
      <c r="D29" s="55"/>
      <c r="E29" s="55"/>
      <c r="F29" s="55"/>
      <c r="G29" s="55"/>
      <c r="H29" s="55"/>
      <c r="I29" s="55"/>
      <c r="J29" s="55"/>
      <c r="K29" s="55"/>
      <c r="L29" s="55"/>
      <c r="M29" s="55"/>
      <c r="N29" s="55"/>
      <c r="O29" s="55"/>
      <c r="P29" s="55"/>
      <c r="Q29" s="55"/>
      <c r="R29" s="55"/>
      <c r="S29" s="55"/>
      <c r="T29" s="55"/>
      <c r="U29" s="55"/>
      <c r="V29" s="55"/>
      <c r="W29" s="457"/>
    </row>
    <row r="30" spans="1:23" ht="90" customHeight="1">
      <c r="A30" s="459" t="str">
        <f>Vig.Salu!A7</f>
        <v>6. VIGILANCIA DE LA SALUD FORTALECIDA</v>
      </c>
      <c r="B30" s="460"/>
      <c r="C30" s="461"/>
      <c r="D30" s="56" t="s">
        <v>394</v>
      </c>
      <c r="E30" s="56" t="s">
        <v>470</v>
      </c>
      <c r="F30" s="56" t="s">
        <v>471</v>
      </c>
      <c r="G30" s="57" t="s">
        <v>397</v>
      </c>
      <c r="H30" s="57" t="s">
        <v>0</v>
      </c>
      <c r="I30" s="42">
        <f>IF(G30="","",IF(G30="ALTA",3,IF(G30="MEDIA",2,IF(G30="BAJA",1,""))))</f>
        <v>2</v>
      </c>
      <c r="J30" s="42">
        <f>IF(H30="","",IF(H30="ALTO",3,IF(H30="MANEJABLE",2,IF(H30="NULO",1,""))))</f>
        <v>3</v>
      </c>
      <c r="K30" s="50">
        <f>IF(OR(I30="",J30=""),"",I30*J30)</f>
        <v>6</v>
      </c>
      <c r="L30" s="56"/>
      <c r="M30" s="56" t="s">
        <v>472</v>
      </c>
      <c r="N30" s="57" t="s">
        <v>399</v>
      </c>
      <c r="O30" s="42">
        <f t="shared" si="0"/>
        <v>3</v>
      </c>
      <c r="P30" s="50">
        <f>IF(OR(K30="",O30=""),"",K30*O30)</f>
        <v>18</v>
      </c>
      <c r="Q30" s="58">
        <f>IF(P30="","",(K30/9))</f>
        <v>0.66666666666666663</v>
      </c>
      <c r="R30" s="58">
        <f>IF(P30="","",(P30/45))</f>
        <v>0.4</v>
      </c>
      <c r="S30" s="456">
        <f>IF(T30=0,"",(SUM(K30:K32)/U30))</f>
        <v>0.66666666666666663</v>
      </c>
      <c r="T30" s="458">
        <f>COUNT(K30:K32)</f>
        <v>1</v>
      </c>
      <c r="U30" s="458">
        <f>T30*9</f>
        <v>9</v>
      </c>
      <c r="V30" s="458">
        <f>U30*5</f>
        <v>45</v>
      </c>
      <c r="W30" s="457"/>
    </row>
    <row r="31" spans="1:23" ht="90" customHeight="1">
      <c r="A31" s="462"/>
      <c r="B31" s="463"/>
      <c r="C31" s="464"/>
      <c r="D31" s="56"/>
      <c r="E31" s="56"/>
      <c r="F31" s="56"/>
      <c r="G31" s="57"/>
      <c r="H31" s="57"/>
      <c r="I31" s="42" t="str">
        <f>IF(G31="","",IF(G31="ALTA",3,IF(G31="MEDIA",2,IF(G31="BAJA",1,""))))</f>
        <v/>
      </c>
      <c r="J31" s="42" t="str">
        <f>IF(H31="","",IF(H31="ALTO",3,IF(H31="MANEJABLE",2,IF(H31="NULO",1,""))))</f>
        <v/>
      </c>
      <c r="K31" s="50" t="str">
        <f>IF(OR(I31="",J31=""),"",I31*J31)</f>
        <v/>
      </c>
      <c r="L31" s="56"/>
      <c r="M31" s="56"/>
      <c r="N31" s="57"/>
      <c r="O31" s="42" t="str">
        <f t="shared" si="0"/>
        <v/>
      </c>
      <c r="P31" s="50" t="str">
        <f>IF(OR(K31="",O31=""),"",K31*O31)</f>
        <v/>
      </c>
      <c r="Q31" s="58" t="str">
        <f>IF(P31="","",(K31/9))</f>
        <v/>
      </c>
      <c r="R31" s="58" t="str">
        <f>IF(P31="","",(P31/45))</f>
        <v/>
      </c>
      <c r="S31" s="457"/>
      <c r="T31" s="458"/>
      <c r="U31" s="458"/>
      <c r="V31" s="458"/>
      <c r="W31" s="457"/>
    </row>
    <row r="32" spans="1:23" ht="90" customHeight="1">
      <c r="A32" s="465"/>
      <c r="B32" s="466"/>
      <c r="C32" s="467"/>
      <c r="D32" s="56"/>
      <c r="E32" s="56"/>
      <c r="F32" s="56"/>
      <c r="G32" s="57"/>
      <c r="H32" s="57"/>
      <c r="I32" s="42" t="str">
        <f>IF(G32="","",IF(G32="ALTA",3,IF(G32="MEDIA",2,IF(G32="BAJA",1,""))))</f>
        <v/>
      </c>
      <c r="J32" s="42" t="str">
        <f>IF(H32="","",IF(H32="ALTO",3,IF(H32="MANEJABLE",2,IF(H32="NULO",1,""))))</f>
        <v/>
      </c>
      <c r="K32" s="50" t="str">
        <f>IF(OR(I32="",J32=""),"",I32*J32)</f>
        <v/>
      </c>
      <c r="L32" s="56"/>
      <c r="M32" s="56"/>
      <c r="N32" s="57"/>
      <c r="O32" s="42" t="str">
        <f t="shared" si="0"/>
        <v/>
      </c>
      <c r="P32" s="50" t="str">
        <f>IF(OR(K32="",O32=""),"",K32*O32)</f>
        <v/>
      </c>
      <c r="Q32" s="58" t="str">
        <f>IF(P32="","",(K32/9))</f>
        <v/>
      </c>
      <c r="R32" s="58" t="str">
        <f>IF(P32="","",(P32/45))</f>
        <v/>
      </c>
      <c r="S32" s="457"/>
      <c r="T32" s="458"/>
      <c r="U32" s="458"/>
      <c r="V32" s="458"/>
      <c r="W32" s="457"/>
    </row>
    <row r="33" spans="1:23" ht="27.75">
      <c r="A33" s="55"/>
      <c r="B33" s="55"/>
      <c r="C33" s="55"/>
      <c r="D33" s="55"/>
      <c r="E33" s="55"/>
      <c r="F33" s="55"/>
      <c r="G33" s="55"/>
      <c r="H33" s="55"/>
      <c r="I33" s="55"/>
      <c r="J33" s="55"/>
      <c r="K33" s="55"/>
      <c r="L33" s="55"/>
      <c r="M33" s="55"/>
      <c r="N33" s="55"/>
      <c r="O33" s="55"/>
      <c r="P33" s="55"/>
      <c r="Q33" s="55"/>
      <c r="R33" s="55"/>
      <c r="S33" s="55"/>
      <c r="T33" s="55"/>
      <c r="U33" s="55"/>
      <c r="V33" s="55"/>
      <c r="W33" s="457"/>
    </row>
    <row r="34" spans="1:23" ht="90" customHeight="1">
      <c r="A34" s="459" t="str">
        <f>Regulac!A7</f>
        <v>7. PRODUCTOS DE INTERÉS SANITARIO SEGUROS</v>
      </c>
      <c r="B34" s="460"/>
      <c r="C34" s="461"/>
      <c r="D34" s="56" t="s">
        <v>394</v>
      </c>
      <c r="E34" s="56" t="s">
        <v>482</v>
      </c>
      <c r="F34" s="56" t="s">
        <v>483</v>
      </c>
      <c r="G34" s="57" t="s">
        <v>397</v>
      </c>
      <c r="H34" s="57" t="s">
        <v>484</v>
      </c>
      <c r="I34" s="42">
        <f>IF(G34="","",IF(G34="ALTA",3,IF(G34="MEDIA",2,IF(G34="BAJA",1,""))))</f>
        <v>2</v>
      </c>
      <c r="J34" s="42">
        <f>IF(H34="","",IF(H34="ALTO",3,IF(H34="MANEJABLE",2,IF(H34="NULO",1,""))))</f>
        <v>2</v>
      </c>
      <c r="K34" s="50">
        <f>IF(OR(I34="",J34=""),"",I34*J34)</f>
        <v>4</v>
      </c>
      <c r="L34" s="56"/>
      <c r="M34" s="56" t="s">
        <v>485</v>
      </c>
      <c r="N34" s="57" t="s">
        <v>399</v>
      </c>
      <c r="O34" s="42">
        <f t="shared" si="0"/>
        <v>3</v>
      </c>
      <c r="P34" s="50">
        <f>IF(OR(K34="",O34=""),"",K34*O34)</f>
        <v>12</v>
      </c>
      <c r="Q34" s="58">
        <f>IF(P34="","",(K34/9))</f>
        <v>0.44444444444444442</v>
      </c>
      <c r="R34" s="58">
        <f>IF(P34="","",(P34/45))</f>
        <v>0.26666666666666666</v>
      </c>
      <c r="S34" s="456">
        <f>IF(T34=0,"",(SUM(K34:K36)/U34))</f>
        <v>0.44444444444444442</v>
      </c>
      <c r="T34" s="458">
        <f>COUNT(K34:K36)</f>
        <v>1</v>
      </c>
      <c r="U34" s="458">
        <f>T34*9</f>
        <v>9</v>
      </c>
      <c r="V34" s="458">
        <f>U34*5</f>
        <v>45</v>
      </c>
      <c r="W34" s="457"/>
    </row>
    <row r="35" spans="1:23" ht="90" customHeight="1">
      <c r="A35" s="462"/>
      <c r="B35" s="463"/>
      <c r="C35" s="464"/>
      <c r="D35" s="56"/>
      <c r="E35" s="56"/>
      <c r="F35" s="56"/>
      <c r="G35" s="57"/>
      <c r="H35" s="57"/>
      <c r="I35" s="42" t="str">
        <f>IF(G35="","",IF(G35="ALTA",3,IF(G35="MEDIA",2,IF(G35="BAJA",1,""))))</f>
        <v/>
      </c>
      <c r="J35" s="42" t="str">
        <f>IF(H35="","",IF(H35="ALTO",3,IF(H35="MANEJABLE",2,IF(H35="NULO",1,""))))</f>
        <v/>
      </c>
      <c r="K35" s="50" t="str">
        <f>IF(OR(I35="",J35=""),"",I35*J35)</f>
        <v/>
      </c>
      <c r="L35" s="56"/>
      <c r="M35" s="56"/>
      <c r="N35" s="57"/>
      <c r="O35" s="42" t="str">
        <f t="shared" si="0"/>
        <v/>
      </c>
      <c r="P35" s="50" t="str">
        <f>IF(OR(K35="",O35=""),"",K35*O35)</f>
        <v/>
      </c>
      <c r="Q35" s="58" t="str">
        <f>IF(P35="","",(K35/9))</f>
        <v/>
      </c>
      <c r="R35" s="58" t="str">
        <f>IF(P35="","",(P35/45))</f>
        <v/>
      </c>
      <c r="S35" s="457"/>
      <c r="T35" s="458"/>
      <c r="U35" s="458"/>
      <c r="V35" s="458"/>
      <c r="W35" s="457"/>
    </row>
    <row r="36" spans="1:23" ht="90" customHeight="1">
      <c r="A36" s="465"/>
      <c r="B36" s="466"/>
      <c r="C36" s="467"/>
      <c r="D36" s="56"/>
      <c r="E36" s="56"/>
      <c r="F36" s="56"/>
      <c r="G36" s="57"/>
      <c r="H36" s="57"/>
      <c r="I36" s="42" t="str">
        <f>IF(G36="","",IF(G36="ALTA",3,IF(G36="MEDIA",2,IF(G36="BAJA",1,""))))</f>
        <v/>
      </c>
      <c r="J36" s="42" t="str">
        <f>IF(H36="","",IF(H36="ALTO",3,IF(H36="MANEJABLE",2,IF(H36="NULO",1,""))))</f>
        <v/>
      </c>
      <c r="K36" s="50" t="str">
        <f>IF(OR(I36="",J36=""),"",I36*J36)</f>
        <v/>
      </c>
      <c r="L36" s="56"/>
      <c r="M36" s="56"/>
      <c r="N36" s="57"/>
      <c r="O36" s="42" t="str">
        <f t="shared" si="0"/>
        <v/>
      </c>
      <c r="P36" s="50" t="str">
        <f>IF(OR(K36="",O36=""),"",K36*O36)</f>
        <v/>
      </c>
      <c r="Q36" s="58" t="str">
        <f>IF(P36="","",(K36/9))</f>
        <v/>
      </c>
      <c r="R36" s="58" t="str">
        <f>IF(P36="","",(P36/45))</f>
        <v/>
      </c>
      <c r="S36" s="457"/>
      <c r="T36" s="458"/>
      <c r="U36" s="458"/>
      <c r="V36" s="458"/>
      <c r="W36" s="457"/>
    </row>
    <row r="37" spans="1:23" ht="27.75">
      <c r="A37" s="55"/>
      <c r="B37" s="55"/>
      <c r="C37" s="55"/>
      <c r="D37" s="55"/>
      <c r="E37" s="55"/>
      <c r="F37" s="55"/>
      <c r="G37" s="55"/>
      <c r="H37" s="55"/>
      <c r="I37" s="55"/>
      <c r="J37" s="55"/>
      <c r="K37" s="55"/>
      <c r="L37" s="55"/>
      <c r="M37" s="55"/>
      <c r="N37" s="55"/>
      <c r="O37" s="55"/>
      <c r="P37" s="55"/>
      <c r="Q37" s="55"/>
      <c r="R37" s="55"/>
      <c r="S37" s="55"/>
      <c r="T37" s="55"/>
      <c r="U37" s="55"/>
      <c r="V37" s="55"/>
      <c r="W37" s="457"/>
    </row>
    <row r="38" spans="1:23" ht="90" customHeight="1">
      <c r="A38" s="459" t="str">
        <f>'Tabaco '!A7</f>
        <v xml:space="preserve">8. REDUCCIÓN DEL  CONSUMO DE TABACO Y SUS EFECTOS NOCIVOS </v>
      </c>
      <c r="B38" s="460"/>
      <c r="C38" s="461"/>
      <c r="D38" s="56" t="s">
        <v>493</v>
      </c>
      <c r="E38" s="56" t="s">
        <v>494</v>
      </c>
      <c r="F38" s="56" t="s">
        <v>495</v>
      </c>
      <c r="G38" s="57" t="s">
        <v>397</v>
      </c>
      <c r="H38" s="57" t="s">
        <v>0</v>
      </c>
      <c r="I38" s="42">
        <f>IF(G38="","",IF(G38="ALTA",3,IF(G38="MEDIA",2,IF(G38="BAJA",1,""))))</f>
        <v>2</v>
      </c>
      <c r="J38" s="42">
        <f>IF(H38="","",IF(H38="ALTO",3,IF(H38="MANEJABLE",2,IF(H38="NULO",1,""))))</f>
        <v>3</v>
      </c>
      <c r="K38" s="50">
        <f>IF(OR(I38="",J38=""),"",I38*J38)</f>
        <v>6</v>
      </c>
      <c r="L38" s="56"/>
      <c r="M38" s="56" t="s">
        <v>485</v>
      </c>
      <c r="N38" s="57" t="s">
        <v>399</v>
      </c>
      <c r="O38" s="42">
        <f t="shared" si="0"/>
        <v>3</v>
      </c>
      <c r="P38" s="50">
        <f>IF(OR(K38="",O38=""),"",K38*O38)</f>
        <v>18</v>
      </c>
      <c r="Q38" s="58">
        <f>IF(P38="","",(K38/9))</f>
        <v>0.66666666666666663</v>
      </c>
      <c r="R38" s="58">
        <f>IF(P38="","",(P38/45))</f>
        <v>0.4</v>
      </c>
      <c r="S38" s="456">
        <f>IF(T38=0,"",(SUM(K38:K40)/U38))</f>
        <v>0.66666666666666663</v>
      </c>
      <c r="T38" s="458">
        <f>COUNT(K38:K40)</f>
        <v>1</v>
      </c>
      <c r="U38" s="458">
        <f>T38*9</f>
        <v>9</v>
      </c>
      <c r="V38" s="458">
        <f>U38*5</f>
        <v>45</v>
      </c>
      <c r="W38" s="457"/>
    </row>
    <row r="39" spans="1:23" ht="90" customHeight="1">
      <c r="A39" s="462"/>
      <c r="B39" s="463"/>
      <c r="C39" s="464"/>
      <c r="D39" s="56"/>
      <c r="E39" s="56"/>
      <c r="F39" s="56"/>
      <c r="G39" s="57"/>
      <c r="H39" s="57"/>
      <c r="I39" s="42" t="str">
        <f>IF(G39="","",IF(G39="ALTA",3,IF(G39="MEDIA",2,IF(G39="BAJA",1,""))))</f>
        <v/>
      </c>
      <c r="J39" s="42" t="str">
        <f>IF(H39="","",IF(H39="ALTO",3,IF(H39="MANEJABLE",2,IF(H39="NULO",1,""))))</f>
        <v/>
      </c>
      <c r="K39" s="50" t="str">
        <f>IF(OR(I39="",J39=""),"",I39*J39)</f>
        <v/>
      </c>
      <c r="L39" s="56"/>
      <c r="M39" s="56"/>
      <c r="N39" s="57"/>
      <c r="O39" s="42" t="str">
        <f t="shared" si="0"/>
        <v/>
      </c>
      <c r="P39" s="50" t="str">
        <f>IF(OR(K39="",O39=""),"",K39*O39)</f>
        <v/>
      </c>
      <c r="Q39" s="58" t="str">
        <f>IF(P39="","",(K39/9))</f>
        <v/>
      </c>
      <c r="R39" s="58" t="str">
        <f>IF(P39="","",(P39/45))</f>
        <v/>
      </c>
      <c r="S39" s="457"/>
      <c r="T39" s="458"/>
      <c r="U39" s="458"/>
      <c r="V39" s="458"/>
      <c r="W39" s="457"/>
    </row>
    <row r="40" spans="1:23" ht="90" customHeight="1">
      <c r="A40" s="465"/>
      <c r="B40" s="466"/>
      <c r="C40" s="467"/>
      <c r="D40" s="56"/>
      <c r="E40" s="56"/>
      <c r="F40" s="56"/>
      <c r="G40" s="57"/>
      <c r="H40" s="57"/>
      <c r="I40" s="42" t="str">
        <f>IF(G40="","",IF(G40="ALTA",3,IF(G40="MEDIA",2,IF(G40="BAJA",1,""))))</f>
        <v/>
      </c>
      <c r="J40" s="42" t="str">
        <f>IF(H40="","",IF(H40="ALTO",3,IF(H40="MANEJABLE",2,IF(H40="NULO",1,""))))</f>
        <v/>
      </c>
      <c r="K40" s="50" t="str">
        <f>IF(OR(I40="",J40=""),"",I40*J40)</f>
        <v/>
      </c>
      <c r="L40" s="56"/>
      <c r="M40" s="56"/>
      <c r="N40" s="57"/>
      <c r="O40" s="42" t="str">
        <f t="shared" si="0"/>
        <v/>
      </c>
      <c r="P40" s="50" t="str">
        <f>IF(OR(K40="",O40=""),"",K40*O40)</f>
        <v/>
      </c>
      <c r="Q40" s="58" t="str">
        <f>IF(P40="","",(K40/9))</f>
        <v/>
      </c>
      <c r="R40" s="58" t="str">
        <f>IF(P40="","",(P40/45))</f>
        <v/>
      </c>
      <c r="S40" s="457"/>
      <c r="T40" s="458"/>
      <c r="U40" s="458"/>
      <c r="V40" s="458"/>
      <c r="W40" s="457"/>
    </row>
    <row r="41" spans="1:23" ht="27.75">
      <c r="A41" s="55"/>
      <c r="B41" s="55"/>
      <c r="C41" s="55"/>
      <c r="D41" s="55"/>
      <c r="E41" s="55"/>
      <c r="F41" s="55"/>
      <c r="G41" s="55"/>
      <c r="H41" s="55"/>
      <c r="I41" s="55"/>
      <c r="J41" s="55"/>
      <c r="K41" s="55"/>
      <c r="L41" s="55"/>
      <c r="M41" s="55"/>
      <c r="N41" s="55"/>
      <c r="O41" s="55"/>
      <c r="P41" s="55"/>
      <c r="Q41" s="55"/>
      <c r="R41" s="55"/>
      <c r="S41" s="55"/>
      <c r="T41" s="55"/>
      <c r="U41" s="55"/>
      <c r="V41" s="55"/>
      <c r="W41" s="457"/>
    </row>
    <row r="42" spans="1:23" ht="90" customHeight="1">
      <c r="A42" s="459" t="str">
        <f>DireccyConducc!A7</f>
        <v>9. DIRECCION Y CONDUCCIÓN EN SALUD</v>
      </c>
      <c r="B42" s="460"/>
      <c r="C42" s="461"/>
      <c r="D42" s="56" t="s">
        <v>493</v>
      </c>
      <c r="E42" s="56" t="s">
        <v>503</v>
      </c>
      <c r="F42" s="56" t="s">
        <v>504</v>
      </c>
      <c r="G42" s="57" t="s">
        <v>397</v>
      </c>
      <c r="H42" s="57" t="s">
        <v>0</v>
      </c>
      <c r="I42" s="42">
        <f>IF(G42="","",IF(G42="ALTA",3,IF(G42="MEDIA",2,IF(G42="BAJA",1,""))))</f>
        <v>2</v>
      </c>
      <c r="J42" s="42">
        <f>IF(H42="","",IF(H42="ALTO",3,IF(H42="MANEJABLE",2,IF(H42="NULO",1,""))))</f>
        <v>3</v>
      </c>
      <c r="K42" s="50">
        <f>IF(OR(I42="",J42=""),"",I42*J42)</f>
        <v>6</v>
      </c>
      <c r="L42" s="56"/>
      <c r="M42" s="56" t="s">
        <v>505</v>
      </c>
      <c r="N42" s="57" t="s">
        <v>399</v>
      </c>
      <c r="O42" s="42">
        <f t="shared" si="0"/>
        <v>3</v>
      </c>
      <c r="P42" s="50">
        <f>IF(OR(K42="",O42=""),"",K42*O42)</f>
        <v>18</v>
      </c>
      <c r="Q42" s="58">
        <f>IF(P42="","",(K42/9))</f>
        <v>0.66666666666666663</v>
      </c>
      <c r="R42" s="58">
        <f>IF(P42="","",(P42/45))</f>
        <v>0.4</v>
      </c>
      <c r="S42" s="456">
        <f>IF(T42=0,"",(SUM(K42:K44)/U42))</f>
        <v>0.66666666666666663</v>
      </c>
      <c r="T42" s="458">
        <f>COUNT(K42:K44)</f>
        <v>1</v>
      </c>
      <c r="U42" s="458">
        <f>T42*9</f>
        <v>9</v>
      </c>
      <c r="V42" s="458">
        <f>U42*5</f>
        <v>45</v>
      </c>
      <c r="W42" s="457"/>
    </row>
    <row r="43" spans="1:23" ht="90" customHeight="1">
      <c r="A43" s="462"/>
      <c r="B43" s="463"/>
      <c r="C43" s="464"/>
      <c r="D43" s="56"/>
      <c r="E43" s="56"/>
      <c r="F43" s="56"/>
      <c r="G43" s="57"/>
      <c r="H43" s="57"/>
      <c r="I43" s="42" t="str">
        <f>IF(G43="","",IF(G43="ALTA",3,IF(G43="MEDIA",2,IF(G43="BAJA",1,""))))</f>
        <v/>
      </c>
      <c r="J43" s="42" t="str">
        <f>IF(H43="","",IF(H43="ALTO",3,IF(H43="MANEJABLE",2,IF(H43="NULO",1,""))))</f>
        <v/>
      </c>
      <c r="K43" s="50" t="str">
        <f>IF(OR(I43="",J43=""),"",I43*J43)</f>
        <v/>
      </c>
      <c r="L43" s="56"/>
      <c r="M43" s="56"/>
      <c r="N43" s="57"/>
      <c r="O43" s="42" t="str">
        <f t="shared" si="0"/>
        <v/>
      </c>
      <c r="P43" s="50" t="str">
        <f>IF(OR(K43="",O43=""),"",K43*O43)</f>
        <v/>
      </c>
      <c r="Q43" s="58" t="str">
        <f>IF(P43="","",(K43/9))</f>
        <v/>
      </c>
      <c r="R43" s="58" t="str">
        <f>IF(P43="","",(P43/45))</f>
        <v/>
      </c>
      <c r="S43" s="457"/>
      <c r="T43" s="458"/>
      <c r="U43" s="458"/>
      <c r="V43" s="458"/>
      <c r="W43" s="457"/>
    </row>
    <row r="44" spans="1:23" ht="90" customHeight="1">
      <c r="A44" s="465"/>
      <c r="B44" s="466"/>
      <c r="C44" s="467"/>
      <c r="D44" s="56"/>
      <c r="E44" s="56"/>
      <c r="F44" s="56"/>
      <c r="G44" s="57"/>
      <c r="H44" s="57"/>
      <c r="I44" s="42" t="str">
        <f>IF(G44="","",IF(G44="ALTA",3,IF(G44="MEDIA",2,IF(G44="BAJA",1,""))))</f>
        <v/>
      </c>
      <c r="J44" s="42" t="str">
        <f>IF(H44="","",IF(H44="ALTO",3,IF(H44="MANEJABLE",2,IF(H44="NULO",1,""))))</f>
        <v/>
      </c>
      <c r="K44" s="50" t="str">
        <f>IF(OR(I44="",J44=""),"",I44*J44)</f>
        <v/>
      </c>
      <c r="L44" s="56"/>
      <c r="M44" s="56"/>
      <c r="N44" s="57"/>
      <c r="O44" s="42" t="str">
        <f t="shared" si="0"/>
        <v/>
      </c>
      <c r="P44" s="50" t="str">
        <f>IF(OR(K44="",O44=""),"",K44*O44)</f>
        <v/>
      </c>
      <c r="Q44" s="58" t="str">
        <f>IF(P44="","",(K44/9))</f>
        <v/>
      </c>
      <c r="R44" s="58" t="str">
        <f>IF(P44="","",(P44/45))</f>
        <v/>
      </c>
      <c r="S44" s="457"/>
      <c r="T44" s="458"/>
      <c r="U44" s="458"/>
      <c r="V44" s="458"/>
      <c r="W44" s="457"/>
    </row>
    <row r="45" spans="1:23" ht="27.75">
      <c r="A45" s="55"/>
      <c r="B45" s="55"/>
      <c r="C45" s="55"/>
      <c r="D45" s="55"/>
      <c r="E45" s="55"/>
      <c r="F45" s="55"/>
      <c r="G45" s="55"/>
      <c r="H45" s="55"/>
      <c r="I45" s="55"/>
      <c r="J45" s="55"/>
      <c r="K45" s="55"/>
      <c r="L45" s="55"/>
      <c r="M45" s="55"/>
      <c r="N45" s="55"/>
      <c r="O45" s="55"/>
      <c r="P45" s="55"/>
      <c r="Q45" s="55"/>
      <c r="R45" s="55"/>
      <c r="S45" s="55"/>
      <c r="T45" s="55"/>
      <c r="U45" s="55"/>
      <c r="V45" s="55"/>
      <c r="W45" s="457"/>
    </row>
    <row r="46" spans="1:23" ht="113.25" customHeight="1">
      <c r="A46" s="459" t="str">
        <f>'Gest. Institucional '!A7</f>
        <v>10. GESTIÓN INSTITUCIONAL</v>
      </c>
      <c r="B46" s="460"/>
      <c r="C46" s="461"/>
      <c r="D46" s="56" t="s">
        <v>493</v>
      </c>
      <c r="E46" s="56" t="s">
        <v>503</v>
      </c>
      <c r="F46" s="56" t="s">
        <v>504</v>
      </c>
      <c r="G46" s="57" t="s">
        <v>397</v>
      </c>
      <c r="H46" s="57" t="s">
        <v>0</v>
      </c>
      <c r="I46" s="42">
        <f>IF(G46="","",IF(G46="ALTA",3,IF(G46="MEDIA",2,IF(G46="BAJA",1,""))))</f>
        <v>2</v>
      </c>
      <c r="J46" s="42">
        <f>IF(H46="","",IF(H46="ALTO",3,IF(H46="MANEJABLE",2,IF(H46="NULO",1,""))))</f>
        <v>3</v>
      </c>
      <c r="K46" s="50">
        <f>IF(OR(I46="",J46=""),"",I46*J46)</f>
        <v>6</v>
      </c>
      <c r="L46" s="56"/>
      <c r="M46" s="56" t="s">
        <v>505</v>
      </c>
      <c r="N46" s="57" t="s">
        <v>399</v>
      </c>
      <c r="O46" s="42">
        <f t="shared" si="0"/>
        <v>3</v>
      </c>
      <c r="P46" s="50">
        <f>IF(OR(K46="",O46=""),"",K46*O46)</f>
        <v>18</v>
      </c>
      <c r="Q46" s="58">
        <f>IF(P46="","",(K46/9))</f>
        <v>0.66666666666666663</v>
      </c>
      <c r="R46" s="58">
        <f>IF(P46="","",(P46/45))</f>
        <v>0.4</v>
      </c>
      <c r="S46" s="456">
        <f>IF(T46=0,"",(SUM(K46:K48)/U46))</f>
        <v>0.66666666666666663</v>
      </c>
      <c r="T46" s="458">
        <f>COUNT(K46:K48)</f>
        <v>1</v>
      </c>
      <c r="U46" s="458">
        <f>T46*9</f>
        <v>9</v>
      </c>
      <c r="V46" s="458">
        <f>U46*5</f>
        <v>45</v>
      </c>
      <c r="W46" s="457"/>
    </row>
    <row r="47" spans="1:23" ht="90" customHeight="1">
      <c r="A47" s="462"/>
      <c r="B47" s="463"/>
      <c r="C47" s="464"/>
      <c r="D47" s="56"/>
      <c r="E47" s="56"/>
      <c r="F47" s="56"/>
      <c r="G47" s="57"/>
      <c r="H47" s="57"/>
      <c r="I47" s="42" t="str">
        <f>IF(G47="","",IF(G47="ALTA",3,IF(G47="MEDIA",2,IF(G47="BAJA",1,""))))</f>
        <v/>
      </c>
      <c r="J47" s="42" t="str">
        <f>IF(H47="","",IF(H47="ALTO",3,IF(H47="MANEJABLE",2,IF(H47="NULO",1,""))))</f>
        <v/>
      </c>
      <c r="K47" s="50" t="str">
        <f>IF(OR(I47="",J47=""),"",I47*J47)</f>
        <v/>
      </c>
      <c r="L47" s="56"/>
      <c r="M47" s="56"/>
      <c r="N47" s="57"/>
      <c r="O47" s="42" t="str">
        <f t="shared" si="0"/>
        <v/>
      </c>
      <c r="P47" s="50" t="str">
        <f>IF(OR(K47="",O47=""),"",K47*O47)</f>
        <v/>
      </c>
      <c r="Q47" s="58" t="str">
        <f>IF(P47="","",(K47/9))</f>
        <v/>
      </c>
      <c r="R47" s="58" t="str">
        <f>IF(P47="","",(P47/45))</f>
        <v/>
      </c>
      <c r="S47" s="457"/>
      <c r="T47" s="458"/>
      <c r="U47" s="458"/>
      <c r="V47" s="458"/>
      <c r="W47" s="457"/>
    </row>
    <row r="48" spans="1:23" ht="90" customHeight="1">
      <c r="A48" s="465"/>
      <c r="B48" s="466"/>
      <c r="C48" s="467"/>
      <c r="D48" s="56"/>
      <c r="E48" s="56"/>
      <c r="F48" s="56"/>
      <c r="G48" s="57"/>
      <c r="H48" s="57"/>
      <c r="I48" s="42" t="str">
        <f>IF(G48="","",IF(G48="ALTA",3,IF(G48="MEDIA",2,IF(G48="BAJA",1,""))))</f>
        <v/>
      </c>
      <c r="J48" s="42" t="str">
        <f>IF(H48="","",IF(H48="ALTO",3,IF(H48="MANEJABLE",2,IF(H48="NULO",1,""))))</f>
        <v/>
      </c>
      <c r="K48" s="50" t="str">
        <f>IF(OR(I48="",J48=""),"",I48*J48)</f>
        <v/>
      </c>
      <c r="L48" s="56"/>
      <c r="M48" s="56"/>
      <c r="N48" s="57"/>
      <c r="O48" s="42" t="str">
        <f t="shared" si="0"/>
        <v/>
      </c>
      <c r="P48" s="50" t="str">
        <f>IF(OR(K48="",O48=""),"",K48*O48)</f>
        <v/>
      </c>
      <c r="Q48" s="58" t="str">
        <f>IF(P48="","",(K48/9))</f>
        <v/>
      </c>
      <c r="R48" s="58" t="str">
        <f>IF(P48="","",(P48/45))</f>
        <v/>
      </c>
      <c r="S48" s="457"/>
      <c r="T48" s="458"/>
      <c r="U48" s="458"/>
      <c r="V48" s="458"/>
      <c r="W48" s="457"/>
    </row>
    <row r="49" spans="1:23" ht="27.75">
      <c r="A49" s="55"/>
      <c r="B49" s="55"/>
      <c r="C49" s="55"/>
      <c r="D49" s="55"/>
      <c r="E49" s="55"/>
      <c r="F49" s="55"/>
      <c r="G49" s="55"/>
      <c r="H49" s="55"/>
      <c r="I49" s="55"/>
      <c r="J49" s="55"/>
      <c r="K49" s="55"/>
      <c r="L49" s="55"/>
      <c r="M49" s="55"/>
      <c r="N49" s="55"/>
      <c r="O49" s="55"/>
      <c r="P49" s="55"/>
      <c r="Q49" s="55"/>
      <c r="R49" s="55"/>
      <c r="S49" s="55"/>
      <c r="T49" s="55"/>
      <c r="U49" s="55"/>
      <c r="V49" s="55"/>
      <c r="W49" s="457"/>
    </row>
    <row r="50" spans="1:23" ht="94.5" customHeight="1">
      <c r="A50" s="459" t="str">
        <f>'TI '!A7</f>
        <v>11. TECNOLOGÍAS DE LA INFORMACIÓN FORTALECIDAS</v>
      </c>
      <c r="B50" s="460"/>
      <c r="C50" s="461"/>
      <c r="D50" s="56" t="s">
        <v>493</v>
      </c>
      <c r="E50" s="56" t="s">
        <v>503</v>
      </c>
      <c r="F50" s="56" t="s">
        <v>529</v>
      </c>
      <c r="G50" s="57" t="s">
        <v>397</v>
      </c>
      <c r="H50" s="57" t="s">
        <v>0</v>
      </c>
      <c r="I50" s="42">
        <f>IF(G50="","",IF(G50="ALTA",3,IF(G50="MEDIA",2,IF(G50="BAJA",1,""))))</f>
        <v>2</v>
      </c>
      <c r="J50" s="42">
        <f>IF(H50="","",IF(H50="ALTO",3,IF(H50="MANEJABLE",2,IF(H50="NULO",1,""))))</f>
        <v>3</v>
      </c>
      <c r="K50" s="50">
        <f>IF(OR(I50="",J50=""),"",I50*J50)</f>
        <v>6</v>
      </c>
      <c r="L50" s="56"/>
      <c r="M50" s="56" t="s">
        <v>505</v>
      </c>
      <c r="N50" s="57" t="s">
        <v>399</v>
      </c>
      <c r="O50" s="42">
        <f t="shared" si="0"/>
        <v>3</v>
      </c>
      <c r="P50" s="50">
        <f>IF(OR(K50="",O50=""),"",K50*O50)</f>
        <v>18</v>
      </c>
      <c r="Q50" s="58">
        <f>IF(P50="","",(K50/9))</f>
        <v>0.66666666666666663</v>
      </c>
      <c r="R50" s="58">
        <f>IF(P50="","",(P50/45))</f>
        <v>0.4</v>
      </c>
      <c r="S50" s="456">
        <f>IF(T50=0,"",(SUM(K50:K52)/U50))</f>
        <v>0.66666666666666663</v>
      </c>
      <c r="T50" s="458">
        <f>COUNT(K50:K52)</f>
        <v>1</v>
      </c>
      <c r="U50" s="458">
        <f>T50*9</f>
        <v>9</v>
      </c>
      <c r="V50" s="458">
        <f>U50*5</f>
        <v>45</v>
      </c>
      <c r="W50" s="457"/>
    </row>
    <row r="51" spans="1:23" ht="90" customHeight="1">
      <c r="A51" s="462"/>
      <c r="B51" s="463"/>
      <c r="C51" s="464"/>
      <c r="D51" s="56"/>
      <c r="E51" s="56"/>
      <c r="F51" s="56"/>
      <c r="G51" s="57"/>
      <c r="H51" s="57"/>
      <c r="I51" s="42" t="str">
        <f>IF(G51="","",IF(G51="ALTA",3,IF(G51="MEDIA",2,IF(G51="BAJA",1,""))))</f>
        <v/>
      </c>
      <c r="J51" s="42" t="str">
        <f>IF(H51="","",IF(H51="ALTO",3,IF(H51="MANEJABLE",2,IF(H51="NULO",1,""))))</f>
        <v/>
      </c>
      <c r="K51" s="50" t="str">
        <f>IF(OR(I51="",J51=""),"",I51*J51)</f>
        <v/>
      </c>
      <c r="L51" s="56"/>
      <c r="M51" s="56"/>
      <c r="N51" s="57"/>
      <c r="O51" s="42" t="str">
        <f t="shared" si="0"/>
        <v/>
      </c>
      <c r="P51" s="50" t="str">
        <f>IF(OR(K51="",O51=""),"",K51*O51)</f>
        <v/>
      </c>
      <c r="Q51" s="58" t="str">
        <f>IF(P51="","",(K51/9))</f>
        <v/>
      </c>
      <c r="R51" s="58" t="str">
        <f>IF(P51="","",(P51/45))</f>
        <v/>
      </c>
      <c r="S51" s="457"/>
      <c r="T51" s="458"/>
      <c r="U51" s="458"/>
      <c r="V51" s="458"/>
      <c r="W51" s="96"/>
    </row>
    <row r="52" spans="1:23" ht="90" customHeight="1">
      <c r="A52" s="465"/>
      <c r="B52" s="466"/>
      <c r="C52" s="467"/>
      <c r="D52" s="56"/>
      <c r="E52" s="56"/>
      <c r="F52" s="56"/>
      <c r="G52" s="57"/>
      <c r="H52" s="57"/>
      <c r="I52" s="42" t="str">
        <f>IF(G52="","",IF(G52="ALTA",3,IF(G52="MEDIA",2,IF(G52="BAJA",1,""))))</f>
        <v/>
      </c>
      <c r="J52" s="42" t="str">
        <f>IF(H52="","",IF(H52="ALTO",3,IF(H52="MANEJABLE",2,IF(H52="NULO",1,""))))</f>
        <v/>
      </c>
      <c r="K52" s="50" t="str">
        <f>IF(OR(I52="",J52=""),"",I52*J52)</f>
        <v/>
      </c>
      <c r="L52" s="56"/>
      <c r="M52" s="56"/>
      <c r="N52" s="57"/>
      <c r="O52" s="42" t="str">
        <f t="shared" si="0"/>
        <v/>
      </c>
      <c r="P52" s="50" t="str">
        <f>IF(OR(K52="",O52=""),"",K52*O52)</f>
        <v/>
      </c>
      <c r="Q52" s="58" t="str">
        <f>IF(P52="","",(K52/9))</f>
        <v/>
      </c>
      <c r="R52" s="58" t="str">
        <f>IF(P52="","",(P52/45))</f>
        <v/>
      </c>
      <c r="S52" s="457"/>
      <c r="T52" s="458"/>
      <c r="U52" s="458"/>
      <c r="V52" s="458"/>
      <c r="W52" s="96"/>
    </row>
    <row r="53" spans="1:23" ht="4.5" customHeight="1">
      <c r="A53" s="52"/>
      <c r="B53" s="53"/>
      <c r="C53" s="53"/>
      <c r="D53" s="53"/>
      <c r="E53" s="53"/>
      <c r="F53" s="53"/>
      <c r="G53" s="53"/>
      <c r="H53" s="53"/>
      <c r="I53" s="53"/>
      <c r="J53" s="53"/>
      <c r="K53" s="53"/>
      <c r="L53" s="53"/>
      <c r="M53" s="53"/>
      <c r="N53" s="53"/>
      <c r="O53" s="53"/>
      <c r="P53" s="53"/>
      <c r="Q53" s="53"/>
      <c r="R53" s="53"/>
      <c r="S53" s="53"/>
      <c r="T53" s="53"/>
      <c r="U53" s="53"/>
      <c r="V53" s="53"/>
      <c r="W53" s="54"/>
    </row>
    <row r="54" spans="1:23" ht="31.5" customHeight="1">
      <c r="A54" s="468" t="s">
        <v>3</v>
      </c>
      <c r="B54" s="81"/>
      <c r="C54" s="468" t="s">
        <v>3</v>
      </c>
      <c r="D54" s="468" t="s">
        <v>3</v>
      </c>
      <c r="E54" s="468" t="s">
        <v>3</v>
      </c>
      <c r="F54" s="468" t="s">
        <v>3</v>
      </c>
      <c r="G54" s="59" t="s">
        <v>3</v>
      </c>
      <c r="H54" s="59" t="s">
        <v>3</v>
      </c>
      <c r="I54" s="59" t="s">
        <v>3</v>
      </c>
      <c r="J54" s="59" t="s">
        <v>3</v>
      </c>
      <c r="K54" s="59" t="s">
        <v>3</v>
      </c>
      <c r="L54" s="59" t="s">
        <v>3</v>
      </c>
      <c r="M54" s="59" t="s">
        <v>3</v>
      </c>
      <c r="N54" s="59" t="s">
        <v>3</v>
      </c>
      <c r="O54" s="59" t="s">
        <v>3</v>
      </c>
      <c r="P54" s="59" t="s">
        <v>3</v>
      </c>
      <c r="Q54" s="59" t="s">
        <v>3</v>
      </c>
      <c r="R54" s="59" t="s">
        <v>3</v>
      </c>
      <c r="S54" s="59" t="s">
        <v>3</v>
      </c>
      <c r="T54" s="60"/>
      <c r="U54" s="59" t="s">
        <v>3</v>
      </c>
      <c r="V54" s="59" t="s">
        <v>3</v>
      </c>
      <c r="W54" s="59" t="s">
        <v>3</v>
      </c>
    </row>
    <row r="55" spans="1:23" ht="18">
      <c r="A55" s="469"/>
      <c r="B55" s="82"/>
      <c r="C55" s="469"/>
      <c r="D55" s="469"/>
      <c r="E55" s="469"/>
      <c r="F55" s="469"/>
      <c r="G55" s="61"/>
      <c r="H55" s="61"/>
      <c r="I55" s="61"/>
      <c r="J55" s="61"/>
      <c r="K55" s="61"/>
      <c r="L55" s="61"/>
      <c r="M55" s="61"/>
      <c r="N55" s="61"/>
      <c r="O55" s="61"/>
      <c r="P55" s="61"/>
      <c r="Q55" s="61"/>
      <c r="R55" s="61"/>
      <c r="S55" s="61"/>
      <c r="T55" s="60"/>
      <c r="U55" s="61"/>
      <c r="V55" s="61"/>
      <c r="W55" s="61"/>
    </row>
  </sheetData>
  <dataConsolidate/>
  <mergeCells count="76">
    <mergeCell ref="M5:M7"/>
    <mergeCell ref="A1:AE4"/>
    <mergeCell ref="O6:O7"/>
    <mergeCell ref="P5:P6"/>
    <mergeCell ref="Q5:Q6"/>
    <mergeCell ref="A5:C7"/>
    <mergeCell ref="D5:D7"/>
    <mergeCell ref="E5:E7"/>
    <mergeCell ref="F5:F7"/>
    <mergeCell ref="G5:H5"/>
    <mergeCell ref="I5:J6"/>
    <mergeCell ref="R5:R6"/>
    <mergeCell ref="W5:W6"/>
    <mergeCell ref="K5:K6"/>
    <mergeCell ref="L5:L7"/>
    <mergeCell ref="E54:E55"/>
    <mergeCell ref="F54:F55"/>
    <mergeCell ref="T10:T12"/>
    <mergeCell ref="U10:U12"/>
    <mergeCell ref="V10:V12"/>
    <mergeCell ref="S14:S16"/>
    <mergeCell ref="S22:S24"/>
    <mergeCell ref="S30:S32"/>
    <mergeCell ref="S38:S40"/>
    <mergeCell ref="T14:T16"/>
    <mergeCell ref="U14:U16"/>
    <mergeCell ref="V14:V16"/>
    <mergeCell ref="S18:S20"/>
    <mergeCell ref="T18:T20"/>
    <mergeCell ref="U18:U20"/>
    <mergeCell ref="V18:V20"/>
    <mergeCell ref="A10:C12"/>
    <mergeCell ref="A54:A55"/>
    <mergeCell ref="C54:C55"/>
    <mergeCell ref="D54:D55"/>
    <mergeCell ref="W10:W50"/>
    <mergeCell ref="A14:C16"/>
    <mergeCell ref="A18:C20"/>
    <mergeCell ref="A22:C24"/>
    <mergeCell ref="A26:C28"/>
    <mergeCell ref="A30:C32"/>
    <mergeCell ref="A34:C36"/>
    <mergeCell ref="A38:C40"/>
    <mergeCell ref="A42:C44"/>
    <mergeCell ref="A46:C48"/>
    <mergeCell ref="A50:C52"/>
    <mergeCell ref="S10:S12"/>
    <mergeCell ref="T22:T24"/>
    <mergeCell ref="U22:U24"/>
    <mergeCell ref="V22:V24"/>
    <mergeCell ref="S26:S28"/>
    <mergeCell ref="T26:T28"/>
    <mergeCell ref="U26:U28"/>
    <mergeCell ref="V26:V28"/>
    <mergeCell ref="T30:T32"/>
    <mergeCell ref="U30:U32"/>
    <mergeCell ref="V30:V32"/>
    <mergeCell ref="S34:S36"/>
    <mergeCell ref="T34:T36"/>
    <mergeCell ref="U34:U36"/>
    <mergeCell ref="V34:V36"/>
    <mergeCell ref="T38:T40"/>
    <mergeCell ref="U38:U40"/>
    <mergeCell ref="V38:V40"/>
    <mergeCell ref="S42:S44"/>
    <mergeCell ref="T42:T44"/>
    <mergeCell ref="U42:U44"/>
    <mergeCell ref="V42:V44"/>
    <mergeCell ref="S46:S48"/>
    <mergeCell ref="T46:T48"/>
    <mergeCell ref="U46:U48"/>
    <mergeCell ref="V46:V48"/>
    <mergeCell ref="S50:S52"/>
    <mergeCell ref="T50:T52"/>
    <mergeCell ref="U50:U52"/>
    <mergeCell ref="V50:V52"/>
  </mergeCells>
  <conditionalFormatting sqref="W10:W52">
    <cfRule type="cellIs" dxfId="142" priority="356" stopIfTrue="1" operator="between">
      <formula>#REF!</formula>
      <formula>#REF!</formula>
    </cfRule>
    <cfRule type="cellIs" dxfId="141" priority="357" stopIfTrue="1" operator="between">
      <formula>#REF!</formula>
      <formula>#REF!</formula>
    </cfRule>
    <cfRule type="cellIs" dxfId="140" priority="358" stopIfTrue="1" operator="between">
      <formula>#REF!</formula>
      <formula>#REF!</formula>
    </cfRule>
  </conditionalFormatting>
  <conditionalFormatting sqref="W10:W52 R10">
    <cfRule type="cellIs" dxfId="139" priority="353" stopIfTrue="1" operator="between">
      <formula>$Y$7</formula>
      <formula>$Z$7</formula>
    </cfRule>
    <cfRule type="cellIs" dxfId="138" priority="354" stopIfTrue="1" operator="between">
      <formula>$Y$6</formula>
      <formula>$Z$6</formula>
    </cfRule>
    <cfRule type="cellIs" dxfId="137" priority="355" stopIfTrue="1" operator="between">
      <formula>$Y$5</formula>
      <formula>$Z$5</formula>
    </cfRule>
  </conditionalFormatting>
  <conditionalFormatting sqref="J53:K53">
    <cfRule type="cellIs" dxfId="136" priority="163" stopIfTrue="1" operator="greaterThan">
      <formula>0</formula>
    </cfRule>
  </conditionalFormatting>
  <conditionalFormatting sqref="E53:G53">
    <cfRule type="cellIs" dxfId="135" priority="162" stopIfTrue="1" operator="greaterThan">
      <formula>0%</formula>
    </cfRule>
  </conditionalFormatting>
  <conditionalFormatting sqref="W10:W12">
    <cfRule type="cellIs" dxfId="134" priority="136" stopIfTrue="1" operator="between">
      <formula>#REF!</formula>
      <formula>#REF!</formula>
    </cfRule>
    <cfRule type="cellIs" dxfId="133" priority="137" stopIfTrue="1" operator="between">
      <formula>#REF!</formula>
      <formula>#REF!</formula>
    </cfRule>
    <cfRule type="cellIs" dxfId="132" priority="138" stopIfTrue="1" operator="between">
      <formula>#REF!</formula>
      <formula>#REF!</formula>
    </cfRule>
  </conditionalFormatting>
  <conditionalFormatting sqref="R11:R12">
    <cfRule type="cellIs" dxfId="131" priority="130" stopIfTrue="1" operator="between">
      <formula>$Y$7</formula>
      <formula>$Z$7</formula>
    </cfRule>
    <cfRule type="cellIs" dxfId="130" priority="131" stopIfTrue="1" operator="between">
      <formula>$Y$6</formula>
      <formula>$Z$6</formula>
    </cfRule>
    <cfRule type="cellIs" dxfId="129" priority="132" stopIfTrue="1" operator="between">
      <formula>$Y$5</formula>
      <formula>$Z$5</formula>
    </cfRule>
  </conditionalFormatting>
  <conditionalFormatting sqref="R14:R16">
    <cfRule type="cellIs" dxfId="128" priority="127" stopIfTrue="1" operator="between">
      <formula>$Y$7</formula>
      <formula>$Z$7</formula>
    </cfRule>
    <cfRule type="cellIs" dxfId="127" priority="128" stopIfTrue="1" operator="between">
      <formula>$Y$6</formula>
      <formula>$Z$6</formula>
    </cfRule>
    <cfRule type="cellIs" dxfId="126" priority="129" stopIfTrue="1" operator="between">
      <formula>$Y$5</formula>
      <formula>$Z$5</formula>
    </cfRule>
  </conditionalFormatting>
  <conditionalFormatting sqref="R18:R20">
    <cfRule type="cellIs" dxfId="125" priority="124" stopIfTrue="1" operator="between">
      <formula>$Y$7</formula>
      <formula>$Z$7</formula>
    </cfRule>
    <cfRule type="cellIs" dxfId="124" priority="125" stopIfTrue="1" operator="between">
      <formula>$Y$6</formula>
      <formula>$Z$6</formula>
    </cfRule>
    <cfRule type="cellIs" dxfId="123" priority="126" stopIfTrue="1" operator="between">
      <formula>$Y$5</formula>
      <formula>$Z$5</formula>
    </cfRule>
  </conditionalFormatting>
  <conditionalFormatting sqref="R22:R24">
    <cfRule type="cellIs" dxfId="122" priority="121" stopIfTrue="1" operator="between">
      <formula>$Y$7</formula>
      <formula>$Z$7</formula>
    </cfRule>
    <cfRule type="cellIs" dxfId="121" priority="122" stopIfTrue="1" operator="between">
      <formula>$Y$6</formula>
      <formula>$Z$6</formula>
    </cfRule>
    <cfRule type="cellIs" dxfId="120" priority="123" stopIfTrue="1" operator="between">
      <formula>$Y$5</formula>
      <formula>$Z$5</formula>
    </cfRule>
  </conditionalFormatting>
  <conditionalFormatting sqref="R26:R28">
    <cfRule type="cellIs" dxfId="119" priority="118" stopIfTrue="1" operator="between">
      <formula>$Y$7</formula>
      <formula>$Z$7</formula>
    </cfRule>
    <cfRule type="cellIs" dxfId="118" priority="119" stopIfTrue="1" operator="between">
      <formula>$Y$6</formula>
      <formula>$Z$6</formula>
    </cfRule>
    <cfRule type="cellIs" dxfId="117" priority="120" stopIfTrue="1" operator="between">
      <formula>$Y$5</formula>
      <formula>$Z$5</formula>
    </cfRule>
  </conditionalFormatting>
  <conditionalFormatting sqref="R30:R32">
    <cfRule type="cellIs" dxfId="116" priority="115" stopIfTrue="1" operator="between">
      <formula>$Y$7</formula>
      <formula>$Z$7</formula>
    </cfRule>
    <cfRule type="cellIs" dxfId="115" priority="116" stopIfTrue="1" operator="between">
      <formula>$Y$6</formula>
      <formula>$Z$6</formula>
    </cfRule>
    <cfRule type="cellIs" dxfId="114" priority="117" stopIfTrue="1" operator="between">
      <formula>$Y$5</formula>
      <formula>$Z$5</formula>
    </cfRule>
  </conditionalFormatting>
  <conditionalFormatting sqref="R34:R36">
    <cfRule type="cellIs" dxfId="113" priority="112" stopIfTrue="1" operator="between">
      <formula>$Y$7</formula>
      <formula>$Z$7</formula>
    </cfRule>
    <cfRule type="cellIs" dxfId="112" priority="113" stopIfTrue="1" operator="between">
      <formula>$Y$6</formula>
      <formula>$Z$6</formula>
    </cfRule>
    <cfRule type="cellIs" dxfId="111" priority="114" stopIfTrue="1" operator="between">
      <formula>$Y$5</formula>
      <formula>$Z$5</formula>
    </cfRule>
  </conditionalFormatting>
  <conditionalFormatting sqref="R38:R40">
    <cfRule type="cellIs" dxfId="110" priority="109" stopIfTrue="1" operator="between">
      <formula>$Y$7</formula>
      <formula>$Z$7</formula>
    </cfRule>
    <cfRule type="cellIs" dxfId="109" priority="110" stopIfTrue="1" operator="between">
      <formula>$Y$6</formula>
      <formula>$Z$6</formula>
    </cfRule>
    <cfRule type="cellIs" dxfId="108" priority="111" stopIfTrue="1" operator="between">
      <formula>$Y$5</formula>
      <formula>$Z$5</formula>
    </cfRule>
  </conditionalFormatting>
  <conditionalFormatting sqref="R42:R44">
    <cfRule type="cellIs" dxfId="107" priority="106" stopIfTrue="1" operator="between">
      <formula>$Y$7</formula>
      <formula>$Z$7</formula>
    </cfRule>
    <cfRule type="cellIs" dxfId="106" priority="107" stopIfTrue="1" operator="between">
      <formula>$Y$6</formula>
      <formula>$Z$6</formula>
    </cfRule>
    <cfRule type="cellIs" dxfId="105" priority="108" stopIfTrue="1" operator="between">
      <formula>$Y$5</formula>
      <formula>$Z$5</formula>
    </cfRule>
  </conditionalFormatting>
  <conditionalFormatting sqref="R46:R48">
    <cfRule type="cellIs" dxfId="104" priority="103" stopIfTrue="1" operator="between">
      <formula>$Y$7</formula>
      <formula>$Z$7</formula>
    </cfRule>
    <cfRule type="cellIs" dxfId="103" priority="104" stopIfTrue="1" operator="between">
      <formula>$Y$6</formula>
      <formula>$Z$6</formula>
    </cfRule>
    <cfRule type="cellIs" dxfId="102" priority="105" stopIfTrue="1" operator="between">
      <formula>$Y$5</formula>
      <formula>$Z$5</formula>
    </cfRule>
  </conditionalFormatting>
  <conditionalFormatting sqref="R50:R52">
    <cfRule type="cellIs" dxfId="101" priority="100" stopIfTrue="1" operator="between">
      <formula>$Y$7</formula>
      <formula>$Z$7</formula>
    </cfRule>
    <cfRule type="cellIs" dxfId="100" priority="101" stopIfTrue="1" operator="between">
      <formula>$Y$6</formula>
      <formula>$Z$6</formula>
    </cfRule>
    <cfRule type="cellIs" dxfId="99" priority="102" stopIfTrue="1" operator="between">
      <formula>$Y$5</formula>
      <formula>$Z$5</formula>
    </cfRule>
  </conditionalFormatting>
  <conditionalFormatting sqref="S10:S12">
    <cfRule type="cellIs" dxfId="98" priority="97" stopIfTrue="1" operator="between">
      <formula>#REF!</formula>
      <formula>#REF!</formula>
    </cfRule>
    <cfRule type="cellIs" dxfId="97" priority="98" stopIfTrue="1" operator="between">
      <formula>#REF!</formula>
      <formula>#REF!</formula>
    </cfRule>
    <cfRule type="cellIs" dxfId="96" priority="99" stopIfTrue="1" operator="between">
      <formula>#REF!</formula>
      <formula>#REF!</formula>
    </cfRule>
  </conditionalFormatting>
  <conditionalFormatting sqref="S10:S12">
    <cfRule type="cellIs" dxfId="95" priority="94" stopIfTrue="1" operator="between">
      <formula>$Y$7</formula>
      <formula>$Z$7</formula>
    </cfRule>
    <cfRule type="cellIs" dxfId="94" priority="95" stopIfTrue="1" operator="between">
      <formula>$Y$6</formula>
      <formula>$Z$6</formula>
    </cfRule>
    <cfRule type="cellIs" dxfId="93" priority="96" stopIfTrue="1" operator="between">
      <formula>$Y$5</formula>
      <formula>$Z$5</formula>
    </cfRule>
  </conditionalFormatting>
  <conditionalFormatting sqref="S10:S12">
    <cfRule type="cellIs" dxfId="92" priority="91" stopIfTrue="1" operator="between">
      <formula>#REF!</formula>
      <formula>#REF!</formula>
    </cfRule>
    <cfRule type="cellIs" dxfId="91" priority="92" stopIfTrue="1" operator="between">
      <formula>#REF!</formula>
      <formula>#REF!</formula>
    </cfRule>
    <cfRule type="cellIs" dxfId="90" priority="93" stopIfTrue="1" operator="between">
      <formula>#REF!</formula>
      <formula>#REF!</formula>
    </cfRule>
  </conditionalFormatting>
  <conditionalFormatting sqref="S14:S16">
    <cfRule type="cellIs" dxfId="89" priority="88" stopIfTrue="1" operator="between">
      <formula>#REF!</formula>
      <formula>#REF!</formula>
    </cfRule>
    <cfRule type="cellIs" dxfId="88" priority="89" stopIfTrue="1" operator="between">
      <formula>#REF!</formula>
      <formula>#REF!</formula>
    </cfRule>
    <cfRule type="cellIs" dxfId="87" priority="90" stopIfTrue="1" operator="between">
      <formula>#REF!</formula>
      <formula>#REF!</formula>
    </cfRule>
  </conditionalFormatting>
  <conditionalFormatting sqref="S14:S16">
    <cfRule type="cellIs" dxfId="86" priority="85" stopIfTrue="1" operator="between">
      <formula>$Y$7</formula>
      <formula>$Z$7</formula>
    </cfRule>
    <cfRule type="cellIs" dxfId="85" priority="86" stopIfTrue="1" operator="between">
      <formula>$Y$6</formula>
      <formula>$Z$6</formula>
    </cfRule>
    <cfRule type="cellIs" dxfId="84" priority="87" stopIfTrue="1" operator="between">
      <formula>$Y$5</formula>
      <formula>$Z$5</formula>
    </cfRule>
  </conditionalFormatting>
  <conditionalFormatting sqref="S14:S16">
    <cfRule type="cellIs" dxfId="83" priority="82" stopIfTrue="1" operator="between">
      <formula>#REF!</formula>
      <formula>#REF!</formula>
    </cfRule>
    <cfRule type="cellIs" dxfId="82" priority="83" stopIfTrue="1" operator="between">
      <formula>#REF!</formula>
      <formula>#REF!</formula>
    </cfRule>
    <cfRule type="cellIs" dxfId="81" priority="84" stopIfTrue="1" operator="between">
      <formula>#REF!</formula>
      <formula>#REF!</formula>
    </cfRule>
  </conditionalFormatting>
  <conditionalFormatting sqref="S18:S20">
    <cfRule type="cellIs" dxfId="80" priority="79" stopIfTrue="1" operator="between">
      <formula>#REF!</formula>
      <formula>#REF!</formula>
    </cfRule>
    <cfRule type="cellIs" dxfId="79" priority="80" stopIfTrue="1" operator="between">
      <formula>#REF!</formula>
      <formula>#REF!</formula>
    </cfRule>
    <cfRule type="cellIs" dxfId="78" priority="81" stopIfTrue="1" operator="between">
      <formula>#REF!</formula>
      <formula>#REF!</formula>
    </cfRule>
  </conditionalFormatting>
  <conditionalFormatting sqref="S18:S20">
    <cfRule type="cellIs" dxfId="77" priority="76" stopIfTrue="1" operator="between">
      <formula>$Y$7</formula>
      <formula>$Z$7</formula>
    </cfRule>
    <cfRule type="cellIs" dxfId="76" priority="77" stopIfTrue="1" operator="between">
      <formula>$Y$6</formula>
      <formula>$Z$6</formula>
    </cfRule>
    <cfRule type="cellIs" dxfId="75" priority="78" stopIfTrue="1" operator="between">
      <formula>$Y$5</formula>
      <formula>$Z$5</formula>
    </cfRule>
  </conditionalFormatting>
  <conditionalFormatting sqref="S18:S20">
    <cfRule type="cellIs" dxfId="74" priority="73" stopIfTrue="1" operator="between">
      <formula>#REF!</formula>
      <formula>#REF!</formula>
    </cfRule>
    <cfRule type="cellIs" dxfId="73" priority="74" stopIfTrue="1" operator="between">
      <formula>#REF!</formula>
      <formula>#REF!</formula>
    </cfRule>
    <cfRule type="cellIs" dxfId="72" priority="75" stopIfTrue="1" operator="between">
      <formula>#REF!</formula>
      <formula>#REF!</formula>
    </cfRule>
  </conditionalFormatting>
  <conditionalFormatting sqref="S22:S24">
    <cfRule type="cellIs" dxfId="71" priority="70" stopIfTrue="1" operator="between">
      <formula>#REF!</formula>
      <formula>#REF!</formula>
    </cfRule>
    <cfRule type="cellIs" dxfId="70" priority="71" stopIfTrue="1" operator="between">
      <formula>#REF!</formula>
      <formula>#REF!</formula>
    </cfRule>
    <cfRule type="cellIs" dxfId="69" priority="72" stopIfTrue="1" operator="between">
      <formula>#REF!</formula>
      <formula>#REF!</formula>
    </cfRule>
  </conditionalFormatting>
  <conditionalFormatting sqref="S22:S24">
    <cfRule type="cellIs" dxfId="68" priority="67" stopIfTrue="1" operator="between">
      <formula>$Y$7</formula>
      <formula>$Z$7</formula>
    </cfRule>
    <cfRule type="cellIs" dxfId="67" priority="68" stopIfTrue="1" operator="between">
      <formula>$Y$6</formula>
      <formula>$Z$6</formula>
    </cfRule>
    <cfRule type="cellIs" dxfId="66" priority="69" stopIfTrue="1" operator="between">
      <formula>$Y$5</formula>
      <formula>$Z$5</formula>
    </cfRule>
  </conditionalFormatting>
  <conditionalFormatting sqref="S22:S24">
    <cfRule type="cellIs" dxfId="65" priority="64" stopIfTrue="1" operator="between">
      <formula>#REF!</formula>
      <formula>#REF!</formula>
    </cfRule>
    <cfRule type="cellIs" dxfId="64" priority="65" stopIfTrue="1" operator="between">
      <formula>#REF!</formula>
      <formula>#REF!</formula>
    </cfRule>
    <cfRule type="cellIs" dxfId="63" priority="66" stopIfTrue="1" operator="between">
      <formula>#REF!</formula>
      <formula>#REF!</formula>
    </cfRule>
  </conditionalFormatting>
  <conditionalFormatting sqref="S26:S28">
    <cfRule type="cellIs" dxfId="62" priority="61" stopIfTrue="1" operator="between">
      <formula>#REF!</formula>
      <formula>#REF!</formula>
    </cfRule>
    <cfRule type="cellIs" dxfId="61" priority="62" stopIfTrue="1" operator="between">
      <formula>#REF!</formula>
      <formula>#REF!</formula>
    </cfRule>
    <cfRule type="cellIs" dxfId="60" priority="63" stopIfTrue="1" operator="between">
      <formula>#REF!</formula>
      <formula>#REF!</formula>
    </cfRule>
  </conditionalFormatting>
  <conditionalFormatting sqref="S26:S28">
    <cfRule type="cellIs" dxfId="59" priority="58" stopIfTrue="1" operator="between">
      <formula>$Y$7</formula>
      <formula>$Z$7</formula>
    </cfRule>
    <cfRule type="cellIs" dxfId="58" priority="59" stopIfTrue="1" operator="between">
      <formula>$Y$6</formula>
      <formula>$Z$6</formula>
    </cfRule>
    <cfRule type="cellIs" dxfId="57" priority="60" stopIfTrue="1" operator="between">
      <formula>$Y$5</formula>
      <formula>$Z$5</formula>
    </cfRule>
  </conditionalFormatting>
  <conditionalFormatting sqref="S26:S28">
    <cfRule type="cellIs" dxfId="56" priority="55" stopIfTrue="1" operator="between">
      <formula>#REF!</formula>
      <formula>#REF!</formula>
    </cfRule>
    <cfRule type="cellIs" dxfId="55" priority="56" stopIfTrue="1" operator="between">
      <formula>#REF!</formula>
      <formula>#REF!</formula>
    </cfRule>
    <cfRule type="cellIs" dxfId="54" priority="57" stopIfTrue="1" operator="between">
      <formula>#REF!</formula>
      <formula>#REF!</formula>
    </cfRule>
  </conditionalFormatting>
  <conditionalFormatting sqref="S30:S32">
    <cfRule type="cellIs" dxfId="53" priority="52" stopIfTrue="1" operator="between">
      <formula>#REF!</formula>
      <formula>#REF!</formula>
    </cfRule>
    <cfRule type="cellIs" dxfId="52" priority="53" stopIfTrue="1" operator="between">
      <formula>#REF!</formula>
      <formula>#REF!</formula>
    </cfRule>
    <cfRule type="cellIs" dxfId="51" priority="54" stopIfTrue="1" operator="between">
      <formula>#REF!</formula>
      <formula>#REF!</formula>
    </cfRule>
  </conditionalFormatting>
  <conditionalFormatting sqref="S30:S32">
    <cfRule type="cellIs" dxfId="50" priority="49" stopIfTrue="1" operator="between">
      <formula>$Y$7</formula>
      <formula>$Z$7</formula>
    </cfRule>
    <cfRule type="cellIs" dxfId="49" priority="50" stopIfTrue="1" operator="between">
      <formula>$Y$6</formula>
      <formula>$Z$6</formula>
    </cfRule>
    <cfRule type="cellIs" dxfId="48" priority="51" stopIfTrue="1" operator="between">
      <formula>$Y$5</formula>
      <formula>$Z$5</formula>
    </cfRule>
  </conditionalFormatting>
  <conditionalFormatting sqref="S30:S32">
    <cfRule type="cellIs" dxfId="47" priority="46" stopIfTrue="1" operator="between">
      <formula>#REF!</formula>
      <formula>#REF!</formula>
    </cfRule>
    <cfRule type="cellIs" dxfId="46" priority="47" stopIfTrue="1" operator="between">
      <formula>#REF!</formula>
      <formula>#REF!</formula>
    </cfRule>
    <cfRule type="cellIs" dxfId="45" priority="48" stopIfTrue="1" operator="between">
      <formula>#REF!</formula>
      <formula>#REF!</formula>
    </cfRule>
  </conditionalFormatting>
  <conditionalFormatting sqref="S34:S36">
    <cfRule type="cellIs" dxfId="44" priority="43" stopIfTrue="1" operator="between">
      <formula>#REF!</formula>
      <formula>#REF!</formula>
    </cfRule>
    <cfRule type="cellIs" dxfId="43" priority="44" stopIfTrue="1" operator="between">
      <formula>#REF!</formula>
      <formula>#REF!</formula>
    </cfRule>
    <cfRule type="cellIs" dxfId="42" priority="45" stopIfTrue="1" operator="between">
      <formula>#REF!</formula>
      <formula>#REF!</formula>
    </cfRule>
  </conditionalFormatting>
  <conditionalFormatting sqref="S34:S36">
    <cfRule type="cellIs" dxfId="41" priority="40" stopIfTrue="1" operator="between">
      <formula>$Y$7</formula>
      <formula>$Z$7</formula>
    </cfRule>
    <cfRule type="cellIs" dxfId="40" priority="41" stopIfTrue="1" operator="between">
      <formula>$Y$6</formula>
      <formula>$Z$6</formula>
    </cfRule>
    <cfRule type="cellIs" dxfId="39" priority="42" stopIfTrue="1" operator="between">
      <formula>$Y$5</formula>
      <formula>$Z$5</formula>
    </cfRule>
  </conditionalFormatting>
  <conditionalFormatting sqref="S34:S36">
    <cfRule type="cellIs" dxfId="38" priority="37" stopIfTrue="1" operator="between">
      <formula>#REF!</formula>
      <formula>#REF!</formula>
    </cfRule>
    <cfRule type="cellIs" dxfId="37" priority="38" stopIfTrue="1" operator="between">
      <formula>#REF!</formula>
      <formula>#REF!</formula>
    </cfRule>
    <cfRule type="cellIs" dxfId="36" priority="39" stopIfTrue="1" operator="between">
      <formula>#REF!</formula>
      <formula>#REF!</formula>
    </cfRule>
  </conditionalFormatting>
  <conditionalFormatting sqref="S38:S40">
    <cfRule type="cellIs" dxfId="35" priority="34" stopIfTrue="1" operator="between">
      <formula>#REF!</formula>
      <formula>#REF!</formula>
    </cfRule>
    <cfRule type="cellIs" dxfId="34" priority="35" stopIfTrue="1" operator="between">
      <formula>#REF!</formula>
      <formula>#REF!</formula>
    </cfRule>
    <cfRule type="cellIs" dxfId="33" priority="36" stopIfTrue="1" operator="between">
      <formula>#REF!</formula>
      <formula>#REF!</formula>
    </cfRule>
  </conditionalFormatting>
  <conditionalFormatting sqref="S38:S40">
    <cfRule type="cellIs" dxfId="32" priority="31" stopIfTrue="1" operator="between">
      <formula>$Y$7</formula>
      <formula>$Z$7</formula>
    </cfRule>
    <cfRule type="cellIs" dxfId="31" priority="32" stopIfTrue="1" operator="between">
      <formula>$Y$6</formula>
      <formula>$Z$6</formula>
    </cfRule>
    <cfRule type="cellIs" dxfId="30" priority="33" stopIfTrue="1" operator="between">
      <formula>$Y$5</formula>
      <formula>$Z$5</formula>
    </cfRule>
  </conditionalFormatting>
  <conditionalFormatting sqref="S38:S40">
    <cfRule type="cellIs" dxfId="29" priority="28" stopIfTrue="1" operator="between">
      <formula>#REF!</formula>
      <formula>#REF!</formula>
    </cfRule>
    <cfRule type="cellIs" dxfId="28" priority="29" stopIfTrue="1" operator="between">
      <formula>#REF!</formula>
      <formula>#REF!</formula>
    </cfRule>
    <cfRule type="cellIs" dxfId="27" priority="30" stopIfTrue="1" operator="between">
      <formula>#REF!</formula>
      <formula>#REF!</formula>
    </cfRule>
  </conditionalFormatting>
  <conditionalFormatting sqref="S42:S44">
    <cfRule type="cellIs" dxfId="26" priority="25" stopIfTrue="1" operator="between">
      <formula>#REF!</formula>
      <formula>#REF!</formula>
    </cfRule>
    <cfRule type="cellIs" dxfId="25" priority="26" stopIfTrue="1" operator="between">
      <formula>#REF!</formula>
      <formula>#REF!</formula>
    </cfRule>
    <cfRule type="cellIs" dxfId="24" priority="27" stopIfTrue="1" operator="between">
      <formula>#REF!</formula>
      <formula>#REF!</formula>
    </cfRule>
  </conditionalFormatting>
  <conditionalFormatting sqref="S42:S44">
    <cfRule type="cellIs" dxfId="23" priority="22" stopIfTrue="1" operator="between">
      <formula>$Y$7</formula>
      <formula>$Z$7</formula>
    </cfRule>
    <cfRule type="cellIs" dxfId="22" priority="23" stopIfTrue="1" operator="between">
      <formula>$Y$6</formula>
      <formula>$Z$6</formula>
    </cfRule>
    <cfRule type="cellIs" dxfId="21" priority="24" stopIfTrue="1" operator="between">
      <formula>$Y$5</formula>
      <formula>$Z$5</formula>
    </cfRule>
  </conditionalFormatting>
  <conditionalFormatting sqref="S42:S44">
    <cfRule type="cellIs" dxfId="20" priority="19" stopIfTrue="1" operator="between">
      <formula>#REF!</formula>
      <formula>#REF!</formula>
    </cfRule>
    <cfRule type="cellIs" dxfId="19" priority="20" stopIfTrue="1" operator="between">
      <formula>#REF!</formula>
      <formula>#REF!</formula>
    </cfRule>
    <cfRule type="cellIs" dxfId="18" priority="21" stopIfTrue="1" operator="between">
      <formula>#REF!</formula>
      <formula>#REF!</formula>
    </cfRule>
  </conditionalFormatting>
  <conditionalFormatting sqref="S46:S48">
    <cfRule type="cellIs" dxfId="17" priority="16" stopIfTrue="1" operator="between">
      <formula>#REF!</formula>
      <formula>#REF!</formula>
    </cfRule>
    <cfRule type="cellIs" dxfId="16" priority="17" stopIfTrue="1" operator="between">
      <formula>#REF!</formula>
      <formula>#REF!</formula>
    </cfRule>
    <cfRule type="cellIs" dxfId="15" priority="18" stopIfTrue="1" operator="between">
      <formula>#REF!</formula>
      <formula>#REF!</formula>
    </cfRule>
  </conditionalFormatting>
  <conditionalFormatting sqref="S46:S48">
    <cfRule type="cellIs" dxfId="14" priority="13" stopIfTrue="1" operator="between">
      <formula>$Y$7</formula>
      <formula>$Z$7</formula>
    </cfRule>
    <cfRule type="cellIs" dxfId="13" priority="14" stopIfTrue="1" operator="between">
      <formula>$Y$6</formula>
      <formula>$Z$6</formula>
    </cfRule>
    <cfRule type="cellIs" dxfId="12" priority="15" stopIfTrue="1" operator="between">
      <formula>$Y$5</formula>
      <formula>$Z$5</formula>
    </cfRule>
  </conditionalFormatting>
  <conditionalFormatting sqref="S46:S48">
    <cfRule type="cellIs" dxfId="11" priority="10" stopIfTrue="1" operator="between">
      <formula>#REF!</formula>
      <formula>#REF!</formula>
    </cfRule>
    <cfRule type="cellIs" dxfId="10" priority="11" stopIfTrue="1" operator="between">
      <formula>#REF!</formula>
      <formula>#REF!</formula>
    </cfRule>
    <cfRule type="cellIs" dxfId="9" priority="12" stopIfTrue="1" operator="between">
      <formula>#REF!</formula>
      <formula>#REF!</formula>
    </cfRule>
  </conditionalFormatting>
  <conditionalFormatting sqref="S50:S52">
    <cfRule type="cellIs" dxfId="8" priority="7" stopIfTrue="1" operator="between">
      <formula>#REF!</formula>
      <formula>#REF!</formula>
    </cfRule>
    <cfRule type="cellIs" dxfId="7" priority="8" stopIfTrue="1" operator="between">
      <formula>#REF!</formula>
      <formula>#REF!</formula>
    </cfRule>
    <cfRule type="cellIs" dxfId="6" priority="9" stopIfTrue="1" operator="between">
      <formula>#REF!</formula>
      <formula>#REF!</formula>
    </cfRule>
  </conditionalFormatting>
  <conditionalFormatting sqref="S50:S52">
    <cfRule type="cellIs" dxfId="5" priority="4" stopIfTrue="1" operator="between">
      <formula>$Y$7</formula>
      <formula>$Z$7</formula>
    </cfRule>
    <cfRule type="cellIs" dxfId="4" priority="5" stopIfTrue="1" operator="between">
      <formula>$Y$6</formula>
      <formula>$Z$6</formula>
    </cfRule>
    <cfRule type="cellIs" dxfId="3" priority="6" stopIfTrue="1" operator="between">
      <formula>$Y$5</formula>
      <formula>$Z$5</formula>
    </cfRule>
  </conditionalFormatting>
  <conditionalFormatting sqref="S50:S52">
    <cfRule type="cellIs" dxfId="2" priority="1" stopIfTrue="1" operator="between">
      <formula>#REF!</formula>
      <formula>#REF!</formula>
    </cfRule>
    <cfRule type="cellIs" dxfId="1" priority="2" stopIfTrue="1" operator="between">
      <formula>#REF!</formula>
      <formula>#REF!</formula>
    </cfRule>
    <cfRule type="cellIs" dxfId="0" priority="3"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4.xml><?xml version="1.0" encoding="utf-8"?>
<worksheet xmlns="http://schemas.openxmlformats.org/spreadsheetml/2006/main" xmlns:r="http://schemas.openxmlformats.org/officeDocument/2006/relationships">
  <sheetPr codeName="Hoja11"/>
  <dimension ref="A1:K21"/>
  <sheetViews>
    <sheetView showGridLines="0" zoomScale="85" zoomScaleNormal="85" workbookViewId="0">
      <selection activeCell="H8" sqref="H8"/>
    </sheetView>
  </sheetViews>
  <sheetFormatPr baseColWidth="10" defaultRowHeight="15"/>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c r="A1" s="499" t="s">
        <v>1</v>
      </c>
      <c r="B1" s="500"/>
      <c r="C1" s="500"/>
      <c r="D1" s="500"/>
      <c r="E1" s="500"/>
      <c r="F1" s="500"/>
      <c r="G1" s="500"/>
      <c r="H1" s="500"/>
      <c r="I1" s="501"/>
    </row>
    <row r="2" spans="1:11" ht="3.75" customHeight="1" thickBot="1">
      <c r="A2" s="15"/>
      <c r="B2" s="15"/>
      <c r="C2" s="15"/>
      <c r="D2" s="15"/>
      <c r="E2" s="15"/>
      <c r="F2" s="16"/>
      <c r="G2" s="15"/>
      <c r="H2" s="15"/>
      <c r="I2" s="15"/>
    </row>
    <row r="3" spans="1:11" ht="30" customHeight="1" thickBot="1">
      <c r="C3" s="505" t="s">
        <v>8</v>
      </c>
      <c r="D3" s="506"/>
      <c r="E3" s="507"/>
      <c r="F3" s="17"/>
      <c r="G3" s="508"/>
      <c r="H3" s="508"/>
      <c r="I3" s="508"/>
      <c r="J3" s="18"/>
      <c r="K3" s="18"/>
    </row>
    <row r="4" spans="1:11" ht="15.75" thickBot="1">
      <c r="C4" s="62" t="s">
        <v>9</v>
      </c>
      <c r="D4" s="63" t="s">
        <v>10</v>
      </c>
      <c r="E4" s="64" t="s">
        <v>11</v>
      </c>
      <c r="F4" s="22"/>
      <c r="G4" s="23"/>
      <c r="H4" s="23"/>
      <c r="I4" s="23"/>
    </row>
    <row r="5" spans="1:11" ht="30" customHeight="1">
      <c r="C5" s="65" t="s">
        <v>12</v>
      </c>
      <c r="D5" s="66">
        <v>3</v>
      </c>
      <c r="E5" s="67" t="s">
        <v>68</v>
      </c>
      <c r="F5" s="27"/>
      <c r="G5" s="28"/>
      <c r="H5" s="28"/>
      <c r="I5" s="28"/>
    </row>
    <row r="6" spans="1:11" ht="30" customHeight="1">
      <c r="C6" s="29" t="s">
        <v>13</v>
      </c>
      <c r="D6" s="30">
        <v>2</v>
      </c>
      <c r="E6" s="68" t="s">
        <v>69</v>
      </c>
      <c r="F6" s="27"/>
      <c r="G6" s="28"/>
      <c r="H6" s="28"/>
      <c r="I6" s="28"/>
    </row>
    <row r="7" spans="1:11" ht="30" customHeight="1" thickBot="1">
      <c r="C7" s="32" t="s">
        <v>14</v>
      </c>
      <c r="D7" s="33">
        <v>1</v>
      </c>
      <c r="E7" s="69" t="s">
        <v>70</v>
      </c>
      <c r="F7" s="27"/>
      <c r="G7" s="28"/>
      <c r="H7" s="28"/>
      <c r="I7" s="28"/>
    </row>
    <row r="8" spans="1:11" ht="42.75" customHeight="1" thickBot="1">
      <c r="C8" s="35"/>
      <c r="D8" s="35"/>
      <c r="E8" s="35"/>
      <c r="F8" s="27"/>
      <c r="G8" s="36"/>
      <c r="H8" s="36"/>
      <c r="I8" s="36"/>
    </row>
    <row r="9" spans="1:11" ht="24" customHeight="1" thickBot="1">
      <c r="C9" s="505" t="s">
        <v>26</v>
      </c>
      <c r="D9" s="506"/>
      <c r="E9" s="507"/>
      <c r="F9" s="17"/>
    </row>
    <row r="10" spans="1:11" ht="15.75" customHeight="1" thickBot="1">
      <c r="C10" s="70" t="s">
        <v>15</v>
      </c>
      <c r="D10" s="63" t="s">
        <v>10</v>
      </c>
      <c r="E10" s="71" t="s">
        <v>11</v>
      </c>
      <c r="F10" s="37"/>
      <c r="G10" s="508"/>
      <c r="H10" s="508"/>
      <c r="I10" s="508"/>
    </row>
    <row r="11" spans="1:11" ht="30" customHeight="1">
      <c r="C11" s="24" t="s">
        <v>16</v>
      </c>
      <c r="D11" s="25">
        <v>3</v>
      </c>
      <c r="E11" s="26" t="s">
        <v>19</v>
      </c>
      <c r="F11" s="27"/>
      <c r="G11" s="38"/>
      <c r="H11" s="38"/>
      <c r="I11" s="28"/>
    </row>
    <row r="12" spans="1:11" ht="29.25" customHeight="1">
      <c r="C12" s="29" t="s">
        <v>17</v>
      </c>
      <c r="D12" s="30">
        <v>2</v>
      </c>
      <c r="E12" s="31" t="s">
        <v>20</v>
      </c>
      <c r="F12" s="27"/>
      <c r="G12" s="38"/>
      <c r="H12" s="38"/>
      <c r="I12" s="39"/>
    </row>
    <row r="13" spans="1:11" ht="31.5" customHeight="1" thickBot="1">
      <c r="C13" s="32" t="s">
        <v>18</v>
      </c>
      <c r="D13" s="33">
        <v>1</v>
      </c>
      <c r="E13" s="34" t="s">
        <v>21</v>
      </c>
      <c r="F13" s="27"/>
      <c r="G13" s="38"/>
      <c r="H13" s="38"/>
      <c r="I13" s="39"/>
    </row>
    <row r="14" spans="1:11" ht="43.5" customHeight="1" thickBot="1"/>
    <row r="15" spans="1:11" ht="16.5" customHeight="1" thickBot="1">
      <c r="C15" s="502" t="s">
        <v>39</v>
      </c>
      <c r="D15" s="503"/>
      <c r="E15" s="504"/>
    </row>
    <row r="16" spans="1:11" ht="15.75" thickBot="1">
      <c r="C16" s="19" t="s">
        <v>9</v>
      </c>
      <c r="D16" s="20" t="s">
        <v>10</v>
      </c>
      <c r="E16" s="21" t="s">
        <v>11</v>
      </c>
    </row>
    <row r="17" spans="3:5" ht="45">
      <c r="C17" s="24" t="s">
        <v>40</v>
      </c>
      <c r="D17" s="25">
        <v>1</v>
      </c>
      <c r="E17" s="26" t="s">
        <v>42</v>
      </c>
    </row>
    <row r="18" spans="3:5" ht="60.75" customHeight="1">
      <c r="C18" s="65" t="s">
        <v>71</v>
      </c>
      <c r="D18" s="66">
        <v>2</v>
      </c>
      <c r="E18" s="72" t="s">
        <v>72</v>
      </c>
    </row>
    <row r="19" spans="3:5" ht="30" customHeight="1">
      <c r="C19" s="29" t="s">
        <v>41</v>
      </c>
      <c r="D19" s="30">
        <v>3</v>
      </c>
      <c r="E19" s="31" t="s">
        <v>73</v>
      </c>
    </row>
    <row r="20" spans="3:5" ht="45">
      <c r="C20" s="73" t="s">
        <v>74</v>
      </c>
      <c r="D20" s="74">
        <v>4</v>
      </c>
      <c r="E20" s="31" t="s">
        <v>75</v>
      </c>
    </row>
    <row r="21" spans="3:5" ht="45.75" thickBot="1">
      <c r="C21" s="32" t="s">
        <v>14</v>
      </c>
      <c r="D21" s="33">
        <v>5</v>
      </c>
      <c r="E21" s="34" t="s">
        <v>76</v>
      </c>
    </row>
  </sheetData>
  <mergeCells count="6">
    <mergeCell ref="A1:I1"/>
    <mergeCell ref="C15:E15"/>
    <mergeCell ref="C3:E3"/>
    <mergeCell ref="G3:I3"/>
    <mergeCell ref="C9:E9"/>
    <mergeCell ref="G10:I10"/>
  </mergeCells>
  <phoneticPr fontId="6" type="noConversion"/>
  <pageMargins left="0.75" right="0.75" top="1" bottom="1" header="0" footer="0"/>
  <headerFooter alignWithMargins="0"/>
  <drawing r:id="rId1"/>
</worksheet>
</file>

<file path=xl/worksheets/sheet15.xml><?xml version="1.0" encoding="utf-8"?>
<worksheet xmlns="http://schemas.openxmlformats.org/spreadsheetml/2006/main" xmlns:r="http://schemas.openxmlformats.org/officeDocument/2006/relationships">
  <sheetPr codeName="Hoja6"/>
  <dimension ref="A1:K108"/>
  <sheetViews>
    <sheetView showGridLines="0" topLeftCell="A6" zoomScale="80" workbookViewId="0">
      <selection activeCell="D91" sqref="D91:D93"/>
    </sheetView>
  </sheetViews>
  <sheetFormatPr baseColWidth="10" defaultRowHeight="12.75"/>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c r="A1" s="1" t="s">
        <v>48</v>
      </c>
      <c r="B1" s="5" t="s">
        <v>4</v>
      </c>
      <c r="E1" s="5"/>
      <c r="F1" s="5"/>
    </row>
    <row r="2" spans="1:11" ht="18.75" customHeight="1">
      <c r="A2" s="75" t="s">
        <v>28</v>
      </c>
      <c r="B2" s="76" t="s">
        <v>5</v>
      </c>
    </row>
    <row r="3" spans="1:11" ht="18.75" customHeight="1">
      <c r="A3" s="75" t="s">
        <v>29</v>
      </c>
      <c r="B3" s="76" t="s">
        <v>6</v>
      </c>
      <c r="D3" s="289"/>
    </row>
    <row r="4" spans="1:11" ht="18.75" customHeight="1">
      <c r="A4" s="75" t="s">
        <v>30</v>
      </c>
      <c r="B4" s="76" t="s">
        <v>7</v>
      </c>
      <c r="D4" s="289"/>
    </row>
    <row r="5" spans="1:11" ht="18.75" customHeight="1">
      <c r="A5" s="75" t="s">
        <v>31</v>
      </c>
      <c r="B5" s="77" t="s">
        <v>77</v>
      </c>
      <c r="D5" s="289"/>
    </row>
    <row r="6" spans="1:11" ht="18.75" customHeight="1">
      <c r="A6" s="75" t="s">
        <v>32</v>
      </c>
      <c r="B6" s="77" t="s">
        <v>78</v>
      </c>
      <c r="D6" s="289"/>
    </row>
    <row r="7" spans="1:11" ht="18.75" customHeight="1">
      <c r="A7" s="75" t="s">
        <v>33</v>
      </c>
      <c r="B7" s="77" t="s">
        <v>79</v>
      </c>
      <c r="D7" s="289"/>
    </row>
    <row r="8" spans="1:11" ht="18.75" customHeight="1">
      <c r="A8" s="75" t="s">
        <v>34</v>
      </c>
      <c r="B8" s="77" t="s">
        <v>80</v>
      </c>
      <c r="D8" s="289"/>
    </row>
    <row r="9" spans="1:11" ht="18.75" customHeight="1">
      <c r="A9" s="75" t="s">
        <v>35</v>
      </c>
      <c r="B9" s="83" t="s">
        <v>123</v>
      </c>
      <c r="D9" s="289"/>
    </row>
    <row r="10" spans="1:11" ht="18.75" customHeight="1">
      <c r="A10" s="75" t="s">
        <v>36</v>
      </c>
      <c r="B10" s="83" t="s">
        <v>81</v>
      </c>
      <c r="D10" s="289"/>
    </row>
    <row r="11" spans="1:11" ht="18.75" customHeight="1">
      <c r="A11" s="75" t="s">
        <v>37</v>
      </c>
      <c r="B11" s="77" t="s">
        <v>82</v>
      </c>
      <c r="D11" s="289"/>
    </row>
    <row r="12" spans="1:11" ht="18.75" customHeight="1">
      <c r="A12" s="75"/>
      <c r="B12" s="77"/>
      <c r="D12" s="289"/>
    </row>
    <row r="13" spans="1:11" hidden="1"/>
    <row r="14" spans="1:11" ht="30" hidden="1" customHeight="1">
      <c r="C14" s="510"/>
      <c r="D14" s="510"/>
      <c r="E14" s="510"/>
      <c r="F14" s="10"/>
      <c r="G14" s="511"/>
      <c r="H14" s="511"/>
      <c r="I14" s="511"/>
      <c r="J14" s="2"/>
      <c r="K14" s="2"/>
    </row>
    <row r="15" spans="1:11" hidden="1">
      <c r="C15" s="9"/>
      <c r="D15" s="9"/>
      <c r="E15" s="9"/>
      <c r="F15" s="9"/>
      <c r="G15" s="9"/>
      <c r="H15" s="9"/>
      <c r="I15" s="9"/>
    </row>
    <row r="16" spans="1:11" ht="42.75" hidden="1" customHeight="1">
      <c r="C16" s="7"/>
      <c r="D16" s="7"/>
      <c r="E16" s="7"/>
      <c r="F16" s="7"/>
      <c r="G16" s="7"/>
      <c r="H16" s="7"/>
      <c r="I16" s="7"/>
    </row>
    <row r="17" spans="3:9" ht="40.5" hidden="1" customHeight="1">
      <c r="C17" s="7"/>
      <c r="D17" s="7"/>
      <c r="E17" s="7"/>
      <c r="F17" s="7"/>
      <c r="G17" s="7"/>
      <c r="H17" s="7"/>
      <c r="I17" s="7"/>
    </row>
    <row r="18" spans="3:9" ht="43.5" hidden="1" customHeight="1">
      <c r="C18" s="7"/>
      <c r="D18" s="7"/>
      <c r="E18" s="7"/>
      <c r="F18" s="7"/>
      <c r="G18" s="7"/>
      <c r="H18" s="7"/>
      <c r="I18" s="7"/>
    </row>
    <row r="19" spans="3:9" ht="15" hidden="1" customHeight="1">
      <c r="C19" s="7"/>
      <c r="D19" s="7"/>
      <c r="E19" s="7"/>
      <c r="F19" s="7"/>
      <c r="G19" s="7"/>
      <c r="H19" s="7"/>
      <c r="I19" s="7"/>
    </row>
    <row r="20" spans="3:9" ht="24" hidden="1" customHeight="1">
      <c r="C20" s="510"/>
      <c r="D20" s="510"/>
      <c r="E20" s="510"/>
      <c r="F20" s="10"/>
      <c r="G20" s="11"/>
      <c r="H20" s="11"/>
      <c r="I20" s="11"/>
    </row>
    <row r="21" spans="3:9" ht="15.75" hidden="1" customHeight="1">
      <c r="C21" s="12"/>
      <c r="D21" s="9"/>
      <c r="E21" s="12"/>
      <c r="F21" s="12"/>
      <c r="G21" s="511"/>
      <c r="H21" s="511"/>
      <c r="I21" s="511"/>
    </row>
    <row r="22" spans="3:9" ht="45.75" hidden="1" customHeight="1">
      <c r="C22" s="7"/>
      <c r="D22" s="7"/>
      <c r="E22" s="7"/>
      <c r="F22" s="7"/>
      <c r="G22" s="6"/>
      <c r="H22" s="6"/>
      <c r="I22" s="7"/>
    </row>
    <row r="23" spans="3:9" ht="50.25" hidden="1" customHeight="1">
      <c r="C23" s="7"/>
      <c r="D23" s="7"/>
      <c r="E23" s="7"/>
      <c r="F23" s="7"/>
      <c r="G23" s="6"/>
      <c r="H23" s="6"/>
      <c r="I23" s="8"/>
    </row>
    <row r="24" spans="3:9" ht="47.25" hidden="1" customHeight="1">
      <c r="C24" s="7"/>
      <c r="D24" s="7"/>
      <c r="E24" s="7"/>
      <c r="F24" s="7"/>
      <c r="G24" s="6"/>
      <c r="H24" s="6"/>
      <c r="I24" s="8"/>
    </row>
    <row r="25" spans="3:9" hidden="1"/>
    <row r="26" spans="3:9" hidden="1"/>
    <row r="27" spans="3:9" hidden="1"/>
    <row r="28" spans="3:9" hidden="1"/>
    <row r="29" spans="3:9" hidden="1"/>
    <row r="30" spans="3:9" hidden="1"/>
    <row r="31" spans="3:9" hidden="1"/>
    <row r="32" spans="3:9" hidden="1"/>
    <row r="33" spans="2:11" ht="13.5" thickBot="1"/>
    <row r="34" spans="2:11" ht="26.25" thickBot="1">
      <c r="B34" s="4" t="s">
        <v>47</v>
      </c>
    </row>
    <row r="35" spans="2:11" ht="18">
      <c r="B35" s="78" t="s">
        <v>83</v>
      </c>
      <c r="D35" s="289"/>
      <c r="H35" s="509"/>
      <c r="I35" s="509"/>
      <c r="J35" s="509"/>
      <c r="K35" s="509"/>
    </row>
    <row r="36" spans="2:11" ht="18">
      <c r="B36" s="79" t="s">
        <v>355</v>
      </c>
      <c r="D36" s="289"/>
    </row>
    <row r="37" spans="2:11" ht="18">
      <c r="B37" s="79" t="s">
        <v>84</v>
      </c>
      <c r="D37" s="289"/>
    </row>
    <row r="38" spans="2:11" ht="18">
      <c r="B38" s="79" t="s">
        <v>356</v>
      </c>
      <c r="D38" s="289"/>
    </row>
    <row r="39" spans="2:11" ht="36">
      <c r="B39" s="79" t="s">
        <v>357</v>
      </c>
      <c r="D39" s="289"/>
      <c r="E39" s="289"/>
    </row>
    <row r="40" spans="2:11" ht="18">
      <c r="B40" s="79" t="s">
        <v>358</v>
      </c>
      <c r="D40" s="290"/>
    </row>
    <row r="41" spans="2:11" ht="18">
      <c r="B41" s="79" t="s">
        <v>359</v>
      </c>
    </row>
    <row r="42" spans="2:11" ht="18">
      <c r="B42" s="78" t="s">
        <v>85</v>
      </c>
      <c r="D42" s="289"/>
    </row>
    <row r="43" spans="2:11" ht="18">
      <c r="B43" s="79" t="s">
        <v>86</v>
      </c>
      <c r="D43" s="289"/>
    </row>
    <row r="44" spans="2:11" ht="18">
      <c r="B44" s="79" t="s">
        <v>87</v>
      </c>
      <c r="D44" s="289"/>
    </row>
    <row r="45" spans="2:11" ht="18">
      <c r="B45" s="79" t="s">
        <v>88</v>
      </c>
      <c r="D45" s="289"/>
    </row>
    <row r="46" spans="2:11" ht="18">
      <c r="B46" s="79" t="s">
        <v>89</v>
      </c>
      <c r="D46" s="289"/>
    </row>
    <row r="47" spans="2:11" ht="18">
      <c r="B47" s="78" t="s">
        <v>90</v>
      </c>
      <c r="C47" s="289"/>
    </row>
    <row r="48" spans="2:11" ht="18">
      <c r="B48" s="79" t="s">
        <v>91</v>
      </c>
      <c r="C48" s="289"/>
    </row>
    <row r="49" spans="2:4" ht="18">
      <c r="B49" s="79" t="s">
        <v>92</v>
      </c>
      <c r="C49" s="289"/>
    </row>
    <row r="50" spans="2:4" ht="18">
      <c r="B50" s="79" t="s">
        <v>360</v>
      </c>
      <c r="C50" s="289"/>
    </row>
    <row r="51" spans="2:4" ht="18">
      <c r="B51" s="79" t="s">
        <v>108</v>
      </c>
      <c r="C51" s="289"/>
    </row>
    <row r="52" spans="2:4" ht="18">
      <c r="B52" s="79" t="s">
        <v>93</v>
      </c>
      <c r="C52" s="289"/>
    </row>
    <row r="53" spans="2:4" ht="18">
      <c r="B53" s="79" t="s">
        <v>361</v>
      </c>
      <c r="C53" s="289"/>
    </row>
    <row r="54" spans="2:4" ht="18">
      <c r="B54" s="79" t="s">
        <v>94</v>
      </c>
      <c r="C54" s="289"/>
    </row>
    <row r="55" spans="2:4" ht="18">
      <c r="B55" s="79" t="s">
        <v>362</v>
      </c>
      <c r="C55" s="289"/>
    </row>
    <row r="56" spans="2:4" ht="18">
      <c r="B56" s="79" t="s">
        <v>95</v>
      </c>
      <c r="C56" s="289"/>
    </row>
    <row r="57" spans="2:4" ht="18">
      <c r="B57" s="79" t="s">
        <v>368</v>
      </c>
      <c r="C57" s="289"/>
    </row>
    <row r="58" spans="2:4" ht="18">
      <c r="B58" s="78" t="s">
        <v>104</v>
      </c>
      <c r="D58" s="289"/>
    </row>
    <row r="59" spans="2:4" ht="18">
      <c r="B59" s="79" t="s">
        <v>109</v>
      </c>
      <c r="D59" s="289"/>
    </row>
    <row r="60" spans="2:4" ht="18">
      <c r="B60" s="79" t="s">
        <v>110</v>
      </c>
      <c r="D60" s="289"/>
    </row>
    <row r="61" spans="2:4" ht="18">
      <c r="B61" s="79" t="s">
        <v>111</v>
      </c>
      <c r="D61" s="289"/>
    </row>
    <row r="62" spans="2:4" ht="18">
      <c r="B62" s="79" t="s">
        <v>112</v>
      </c>
      <c r="D62" s="289"/>
    </row>
    <row r="63" spans="2:4" ht="18">
      <c r="B63" s="79" t="s">
        <v>369</v>
      </c>
      <c r="D63" s="289"/>
    </row>
    <row r="64" spans="2:4" ht="18">
      <c r="B64" s="79" t="s">
        <v>370</v>
      </c>
      <c r="D64" s="289"/>
    </row>
    <row r="65" spans="2:4" ht="18">
      <c r="B65" s="78" t="s">
        <v>96</v>
      </c>
      <c r="D65" s="289"/>
    </row>
    <row r="66" spans="2:4" ht="18">
      <c r="B66" s="79" t="s">
        <v>113</v>
      </c>
      <c r="D66" s="289"/>
    </row>
    <row r="67" spans="2:4" ht="18">
      <c r="B67" s="79" t="s">
        <v>114</v>
      </c>
      <c r="D67" s="289"/>
    </row>
    <row r="68" spans="2:4" ht="18">
      <c r="B68" s="79" t="s">
        <v>367</v>
      </c>
      <c r="D68" s="289"/>
    </row>
    <row r="69" spans="2:4" ht="36">
      <c r="B69" s="79" t="s">
        <v>115</v>
      </c>
      <c r="D69" s="289"/>
    </row>
    <row r="70" spans="2:4" ht="36">
      <c r="B70" s="79" t="s">
        <v>116</v>
      </c>
      <c r="D70" s="289"/>
    </row>
    <row r="71" spans="2:4" ht="18">
      <c r="B71" s="79" t="s">
        <v>364</v>
      </c>
      <c r="D71" s="289"/>
    </row>
    <row r="72" spans="2:4" ht="18">
      <c r="B72" s="79" t="s">
        <v>363</v>
      </c>
      <c r="D72" s="289"/>
    </row>
    <row r="73" spans="2:4" ht="18">
      <c r="B73" s="78" t="s">
        <v>97</v>
      </c>
      <c r="D73" s="289"/>
    </row>
    <row r="74" spans="2:4" ht="18">
      <c r="B74" s="79" t="s">
        <v>365</v>
      </c>
      <c r="D74" s="289"/>
    </row>
    <row r="75" spans="2:4" ht="18">
      <c r="B75" s="79" t="s">
        <v>98</v>
      </c>
      <c r="D75" s="289"/>
    </row>
    <row r="76" spans="2:4" ht="18">
      <c r="B76" s="79" t="s">
        <v>366</v>
      </c>
      <c r="D76" s="289"/>
    </row>
    <row r="77" spans="2:4" ht="36">
      <c r="B77" s="78" t="s">
        <v>99</v>
      </c>
      <c r="D77" s="289"/>
    </row>
    <row r="78" spans="2:4" ht="18">
      <c r="B78" s="79" t="s">
        <v>371</v>
      </c>
      <c r="D78" s="289"/>
    </row>
    <row r="79" spans="2:4" ht="18">
      <c r="B79" s="79" t="s">
        <v>372</v>
      </c>
      <c r="D79" s="289"/>
    </row>
    <row r="80" spans="2:4" ht="18">
      <c r="B80" s="79" t="s">
        <v>117</v>
      </c>
      <c r="D80" s="289"/>
    </row>
    <row r="81" spans="2:4" ht="18">
      <c r="B81" s="78" t="s">
        <v>105</v>
      </c>
      <c r="D81" s="289"/>
    </row>
    <row r="82" spans="2:4" ht="18">
      <c r="B82" s="79" t="s">
        <v>118</v>
      </c>
      <c r="D82" s="289"/>
    </row>
    <row r="83" spans="2:4" ht="36">
      <c r="B83" s="79" t="s">
        <v>119</v>
      </c>
      <c r="D83" s="289"/>
    </row>
    <row r="84" spans="2:4" ht="18">
      <c r="B84" s="79" t="s">
        <v>120</v>
      </c>
      <c r="D84" s="289"/>
    </row>
    <row r="85" spans="2:4" ht="18">
      <c r="B85" s="79" t="s">
        <v>121</v>
      </c>
      <c r="D85" s="290"/>
    </row>
    <row r="86" spans="2:4" ht="36">
      <c r="B86" s="78" t="s">
        <v>106</v>
      </c>
      <c r="D86" s="289"/>
    </row>
    <row r="87" spans="2:4" ht="18">
      <c r="B87" s="79" t="s">
        <v>100</v>
      </c>
      <c r="D87" s="289"/>
    </row>
    <row r="88" spans="2:4" ht="18">
      <c r="B88" s="79" t="s">
        <v>101</v>
      </c>
      <c r="D88" s="289"/>
    </row>
    <row r="89" spans="2:4" ht="18">
      <c r="B89" s="79" t="s">
        <v>122</v>
      </c>
      <c r="D89" s="289"/>
    </row>
    <row r="90" spans="2:4" ht="36">
      <c r="B90" s="79" t="s">
        <v>373</v>
      </c>
      <c r="D90" s="289"/>
    </row>
    <row r="91" spans="2:4" ht="18">
      <c r="B91" s="78" t="s">
        <v>107</v>
      </c>
      <c r="D91" s="289"/>
    </row>
    <row r="92" spans="2:4" ht="18">
      <c r="B92" s="79" t="s">
        <v>102</v>
      </c>
      <c r="D92" s="289"/>
    </row>
    <row r="93" spans="2:4" ht="18">
      <c r="B93" s="79" t="s">
        <v>103</v>
      </c>
      <c r="D93" s="289"/>
    </row>
    <row r="94" spans="2:4" ht="18.75" thickBot="1">
      <c r="B94" s="13" t="s">
        <v>3</v>
      </c>
    </row>
    <row r="96" spans="2:4" ht="13.5" thickBot="1"/>
    <row r="97" spans="2:2" ht="18">
      <c r="B97" s="80" t="s">
        <v>49</v>
      </c>
    </row>
    <row r="98" spans="2:2" ht="18">
      <c r="B98" s="78" t="s">
        <v>83</v>
      </c>
    </row>
    <row r="99" spans="2:2" ht="18">
      <c r="B99" s="78" t="s">
        <v>85</v>
      </c>
    </row>
    <row r="100" spans="2:2" ht="18">
      <c r="B100" s="78" t="s">
        <v>90</v>
      </c>
    </row>
    <row r="101" spans="2:2" ht="18">
      <c r="B101" s="78" t="s">
        <v>104</v>
      </c>
    </row>
    <row r="102" spans="2:2" ht="18">
      <c r="B102" s="78" t="s">
        <v>96</v>
      </c>
    </row>
    <row r="103" spans="2:2" ht="18">
      <c r="B103" s="78" t="s">
        <v>97</v>
      </c>
    </row>
    <row r="104" spans="2:2" ht="36">
      <c r="B104" s="78" t="s">
        <v>99</v>
      </c>
    </row>
    <row r="105" spans="2:2" ht="18">
      <c r="B105" s="78" t="s">
        <v>105</v>
      </c>
    </row>
    <row r="106" spans="2:2" ht="36">
      <c r="B106" s="78" t="s">
        <v>106</v>
      </c>
    </row>
    <row r="107" spans="2:2" ht="18">
      <c r="B107" s="78" t="s">
        <v>107</v>
      </c>
    </row>
    <row r="108" spans="2:2" ht="18.75" thickBot="1">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4</vt:i4>
      </vt:variant>
    </vt:vector>
  </HeadingPairs>
  <TitlesOfParts>
    <vt:vector size="19" baseType="lpstr">
      <vt:lpstr>Serv.Salud</vt:lpstr>
      <vt:lpstr>Materno Inf </vt:lpstr>
      <vt:lpstr>Salu.Mental </vt:lpstr>
      <vt:lpstr>Promo.Salud </vt:lpstr>
      <vt:lpstr>Ambient Human</vt:lpstr>
      <vt:lpstr>Vig.Salu</vt:lpstr>
      <vt:lpstr>Regulac</vt:lpstr>
      <vt:lpstr>Tabaco </vt:lpstr>
      <vt:lpstr>DireccyConducc</vt:lpstr>
      <vt:lpstr>Gest. Institucional </vt:lpstr>
      <vt:lpstr>TI </vt:lpstr>
      <vt:lpstr>MONTOS ESTIMADOS</vt:lpstr>
      <vt:lpstr>Valoración_Riesgo </vt:lpstr>
      <vt:lpstr>SEVRI-INFO</vt:lpstr>
      <vt:lpstr>bd</vt:lpstr>
      <vt:lpstr>Serv.Salud!Área_de_impresión</vt:lpstr>
      <vt:lpstr>categoriasr</vt:lpstr>
      <vt:lpstr>inventarioriesgos</vt:lpstr>
      <vt:lpstr>riesgos</vt:lpstr>
    </vt:vector>
  </TitlesOfParts>
  <Company>Oficina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Desarrollo3</cp:lastModifiedBy>
  <cp:lastPrinted>2011-11-07T21:13:52Z</cp:lastPrinted>
  <dcterms:created xsi:type="dcterms:W3CDTF">2007-10-09T06:09:30Z</dcterms:created>
  <dcterms:modified xsi:type="dcterms:W3CDTF">2015-01-27T16:05:26Z</dcterms:modified>
</cp:coreProperties>
</file>