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0" yWindow="15" windowWidth="15480" windowHeight="11640" tabRatio="788" firstSheet="4" activeTab="4"/>
  </bookViews>
  <sheets>
    <sheet name="Serv.Salud" sheetId="32" r:id="rId1"/>
    <sheet name="Materno Inf " sheetId="33" r:id="rId2"/>
    <sheet name="Salu.Mental " sheetId="34" r:id="rId3"/>
    <sheet name="Promo.Salud " sheetId="35" r:id="rId4"/>
    <sheet name="Ambient Human" sheetId="36" r:id="rId5"/>
    <sheet name="Vig.Salu" sheetId="37" r:id="rId6"/>
    <sheet name="Regulac" sheetId="38" r:id="rId7"/>
    <sheet name="Tabaco " sheetId="39" r:id="rId8"/>
    <sheet name="DireccyConducc" sheetId="40" r:id="rId9"/>
    <sheet name="Gest. Institucional " sheetId="41" r:id="rId10"/>
    <sheet name="TI " sheetId="42" r:id="rId11"/>
    <sheet name="MONTOS ESTIMADOS" sheetId="43" r:id="rId12"/>
    <sheet name="Valoración_Riesgo " sheetId="31" r:id="rId13"/>
    <sheet name="SEVRI-INFO" sheetId="21" r:id="rId14"/>
    <sheet name="bd" sheetId="7" r:id="rId15"/>
  </sheets>
  <externalReferences>
    <externalReference r:id="rId16"/>
    <externalReference r:id="rId17"/>
  </externalReferences>
  <definedNames>
    <definedName name="a" localSheetId="0">#REF!</definedName>
    <definedName name="a">#REF!</definedName>
    <definedName name="aasa">#REF!</definedName>
    <definedName name="_xlnm.Print_Area" localSheetId="0">Serv.Salud!$A$1:$H$7</definedName>
    <definedName name="as" localSheetId="0">#REF!</definedName>
    <definedName name="as">#REF!</definedName>
    <definedName name="categoriasr">bd!$B$97:$B$108</definedName>
    <definedName name="categoriasriesgo" localSheetId="0">[1]bd!#REF!</definedName>
    <definedName name="categoriasriesgo" localSheetId="12">[2]bd!#REF!</definedName>
    <definedName name="categoriasriesgo">bd!#REF!</definedName>
    <definedName name="CostInd" localSheetId="0">#REF!</definedName>
    <definedName name="CostInd" localSheetId="12">'[2]Inventario recursos'!#REF!</definedName>
    <definedName name="CostInd">#REF!</definedName>
    <definedName name="inventarioriesgos">bd!$B$35:$B$94</definedName>
    <definedName name="l" localSheetId="0">#REF!</definedName>
    <definedName name="l">#REF!</definedName>
    <definedName name="riesgos">bd!$B$1:$B$12</definedName>
    <definedName name="SisyTec" localSheetId="0">#REF!</definedName>
    <definedName name="SisyTec" localSheetId="12">'[2]Inventario recursos'!#REF!</definedName>
    <definedName name="SisyTec">#REF!</definedName>
  </definedNames>
  <calcPr calcId="145621"/>
</workbook>
</file>

<file path=xl/calcChain.xml><?xml version="1.0" encoding="utf-8"?>
<calcChain xmlns="http://schemas.openxmlformats.org/spreadsheetml/2006/main">
  <c r="A2" i="42" l="1"/>
  <c r="A2" i="41"/>
  <c r="A2" i="40"/>
  <c r="A2" i="39"/>
  <c r="A2" i="38"/>
  <c r="A2" i="37"/>
  <c r="A2" i="36"/>
  <c r="A2" i="35"/>
  <c r="A2" i="34"/>
  <c r="A2" i="33"/>
  <c r="H3" i="42"/>
  <c r="C13" i="43" s="1"/>
  <c r="H3" i="41"/>
  <c r="C12" i="43" s="1"/>
  <c r="H3" i="40"/>
  <c r="C11" i="43" s="1"/>
  <c r="H3" i="39"/>
  <c r="C10" i="43" s="1"/>
  <c r="H3" i="38"/>
  <c r="C9" i="43" s="1"/>
  <c r="H3" i="37"/>
  <c r="C8" i="43" s="1"/>
  <c r="H3" i="36"/>
  <c r="C7" i="43" s="1"/>
  <c r="H3" i="35"/>
  <c r="C6" i="43"/>
  <c r="H3" i="34"/>
  <c r="C5" i="43"/>
  <c r="H3" i="33"/>
  <c r="C4" i="43"/>
  <c r="H3" i="32"/>
  <c r="C3" i="43"/>
  <c r="B6" i="43"/>
  <c r="I19" i="33"/>
  <c r="I18" i="33"/>
  <c r="I17" i="33"/>
  <c r="I17" i="32"/>
  <c r="I16" i="32"/>
  <c r="I15" i="32"/>
  <c r="B13" i="43"/>
  <c r="B12" i="43"/>
  <c r="B11" i="43"/>
  <c r="B10" i="43"/>
  <c r="B9" i="43"/>
  <c r="B8" i="43"/>
  <c r="B7" i="43"/>
  <c r="B5" i="43"/>
  <c r="B3" i="43"/>
  <c r="B4" i="43"/>
  <c r="B16" i="42"/>
  <c r="B15" i="42"/>
  <c r="B14" i="42"/>
  <c r="B42" i="41"/>
  <c r="B41" i="41"/>
  <c r="B40" i="41"/>
  <c r="B30" i="40"/>
  <c r="B31" i="40"/>
  <c r="B29" i="40"/>
  <c r="B17" i="39"/>
  <c r="B18" i="39"/>
  <c r="B16" i="39"/>
  <c r="B19" i="38"/>
  <c r="B20" i="38"/>
  <c r="B18" i="38"/>
  <c r="B21" i="37"/>
  <c r="B22" i="37"/>
  <c r="B20" i="37"/>
  <c r="B36" i="36"/>
  <c r="B37" i="36"/>
  <c r="B35" i="36"/>
  <c r="B22" i="35"/>
  <c r="B23" i="35"/>
  <c r="B21" i="35"/>
  <c r="B13" i="34"/>
  <c r="B14" i="34"/>
  <c r="B12" i="34"/>
  <c r="B18" i="33"/>
  <c r="B19" i="33"/>
  <c r="B17" i="33"/>
  <c r="I16" i="42"/>
  <c r="I15" i="42"/>
  <c r="I14" i="42"/>
  <c r="I42" i="41"/>
  <c r="I41" i="41"/>
  <c r="I40" i="41"/>
  <c r="I31" i="40"/>
  <c r="I30" i="40"/>
  <c r="I29" i="40"/>
  <c r="I18" i="39"/>
  <c r="I17" i="39"/>
  <c r="I16" i="39"/>
  <c r="I20" i="38"/>
  <c r="I19" i="38"/>
  <c r="I18" i="38"/>
  <c r="I22" i="37"/>
  <c r="I21" i="37"/>
  <c r="I20" i="37"/>
  <c r="I37" i="36"/>
  <c r="I36" i="36"/>
  <c r="I35" i="36"/>
  <c r="I23" i="35"/>
  <c r="I22" i="35"/>
  <c r="I21" i="35"/>
  <c r="I14" i="34"/>
  <c r="I13" i="34"/>
  <c r="I12" i="34"/>
  <c r="B17" i="32"/>
  <c r="B16" i="32"/>
  <c r="O52" i="31"/>
  <c r="O51" i="31"/>
  <c r="O50" i="31"/>
  <c r="O48" i="31"/>
  <c r="O47" i="31"/>
  <c r="O46" i="31"/>
  <c r="O44" i="31"/>
  <c r="O43" i="31"/>
  <c r="O42" i="31"/>
  <c r="O40" i="31"/>
  <c r="O39" i="31"/>
  <c r="O38" i="31"/>
  <c r="O36" i="31"/>
  <c r="O35" i="31"/>
  <c r="O34" i="31"/>
  <c r="O32" i="31"/>
  <c r="O31" i="31"/>
  <c r="O30" i="31"/>
  <c r="O28" i="31"/>
  <c r="O27" i="31"/>
  <c r="O26" i="31"/>
  <c r="O24" i="31"/>
  <c r="O23" i="31"/>
  <c r="O22" i="31"/>
  <c r="O20" i="31"/>
  <c r="O19" i="31"/>
  <c r="O18" i="31"/>
  <c r="O16" i="31"/>
  <c r="O15" i="31"/>
  <c r="O14" i="31"/>
  <c r="O12" i="31"/>
  <c r="O11" i="31"/>
  <c r="A50" i="31"/>
  <c r="A46" i="31"/>
  <c r="A42" i="31"/>
  <c r="A38" i="31"/>
  <c r="A34" i="31"/>
  <c r="A30" i="31"/>
  <c r="A26" i="31"/>
  <c r="A22" i="31"/>
  <c r="A18" i="31"/>
  <c r="A14" i="31"/>
  <c r="A10" i="31"/>
  <c r="J52" i="31"/>
  <c r="I52" i="31"/>
  <c r="J51" i="31"/>
  <c r="I51" i="31"/>
  <c r="K51" i="31"/>
  <c r="J50" i="31"/>
  <c r="I50" i="31"/>
  <c r="J48" i="31"/>
  <c r="I48" i="31"/>
  <c r="K48" i="31" s="1"/>
  <c r="J47" i="31"/>
  <c r="K47" i="31"/>
  <c r="I47" i="31"/>
  <c r="J46" i="31"/>
  <c r="I46" i="31"/>
  <c r="K46" i="31"/>
  <c r="J44" i="31"/>
  <c r="I44" i="31"/>
  <c r="K44" i="31" s="1"/>
  <c r="P44" i="31" s="1"/>
  <c r="Q44" i="31" s="1"/>
  <c r="J43" i="31"/>
  <c r="I43" i="31"/>
  <c r="K43" i="31" s="1"/>
  <c r="P43" i="31" s="1"/>
  <c r="Q43" i="31" s="1"/>
  <c r="J42" i="31"/>
  <c r="I42" i="31"/>
  <c r="K42" i="31" s="1"/>
  <c r="T42" i="31" s="1"/>
  <c r="J40" i="31"/>
  <c r="I40" i="31"/>
  <c r="K40" i="31"/>
  <c r="P40" i="31" s="1"/>
  <c r="R40" i="31" s="1"/>
  <c r="J39" i="31"/>
  <c r="I39" i="31"/>
  <c r="K39" i="31"/>
  <c r="P39" i="31" s="1"/>
  <c r="Q39" i="31" s="1"/>
  <c r="J38" i="31"/>
  <c r="I38" i="31"/>
  <c r="K38" i="31"/>
  <c r="J36" i="31"/>
  <c r="I36" i="31"/>
  <c r="K36" i="31" s="1"/>
  <c r="P36" i="31" s="1"/>
  <c r="Q36" i="31" s="1"/>
  <c r="J35" i="31"/>
  <c r="I35" i="31"/>
  <c r="K35" i="31" s="1"/>
  <c r="P35" i="31" s="1"/>
  <c r="Q35" i="31" s="1"/>
  <c r="J34" i="31"/>
  <c r="K34" i="31"/>
  <c r="I34" i="31"/>
  <c r="J32" i="31"/>
  <c r="I32" i="31"/>
  <c r="K32" i="31"/>
  <c r="P32" i="31" s="1"/>
  <c r="R32" i="31" s="1"/>
  <c r="J31" i="31"/>
  <c r="I31" i="31"/>
  <c r="K31" i="31" s="1"/>
  <c r="P31" i="31" s="1"/>
  <c r="Q31" i="31" s="1"/>
  <c r="J30" i="31"/>
  <c r="I30" i="31"/>
  <c r="K30" i="31" s="1"/>
  <c r="P30" i="31" s="1"/>
  <c r="R30" i="31" s="1"/>
  <c r="J28" i="31"/>
  <c r="I28" i="31"/>
  <c r="K28" i="31" s="1"/>
  <c r="P28" i="31" s="1"/>
  <c r="Q28" i="31" s="1"/>
  <c r="J27" i="31"/>
  <c r="I27" i="31"/>
  <c r="K27" i="31" s="1"/>
  <c r="P27" i="31" s="1"/>
  <c r="R27" i="31" s="1"/>
  <c r="J26" i="31"/>
  <c r="K26" i="31"/>
  <c r="I26" i="31"/>
  <c r="J24" i="31"/>
  <c r="I24" i="31"/>
  <c r="K24" i="31"/>
  <c r="P24" i="31" s="1"/>
  <c r="Q24" i="31" s="1"/>
  <c r="J23" i="31"/>
  <c r="I23" i="31"/>
  <c r="K23" i="31" s="1"/>
  <c r="P23" i="31" s="1"/>
  <c r="Q23" i="31" s="1"/>
  <c r="J22" i="31"/>
  <c r="I22" i="31"/>
  <c r="K22" i="31" s="1"/>
  <c r="P22" i="31" s="1"/>
  <c r="J20" i="31"/>
  <c r="I20" i="31"/>
  <c r="K20" i="31"/>
  <c r="P20" i="31" s="1"/>
  <c r="R20" i="31" s="1"/>
  <c r="J19" i="31"/>
  <c r="I19" i="31"/>
  <c r="K19" i="31"/>
  <c r="P19" i="31" s="1"/>
  <c r="R19" i="31" s="1"/>
  <c r="J18" i="31"/>
  <c r="I18" i="31"/>
  <c r="K18" i="31"/>
  <c r="P18" i="31" s="1"/>
  <c r="Q18" i="31" s="1"/>
  <c r="J16" i="31"/>
  <c r="I16" i="31"/>
  <c r="K16" i="31" s="1"/>
  <c r="J15" i="31"/>
  <c r="I15" i="31"/>
  <c r="J14" i="31"/>
  <c r="I14" i="31"/>
  <c r="K14" i="31" s="1"/>
  <c r="P14" i="31" s="1"/>
  <c r="R14" i="31" s="1"/>
  <c r="J12" i="31"/>
  <c r="I12" i="31"/>
  <c r="K12" i="31"/>
  <c r="J11" i="31"/>
  <c r="I11" i="31"/>
  <c r="O10" i="31"/>
  <c r="J10" i="31"/>
  <c r="K10" i="31" s="1"/>
  <c r="T10" i="31" s="1"/>
  <c r="S10" i="31" s="1"/>
  <c r="I10" i="31"/>
  <c r="K50" i="31"/>
  <c r="P50" i="31" s="1"/>
  <c r="R50" i="31" s="1"/>
  <c r="K52" i="31"/>
  <c r="P52" i="31" s="1"/>
  <c r="P46" i="31"/>
  <c r="Q46" i="31"/>
  <c r="R46" i="31"/>
  <c r="K15" i="31"/>
  <c r="P15" i="31" s="1"/>
  <c r="Q15" i="31" s="1"/>
  <c r="R15" i="31"/>
  <c r="P16" i="31"/>
  <c r="R16" i="31" s="1"/>
  <c r="Q16" i="31"/>
  <c r="K11" i="31"/>
  <c r="P11" i="31" s="1"/>
  <c r="Q11" i="31" s="1"/>
  <c r="R11" i="31"/>
  <c r="P10" i="31"/>
  <c r="Q10" i="31" s="1"/>
  <c r="R10" i="31"/>
  <c r="P12" i="31"/>
  <c r="Q12" i="31" s="1"/>
  <c r="T18" i="31"/>
  <c r="Q19" i="31"/>
  <c r="Q20" i="31"/>
  <c r="T22" i="31"/>
  <c r="S22" i="31" s="1"/>
  <c r="Q32" i="31"/>
  <c r="T34" i="31"/>
  <c r="P34" i="31"/>
  <c r="R35" i="31"/>
  <c r="R36" i="31"/>
  <c r="R24" i="31"/>
  <c r="T26" i="31"/>
  <c r="P26" i="31"/>
  <c r="Q27" i="31"/>
  <c r="R28" i="31"/>
  <c r="T30" i="31"/>
  <c r="R31" i="31"/>
  <c r="T38" i="31"/>
  <c r="P38" i="31"/>
  <c r="R39" i="31"/>
  <c r="Q40" i="31"/>
  <c r="P42" i="31"/>
  <c r="Q42" i="31" s="1"/>
  <c r="R43" i="31"/>
  <c r="R44" i="31"/>
  <c r="P47" i="31"/>
  <c r="R47" i="31" s="1"/>
  <c r="P51" i="31"/>
  <c r="R51" i="31" s="1"/>
  <c r="Q38" i="31"/>
  <c r="R38" i="31"/>
  <c r="Q30" i="31"/>
  <c r="Q26" i="31"/>
  <c r="R26" i="31"/>
  <c r="Q34" i="31"/>
  <c r="R34" i="31"/>
  <c r="R23" i="31"/>
  <c r="R18" i="31"/>
  <c r="U10" i="31"/>
  <c r="V10" i="31" s="1"/>
  <c r="W10" i="31"/>
  <c r="Q47" i="31"/>
  <c r="U30" i="31"/>
  <c r="V30" i="31" s="1"/>
  <c r="S30" i="31"/>
  <c r="U34" i="31"/>
  <c r="V34" i="31" s="1"/>
  <c r="S34" i="31"/>
  <c r="U22" i="31"/>
  <c r="V22" i="31" s="1"/>
  <c r="U18" i="31"/>
  <c r="V18" i="31" s="1"/>
  <c r="S18" i="31"/>
  <c r="R12" i="31"/>
  <c r="T14" i="31"/>
  <c r="S14" i="31" s="1"/>
  <c r="Q14" i="31"/>
  <c r="U38" i="31" l="1"/>
  <c r="V38" i="31" s="1"/>
  <c r="S38" i="31"/>
  <c r="U26" i="31"/>
  <c r="V26" i="31" s="1"/>
  <c r="S26" i="31"/>
  <c r="R22" i="31"/>
  <c r="Q22" i="31"/>
  <c r="U14" i="31"/>
  <c r="V14" i="31" s="1"/>
  <c r="R42" i="31"/>
  <c r="Q51" i="31"/>
  <c r="Q50" i="31"/>
  <c r="Q52" i="31"/>
  <c r="R52" i="31"/>
  <c r="U42" i="31"/>
  <c r="V42" i="31" s="1"/>
  <c r="S42" i="31"/>
  <c r="P48" i="31"/>
  <c r="T46" i="31"/>
  <c r="T50" i="31"/>
  <c r="C14" i="43"/>
  <c r="U46" i="31" l="1"/>
  <c r="V46" i="31" s="1"/>
  <c r="S46" i="31"/>
  <c r="U50" i="31"/>
  <c r="V50" i="31" s="1"/>
  <c r="S50" i="31"/>
  <c r="Q48" i="31"/>
  <c r="R48" i="31"/>
</calcChain>
</file>

<file path=xl/comments1.xml><?xml version="1.0" encoding="utf-8"?>
<comments xmlns="http://schemas.openxmlformats.org/spreadsheetml/2006/main">
  <authors>
    <author xml:space="preserve"> </author>
  </authors>
  <commentList>
    <comment ref="C7" authorId="0">
      <text>
        <r>
          <rPr>
            <b/>
            <sz val="8"/>
            <color indexed="81"/>
            <rFont val="Tahoma"/>
            <family val="2"/>
          </rPr>
          <t xml:space="preserve"> Norma desarrollada, implica: 
1) Elaboración (ajuste).
2) Divulgación
3) Implementación.
4) Seguimiento.
Cada nivel de gestión programa de acuerdo a su competencia.</t>
        </r>
      </text>
    </comment>
    <comment ref="C9" authorId="0">
      <text>
        <r>
          <rPr>
            <sz val="8"/>
            <color indexed="81"/>
            <rFont val="Tahoma"/>
            <family val="2"/>
          </rPr>
          <t xml:space="preserve">Se evaluará una muestra  de los establecimientos de servicios de salud públicos de los tres niveles una red seleccionada con la trazadora de diabetes mellitus.
</t>
        </r>
      </text>
    </comment>
  </commentList>
</comments>
</file>

<file path=xl/comments2.xml><?xml version="1.0" encoding="utf-8"?>
<comments xmlns="http://schemas.openxmlformats.org/spreadsheetml/2006/main">
  <authors>
    <author xml:space="preserve"> </author>
  </authors>
  <commentList>
    <comment ref="C7" authorId="0">
      <text>
        <r>
          <rPr>
            <sz val="8"/>
            <color indexed="81"/>
            <rFont val="Tahoma"/>
            <family val="2"/>
          </rPr>
          <t>Norma desarrollada, implica: 
1) Elaboración (ajuste).
2) Divulgación
3) Implementación.
4) Seguimiento.
Cada nivel de gestión programa de acuerdo a su competencia.</t>
        </r>
      </text>
    </comment>
  </commentList>
</comments>
</file>

<file path=xl/comments3.xml><?xml version="1.0" encoding="utf-8"?>
<comments xmlns="http://schemas.openxmlformats.org/spreadsheetml/2006/main">
  <authors>
    <author>AlexPortatil</author>
  </authors>
  <commentList>
    <comment ref="C15" authorId="0">
      <text>
        <r>
          <rPr>
            <b/>
            <sz val="9"/>
            <color indexed="81"/>
            <rFont val="Tahoma"/>
            <family val="2"/>
          </rPr>
          <t>AlexPortatil:</t>
        </r>
        <r>
          <rPr>
            <sz val="9"/>
            <color indexed="81"/>
            <rFont val="Tahoma"/>
            <family val="2"/>
          </rPr>
          <t xml:space="preserve">
Incluir estas en actividades con un solo indicador.</t>
        </r>
      </text>
    </comment>
  </commentList>
</comments>
</file>

<file path=xl/comments4.xml><?xml version="1.0" encoding="utf-8"?>
<comments xmlns="http://schemas.openxmlformats.org/spreadsheetml/2006/main">
  <authors>
    <author xml:space="preserve"> </author>
    <author>Carlos Madrigal</author>
  </authors>
  <commentList>
    <comment ref="C7" authorId="0">
      <text>
        <r>
          <rPr>
            <sz val="8"/>
            <color indexed="81"/>
            <rFont val="Tahoma"/>
            <family val="2"/>
          </rPr>
          <t>Norma desarrollada, implica: 
1) Elaboración (ajuste).
2) Divulgación
3) Implementación.
4) Seguimiento.
Cada nivel de gestión programa de acuerdo a su competencia.</t>
        </r>
      </text>
    </comment>
    <comment ref="B29" authorId="1">
      <text>
        <r>
          <rPr>
            <b/>
            <sz val="9"/>
            <color indexed="81"/>
            <rFont val="Tahoma"/>
            <family val="2"/>
          </rPr>
          <t>Carlos Madrigal:</t>
        </r>
        <r>
          <rPr>
            <sz val="9"/>
            <color indexed="81"/>
            <rFont val="Tahoma"/>
            <family val="2"/>
          </rPr>
          <t xml:space="preserve">
Trámites de planos constructivos
</t>
        </r>
      </text>
    </comment>
    <comment ref="C29" authorId="1">
      <text>
        <r>
          <rPr>
            <b/>
            <sz val="9"/>
            <color indexed="81"/>
            <rFont val="Tahoma"/>
            <family val="2"/>
          </rPr>
          <t>Carlos Madrigal:</t>
        </r>
        <r>
          <rPr>
            <sz val="9"/>
            <color indexed="81"/>
            <rFont val="Tahoma"/>
            <family val="2"/>
          </rPr>
          <t xml:space="preserve">
Porcentaje de planos revisados
</t>
        </r>
      </text>
    </comment>
    <comment ref="B31" authorId="1">
      <text>
        <r>
          <rPr>
            <b/>
            <sz val="9"/>
            <color indexed="81"/>
            <rFont val="Tahoma"/>
            <family val="2"/>
          </rPr>
          <t>Carlos Madrigal:</t>
        </r>
        <r>
          <rPr>
            <sz val="9"/>
            <color indexed="81"/>
            <rFont val="Tahoma"/>
            <family val="2"/>
          </rPr>
          <t xml:space="preserve">
Le corresponde a DVS
</t>
        </r>
      </text>
    </comment>
  </commentList>
</comments>
</file>

<file path=xl/comments5.xml><?xml version="1.0" encoding="utf-8"?>
<comments xmlns="http://schemas.openxmlformats.org/spreadsheetml/2006/main">
  <authors>
    <author xml:space="preserve"> </author>
    <author>admloc</author>
  </authors>
  <commentList>
    <comment ref="C7" authorId="0">
      <text>
        <r>
          <rPr>
            <sz val="8"/>
            <color indexed="81"/>
            <rFont val="Tahoma"/>
            <family val="2"/>
          </rPr>
          <t>El ASIS debe estar actualizado en los tres niveles de gestión en el primer trimestre del 2015, con insumo para la planificación.</t>
        </r>
      </text>
    </comment>
    <comment ref="C13" authorId="1">
      <text>
        <r>
          <rPr>
            <b/>
            <sz val="9"/>
            <color indexed="81"/>
            <rFont val="Tahoma"/>
            <family val="2"/>
          </rPr>
          <t xml:space="preserve">Incluye  los informes de:
1. Analisis de situación del PAI
2. Informes de cobertura
</t>
        </r>
        <r>
          <rPr>
            <sz val="9"/>
            <color indexed="81"/>
            <rFont val="Tahoma"/>
            <family val="2"/>
          </rPr>
          <t xml:space="preserve">
</t>
        </r>
      </text>
    </comment>
  </commentList>
</comments>
</file>

<file path=xl/comments6.xml><?xml version="1.0" encoding="utf-8"?>
<comments xmlns="http://schemas.openxmlformats.org/spreadsheetml/2006/main">
  <authors>
    <author xml:space="preserve"> </author>
  </authors>
  <commentList>
    <comment ref="C7" authorId="0">
      <text>
        <r>
          <rPr>
            <sz val="8"/>
            <color indexed="81"/>
            <rFont val="Tahoma"/>
            <family val="2"/>
          </rPr>
          <t>Norma desarrollada, implica: 
1) Elaboración (ajuste).
2) Divulgación
3) Implementación.
4) Seguimiento.
Cada nivel de gestión programa de acuerdo a su competencia.</t>
        </r>
      </text>
    </comment>
  </commentList>
</comments>
</file>

<file path=xl/comments7.xml><?xml version="1.0" encoding="utf-8"?>
<comments xmlns="http://schemas.openxmlformats.org/spreadsheetml/2006/main">
  <authors>
    <author xml:space="preserve"> </author>
    <author>UAIS</author>
  </authors>
  <commentList>
    <comment ref="C7" authorId="0">
      <text>
        <r>
          <rPr>
            <sz val="8"/>
            <color indexed="81"/>
            <rFont val="Tahoma"/>
            <family val="2"/>
          </rPr>
          <t xml:space="preserve">Política desarrollada, implica: 
1) Elaboración (ajuste).
2) Divulgación
3) Implementación.
4) Seguimiento.
Cada nivel de gestión programa de acuerdo a su competencia.
</t>
        </r>
      </text>
    </comment>
    <comment ref="C9" authorId="0">
      <text>
        <r>
          <rPr>
            <sz val="8"/>
            <color indexed="81"/>
            <rFont val="Tahoma"/>
            <family val="2"/>
          </rPr>
          <t xml:space="preserve">El plan desarrollado, implica: 
1) Elaboración (ajuste).
2)Divulgación
3) Implementación.
4) Seguimiento.
Cada nivel de gestión programa de acuerdo a su competencia.
</t>
        </r>
      </text>
    </comment>
    <comment ref="C10" authorId="0">
      <text>
        <r>
          <rPr>
            <sz val="8"/>
            <color indexed="81"/>
            <rFont val="Tahoma"/>
            <family val="2"/>
          </rPr>
          <t xml:space="preserve">El plan desarrollado, implica: 
1) Elaboración (ajuste).
2)Divulgación
3) Implementación.
4) Seguimiento.
Cada nivel de gestión programa de acuerdo a su competencia.
</t>
        </r>
      </text>
    </comment>
    <comment ref="C11" authorId="0">
      <text>
        <r>
          <rPr>
            <sz val="8"/>
            <color indexed="81"/>
            <rFont val="Tahoma"/>
            <family val="2"/>
          </rPr>
          <t xml:space="preserve">El plan desarrollado, implica: 
1) Elaboración (ajuste).
2)Divulgación
3) Implementación.
4) Seguimiento.
Cada nivel de gestión programa de acuerdo a su competencia.
</t>
        </r>
      </text>
    </comment>
    <comment ref="C12" authorId="0">
      <text>
        <r>
          <rPr>
            <sz val="8"/>
            <color indexed="81"/>
            <rFont val="Tahoma"/>
            <family val="2"/>
          </rPr>
          <t>El plan desarrollado, implica: 
1) Elaboración (ajuste).
2)Divulgación
3) Implementación.
4) Seguimiento.
Cada nivel de gestión programa de acuerdo a su competencia.</t>
        </r>
      </text>
    </comment>
    <comment ref="C14" authorId="1">
      <text>
        <r>
          <rPr>
            <b/>
            <sz val="9"/>
            <color indexed="81"/>
            <rFont val="Tahoma"/>
            <family val="2"/>
          </rPr>
          <t>UAIS:</t>
        </r>
        <r>
          <rPr>
            <sz val="9"/>
            <color indexed="81"/>
            <rFont val="Tahoma"/>
            <family val="2"/>
          </rPr>
          <t xml:space="preserve">
Queda pendiente a la definición del PNS
ISM2015: 14 informes 
(trimestral, semestral y anual por parte de cada Región en el proyecto)</t>
        </r>
      </text>
    </comment>
    <comment ref="C26" authorId="0">
      <text>
        <r>
          <rPr>
            <b/>
            <sz val="8"/>
            <color indexed="81"/>
            <rFont val="Tahoma"/>
            <family val="2"/>
          </rPr>
          <t>Incluye criterio técnico y posición de país.</t>
        </r>
      </text>
    </comment>
  </commentList>
</comments>
</file>

<file path=xl/comments8.xml><?xml version="1.0" encoding="utf-8"?>
<comments xmlns="http://schemas.openxmlformats.org/spreadsheetml/2006/main">
  <authors>
    <author xml:space="preserve"> </author>
    <author>Lucía UDO</author>
    <author xml:space="preserve"> Maritza Camacho</author>
    <author>Narcín Pacheco Valverde</author>
    <author>Alonzo</author>
    <author>Nydia Amador</author>
  </authors>
  <commentList>
    <comment ref="C15" authorId="0">
      <text>
        <r>
          <rPr>
            <sz val="8"/>
            <color indexed="81"/>
            <rFont val="Tahoma"/>
            <family val="2"/>
          </rPr>
          <t xml:space="preserve">Procedimientos desarrolados, implica: 
1) Elaboración (ajuste).
2) Divulgación
3) Implementación.
4) Seguimiento.
5) Evaluación
Cada nivel de gestión programa de acuerdo a su competencia.
</t>
        </r>
      </text>
    </comment>
    <comment ref="C22" authorId="0">
      <text>
        <r>
          <rPr>
            <sz val="8"/>
            <color indexed="81"/>
            <rFont val="Tahoma"/>
            <family val="2"/>
          </rPr>
          <t>Procedimientos desarrolados, implica: 
1) Elaboración (ajuste).
2) Divulgación
3) Implementación.
4) Seguimiento.
5) Evaluación
Cada nivel de gestión programa de acuerdo a su competencia.</t>
        </r>
      </text>
    </comment>
    <comment ref="C23" authorId="0">
      <text>
        <r>
          <rPr>
            <b/>
            <sz val="8"/>
            <color indexed="81"/>
            <rFont val="Tahoma"/>
            <family val="2"/>
          </rPr>
          <t xml:space="preserve">1.Percepción imagen externa
2.Comunicación Organizacional interna
3.Manual de Identidad gráfica
</t>
        </r>
      </text>
    </comment>
    <comment ref="C25" authorId="1">
      <text>
        <r>
          <rPr>
            <sz val="9"/>
            <color indexed="81"/>
            <rFont val="Tahoma"/>
            <family val="2"/>
          </rPr>
          <t>MIDEPLAN,HACIENDA,CGR,MS(POI)</t>
        </r>
      </text>
    </comment>
    <comment ref="C26" authorId="0">
      <text>
        <r>
          <rPr>
            <sz val="8"/>
            <color indexed="81"/>
            <rFont val="Tahoma"/>
            <family val="2"/>
          </rPr>
          <t>Incluye: 
1) Autoevaluación de control interno
2) Plan de mejora de control interno.
3) Informe word de control interno.
4) Informe de ética institucional.</t>
        </r>
      </text>
    </comment>
    <comment ref="C27" authorId="0">
      <text>
        <r>
          <rPr>
            <sz val="8"/>
            <color indexed="81"/>
            <rFont val="Tahoma"/>
            <family val="2"/>
          </rPr>
          <t xml:space="preserve">Incluye verificación de:
1) Metas POI
2) Los "SI" de la Autoevaluación de Control Interno
3) Plan de mejora
4) Riesgos
</t>
        </r>
      </text>
    </comment>
    <comment ref="C29" authorId="1">
      <text>
        <r>
          <rPr>
            <sz val="9"/>
            <color indexed="81"/>
            <rFont val="Tahoma"/>
            <family val="2"/>
          </rPr>
          <t xml:space="preserve">Estos informes corresponden a:
1) Memoria institucional anual. 
2) Informe de logros.
3) Informe Índice de Gestión Institucional. </t>
        </r>
      </text>
    </comment>
    <comment ref="B50" authorId="2">
      <text>
        <r>
          <rPr>
            <b/>
            <sz val="18"/>
            <color indexed="81"/>
            <rFont val="Tahoma"/>
            <family val="2"/>
          </rPr>
          <t>Periodo que se esta evaluando.</t>
        </r>
        <r>
          <rPr>
            <sz val="18"/>
            <color indexed="81"/>
            <rFont val="Tahoma"/>
            <family val="2"/>
          </rPr>
          <t xml:space="preserve">
</t>
        </r>
      </text>
    </comment>
    <comment ref="D51" authorId="3">
      <text>
        <r>
          <rPr>
            <b/>
            <sz val="14"/>
            <color indexed="81"/>
            <rFont val="Tahoma"/>
            <family val="2"/>
          </rPr>
          <t>Poner el Normbre de la Unidad Organizativa Encargada de los Procesos</t>
        </r>
      </text>
    </comment>
    <comment ref="F51" authorId="3">
      <text>
        <r>
          <rPr>
            <b/>
            <sz val="14"/>
            <color indexed="81"/>
            <rFont val="Tahoma"/>
            <family val="2"/>
          </rPr>
          <t>Responsable: Puesto del funcionario(a) responsable de la Unidad</t>
        </r>
      </text>
    </comment>
    <comment ref="C53" authorId="4">
      <text>
        <r>
          <rPr>
            <b/>
            <sz val="18"/>
            <color indexed="81"/>
            <rFont val="Tahoma"/>
            <family val="2"/>
          </rPr>
          <t xml:space="preserve">Descripción o comentario </t>
        </r>
        <r>
          <rPr>
            <b/>
            <i/>
            <sz val="18"/>
            <color indexed="81"/>
            <rFont val="Tahoma"/>
            <family val="2"/>
          </rPr>
          <t xml:space="preserve">integral </t>
        </r>
        <r>
          <rPr>
            <b/>
            <sz val="18"/>
            <color indexed="81"/>
            <rFont val="Tahoma"/>
            <family val="2"/>
          </rPr>
          <t>de los hallazgos relacionados con los ítemes en los que se incumple total o parcialmente, el componente de acuerdo a la Autoevaluación de Control Interno</t>
        </r>
      </text>
    </comment>
    <comment ref="D53" authorId="5">
      <text>
        <r>
          <rPr>
            <b/>
            <sz val="16"/>
            <color indexed="81"/>
            <rFont val="Tahoma"/>
            <family val="2"/>
          </rPr>
          <t xml:space="preserve">Se refiere  a las medidas generales o específicas necesarias para corregir las incorformidades identificadas, en el componente,o las medidas preventivas, las cuales deberán ser incorporadas en la programación  anual de actividades.
</t>
        </r>
      </text>
    </comment>
  </commentList>
</comments>
</file>

<file path=xl/comments9.xml><?xml version="1.0" encoding="utf-8"?>
<comments xmlns="http://schemas.openxmlformats.org/spreadsheetml/2006/main">
  <authors>
    <author>Juan Pablo Pacheco</author>
    <author xml:space="preserve"> Maritza Camacho</author>
  </authors>
  <commentList>
    <comment ref="D5" authorId="0">
      <text>
        <r>
          <rPr>
            <b/>
            <sz val="16"/>
            <color indexed="81"/>
            <rFont val="Tahoma"/>
            <family val="2"/>
          </rPr>
          <t xml:space="preserve">Riesgo: Factor o evento que puede afectar negativamente la consecución del objetivo estratégico específico; genera consecuencias que dependen de la probabilidad de ocurrencia del mismo y el impacto que produce. Para mayor información referirse al Manual SEVRI del Ministerio de Salud.
</t>
        </r>
      </text>
    </comment>
    <comment ref="I5" authorId="0">
      <text>
        <r>
          <rPr>
            <b/>
            <sz val="14"/>
            <color indexed="81"/>
            <rFont val="Tahoma"/>
            <family val="2"/>
          </rPr>
          <t>Cuantitativa: Traducción a valores numéricos de los factores de probabilidad e impacto definidos anteriormente.</t>
        </r>
      </text>
    </comment>
    <comment ref="L5" authorId="1">
      <text>
        <r>
          <rPr>
            <b/>
            <sz val="16"/>
            <color indexed="81"/>
            <rFont val="Tahoma"/>
            <family val="2"/>
          </rPr>
          <t>Las medidas Insitucionales son las que no están en manos de la Unidad realizar sino que debe identificarlas y notificarlas para que sean acatadas.
Preguntarle a Cintya
SE debe enviar al nivel superior!!!!</t>
        </r>
      </text>
    </comment>
    <comment ref="M5" authorId="0">
      <text>
        <r>
          <rPr>
            <b/>
            <sz val="14"/>
            <color indexed="81"/>
            <rFont val="Tahoma"/>
            <family val="2"/>
          </rPr>
          <t xml:space="preserve">Medidas aplicadas a los riesgos: Posibles acciones que minimizan o eliminan los efectos de los riesgos identificados en el punto anterior.
</t>
        </r>
      </text>
    </comment>
    <comment ref="G6" authorId="0">
      <text>
        <r>
          <rPr>
            <b/>
            <sz val="14"/>
            <color indexed="81"/>
            <rFont val="Tahoma"/>
            <family val="2"/>
          </rPr>
          <t>Probabilidad:
Determinación cualitativa, en este caso, de la posibilidad de ocurrencia del riesgo.</t>
        </r>
      </text>
    </comment>
    <comment ref="H6" authorId="0">
      <text>
        <r>
          <rPr>
            <b/>
            <sz val="14"/>
            <color indexed="81"/>
            <rFont val="Tahoma"/>
            <family val="2"/>
          </rPr>
          <t xml:space="preserve">Impacto: Grado del efecto, en términos cualitativos, del riesgo en cuanto a la consecución del objetivo estratégico
</t>
        </r>
      </text>
    </comment>
    <comment ref="N6" authorId="0">
      <text>
        <r>
          <rPr>
            <b/>
            <sz val="14"/>
            <color indexed="81"/>
            <rFont val="Tahoma"/>
            <family val="2"/>
          </rPr>
          <t>Impacto: Grado del efecto, en términos cualitativos, que la medida tiene sobre el riesgo al cual se aplica</t>
        </r>
      </text>
    </comment>
  </commentList>
</comments>
</file>

<file path=xl/sharedStrings.xml><?xml version="1.0" encoding="utf-8"?>
<sst xmlns="http://schemas.openxmlformats.org/spreadsheetml/2006/main" count="892" uniqueCount="419">
  <si>
    <t>ALTO</t>
  </si>
  <si>
    <t>Referencias del Marco Orientador del SEVRI</t>
  </si>
  <si>
    <t>Peor escenario Inherente</t>
  </si>
  <si>
    <t>FIN</t>
  </si>
  <si>
    <t xml:space="preserve">Portafolio de Riesgos </t>
  </si>
  <si>
    <t>Riesgos del Entorno</t>
  </si>
  <si>
    <t>Riesgos de procesos</t>
  </si>
  <si>
    <t>Riesgo de operaciones</t>
  </si>
  <si>
    <t>Calificación riesgos por probabilidad de ocurrencia</t>
  </si>
  <si>
    <t xml:space="preserve">Calificación </t>
  </si>
  <si>
    <t>Puntaje</t>
  </si>
  <si>
    <t>Descripción</t>
  </si>
  <si>
    <t xml:space="preserve">Alta </t>
  </si>
  <si>
    <t>Media</t>
  </si>
  <si>
    <t>Baja</t>
  </si>
  <si>
    <t xml:space="preserve">Calificación  </t>
  </si>
  <si>
    <t>Alto</t>
  </si>
  <si>
    <t>Manejable</t>
  </si>
  <si>
    <t>Nulo</t>
  </si>
  <si>
    <t>Si el evento ocurre no se logran los objetivos institucionales</t>
  </si>
  <si>
    <t>Si el evento ocurre podría atrasar el logro de los objetivos institucionales</t>
  </si>
  <si>
    <t>Si el evento ocurre no hay consecuencias en el logro de los objetivos institucionales</t>
  </si>
  <si>
    <t>Probabilidad</t>
  </si>
  <si>
    <t>Impacto</t>
  </si>
  <si>
    <t>Cualitativa</t>
  </si>
  <si>
    <t>Cuantitativa</t>
  </si>
  <si>
    <t>Calificación de riesgos por impacto</t>
  </si>
  <si>
    <t>PxI (INHERENTE)</t>
  </si>
  <si>
    <t>R1</t>
  </si>
  <si>
    <t>R2</t>
  </si>
  <si>
    <t>R3</t>
  </si>
  <si>
    <t>R4</t>
  </si>
  <si>
    <t>R5</t>
  </si>
  <si>
    <t>R6</t>
  </si>
  <si>
    <t>R7</t>
  </si>
  <si>
    <t>R8</t>
  </si>
  <si>
    <t>R9</t>
  </si>
  <si>
    <t>R10</t>
  </si>
  <si>
    <r>
      <t xml:space="preserve">Valores de Riesgo </t>
    </r>
    <r>
      <rPr>
        <sz val="14"/>
        <rFont val="Bookman Old Style"/>
        <family val="1"/>
      </rPr>
      <t>(Consolidado Institucional según Marco Orientador)</t>
    </r>
  </si>
  <si>
    <t>Calificación de las medidas de control aplicadas a los riesgos para reducir sus consecuencias en la consecución de objetivos.</t>
  </si>
  <si>
    <t>Excelente</t>
  </si>
  <si>
    <t>Buena</t>
  </si>
  <si>
    <t>La medida de control contribuye que el efecto del riesgo sea contrarrestado totalmente, de manera que no afecte el logro de los objetivos estratégicos.</t>
  </si>
  <si>
    <t>Aceptable</t>
  </si>
  <si>
    <t>Tomar precauciones</t>
  </si>
  <si>
    <t>Inaceptable</t>
  </si>
  <si>
    <t>DE</t>
  </si>
  <si>
    <t>Inventario de Riesgos</t>
  </si>
  <si>
    <t>COD</t>
  </si>
  <si>
    <t>CATEGORÍAS DE RIESGOS</t>
  </si>
  <si>
    <t>Acecptable</t>
  </si>
  <si>
    <t>Causas de Riesgo</t>
  </si>
  <si>
    <t>Consecuencias de Riesgo</t>
  </si>
  <si>
    <t>Medidas Institucionales para Administrar el Riesgo</t>
  </si>
  <si>
    <t>Nivel de Riesgo (Individual)</t>
  </si>
  <si>
    <t>Riesgo Residual (Individual)</t>
  </si>
  <si>
    <t>Nivel de Riesgo (Consolidado)</t>
  </si>
  <si>
    <t>Riesgo Residual (Consolidado)</t>
  </si>
  <si>
    <t xml:space="preserve">(INHERENTE X CALIDAD) </t>
  </si>
  <si>
    <t>Valores de Riesgo (Individual)</t>
  </si>
  <si>
    <t>Meta</t>
  </si>
  <si>
    <t>Indicador</t>
  </si>
  <si>
    <t>Medidas tomadas por la Unidad Organizativa para minimizar los efectos de los riesgos</t>
  </si>
  <si>
    <t>Factores de Riesgo (s)</t>
  </si>
  <si>
    <t>Valor medida minimizadora</t>
  </si>
  <si>
    <t>Valoraciòn del riesgo</t>
  </si>
  <si>
    <t>Calificación de la medida</t>
  </si>
  <si>
    <t>Máximo riesgo residual</t>
  </si>
  <si>
    <t>El evento podría ocurrir cinco o más veces al año</t>
  </si>
  <si>
    <t>El evento podría ocurrir tres veces al año</t>
  </si>
  <si>
    <t>El evento podría ocurrir una vez al año</t>
  </si>
  <si>
    <t>Muy buena</t>
  </si>
  <si>
    <t>El efecto de la medida de control sobre el riesgo, contribuye a que se logren los objetivos institucionales en un 80% hasta un 94.9%</t>
  </si>
  <si>
    <t>El efecto de la medida de control sobre el riesgo, provoque que se logren los objetivos institucionales parcialmente en un 60% hasta el 79.9%.</t>
  </si>
  <si>
    <t>Regular</t>
  </si>
  <si>
    <t>El efecto de la medida de control sobre el riesgo, provoque a que se logren los objetivos institucionales en un 40% hasta el 59.9%.</t>
  </si>
  <si>
    <t>La medida de control no contribuye a revertir los efectos del riesgo en el logro de los objetivos,  siendo el resultado inferior a un 39.9%.</t>
  </si>
  <si>
    <t>Riesgos de Recursos Humanos</t>
  </si>
  <si>
    <t>Riesgos Financieros</t>
  </si>
  <si>
    <t>Riesgos de Dirección</t>
  </si>
  <si>
    <t>Riegos de Tecnología de Información</t>
  </si>
  <si>
    <t>Riesgos de Salud y Seguridad Ocupacional</t>
  </si>
  <si>
    <t>Riesgos de imagen institucional</t>
  </si>
  <si>
    <t>I. RIESGOS DEL ENTORNO</t>
  </si>
  <si>
    <t>I.B. Legal</t>
  </si>
  <si>
    <t>II. RIESGOS DE PROCESOS</t>
  </si>
  <si>
    <t>II.A. Diseños de procesos</t>
  </si>
  <si>
    <t>II.B. Cambio o adaptación de procesos</t>
  </si>
  <si>
    <t>II.C. Implementación de procesos</t>
  </si>
  <si>
    <t>II.D. No alineamiento</t>
  </si>
  <si>
    <t>III. RIESGOS DE OPERACIONES</t>
  </si>
  <si>
    <t>III.A. Enfoque al cliente</t>
  </si>
  <si>
    <t>III.B. Capital de conocimiento</t>
  </si>
  <si>
    <t>III.E. Liderazgo como ente rector</t>
  </si>
  <si>
    <t>III.G. Capacidad de adaptación al entorno</t>
  </si>
  <si>
    <t>III.I. Transporte</t>
  </si>
  <si>
    <t>V. RIESGOS FINANCIEROS</t>
  </si>
  <si>
    <t>VI. RIESGOS DE DIRECCIÓN</t>
  </si>
  <si>
    <t>VI.B. Autoridad/limite</t>
  </si>
  <si>
    <t>VII. RIESGOS DE TECNOLOGÍA DE INFORMACIÓN</t>
  </si>
  <si>
    <t>X.A. Ergonomía ocupacional</t>
  </si>
  <si>
    <t>X.B. Organización del trabajo</t>
  </si>
  <si>
    <t>XI.A. Calidad del Servicio</t>
  </si>
  <si>
    <t>XI.B. Perdida de confianza</t>
  </si>
  <si>
    <t>IV. RIESGO DE RECURSOS HUMANOS</t>
  </si>
  <si>
    <t>VIII. RIESGOS DE INFORMACIÓN</t>
  </si>
  <si>
    <t>IX. RIESGOS DE SALUD Y SEGURIDAD OCUPACIONAL</t>
  </si>
  <si>
    <t>X. RIESGOS DE IMAGEN INSTITUCIONAL</t>
  </si>
  <si>
    <t>III.D. Incumplimiento institucional</t>
  </si>
  <si>
    <t>IV.A. Fraude de empleados / terceros</t>
  </si>
  <si>
    <t>IV.B. Reclutamiento y selección</t>
  </si>
  <si>
    <t>IV.C. Rotación de personal</t>
  </si>
  <si>
    <t>IV.D. Eliminación o congelación de plazas</t>
  </si>
  <si>
    <t>V.A. De liquidez</t>
  </si>
  <si>
    <t>V.B. De oportunidad en realizar tranferencias</t>
  </si>
  <si>
    <t>V.D. De determinación de costos del servicio institucional</t>
  </si>
  <si>
    <t>V.E. Presupuesto desvinculado de la planificación institucional</t>
  </si>
  <si>
    <t>VII.C. Seguridad de la información</t>
  </si>
  <si>
    <t>VIII.A. No monitoreo del entorno</t>
  </si>
  <si>
    <t>VIII.B. Revisión periódica de indicadores de gestión e impacto</t>
  </si>
  <si>
    <t>VIII.C. Asignación de recursos</t>
  </si>
  <si>
    <t>VIII.D. Planeamiento</t>
  </si>
  <si>
    <t>X.C. Contaminantes ambientales</t>
  </si>
  <si>
    <t>Riesgos de información</t>
  </si>
  <si>
    <t>Valoración del Riesgo por unidad organizativa</t>
  </si>
  <si>
    <t>Cantidad de Riesgos por prioridad</t>
  </si>
  <si>
    <t>PLAN OPERATIVO INSTITUCIONAL 2015</t>
  </si>
  <si>
    <t>Número</t>
  </si>
  <si>
    <t>Porcentaje</t>
  </si>
  <si>
    <t>Nivel Central</t>
  </si>
  <si>
    <t>Establecimientos de salud y afines evaluados</t>
  </si>
  <si>
    <t>Porcentaje de establecimientos de salud evaluados</t>
  </si>
  <si>
    <t>Medidas minimizadoras del riesgo</t>
  </si>
  <si>
    <t>Meta Trimestral</t>
  </si>
  <si>
    <t>I</t>
  </si>
  <si>
    <t>II</t>
  </si>
  <si>
    <t>III</t>
  </si>
  <si>
    <t>IV</t>
  </si>
  <si>
    <t>Sistema de información automatizado de mortalidad infantil y materna implementado</t>
  </si>
  <si>
    <t>Número de funcionarios capacitados</t>
  </si>
  <si>
    <t>Conocimientos y habilidades en la prevención de trastornos neurocognitivos posicionados en los funcionarios de los servicios de salud mental de la CCSS</t>
  </si>
  <si>
    <t>Número de acciones desarrolladas para el fortalecimiento de la seguridad alimentaria y nutricional.</t>
  </si>
  <si>
    <t>Número de acciones desarrolladas para la promoción del autocuidado</t>
  </si>
  <si>
    <t>Número de acciones desarrolladas para la promoción de la actividad física</t>
  </si>
  <si>
    <t xml:space="preserve">Porcentaje de implentación de la Estrategia Nacional de Enfermedades Crónicas no Transmisibles </t>
  </si>
  <si>
    <t>Estilos de vida saludable promovidos en la población</t>
  </si>
  <si>
    <t>Estrategias para garantizar el derecho a la salud  de los grupos vulnerables implementadas</t>
  </si>
  <si>
    <t>Etapa de avance del sistema</t>
  </si>
  <si>
    <t>Sistema de Información Nacional de Gestón de Residuos (SINGIR) desarrollado.</t>
  </si>
  <si>
    <t>Establecimientos y actividades de interés sanitario cumpliendo con  normativa</t>
  </si>
  <si>
    <t>Residuos sólidos gestionados integralmente</t>
  </si>
  <si>
    <t>Número de normas desarrolladas</t>
  </si>
  <si>
    <t>Número de módulos del sistema de información en operación</t>
  </si>
  <si>
    <t>Sistema Nacional de Vigilancia de la Salud (SINAVIS)</t>
  </si>
  <si>
    <t xml:space="preserve">Porcentaje de entes notificadores públicos y privados, cumpliendo con la normativa.
</t>
  </si>
  <si>
    <t>Sistema de notificación obligatorio fortalecido.</t>
  </si>
  <si>
    <t>Programa Ampliado de Inmunizaciones (PAI) fortalecido.</t>
  </si>
  <si>
    <t>Alertas y eventos sanitarios  abordados</t>
  </si>
  <si>
    <t>Reglamento Sanitario Internacional (RSI) implementado</t>
  </si>
  <si>
    <t>ASIS actualizado</t>
  </si>
  <si>
    <t>Autoridad Reguladora Nacional cumpliendo con estándares de OPS</t>
  </si>
  <si>
    <t xml:space="preserve">Porcentaje de solicitudes de registro de medicamentos evaluados con prevención </t>
  </si>
  <si>
    <t>Porcentaje de ejecución del plan de control de productos</t>
  </si>
  <si>
    <t>Porcentaje de estudiantes de colegios públicos con estrategias de no fumado</t>
  </si>
  <si>
    <t>Dependencia de la población al tabaco y sus derivados reducida.</t>
  </si>
  <si>
    <t>Número de proyectos de cooperación internacional con acompañamiento</t>
  </si>
  <si>
    <t>Asuntos internacionales en salud respondiendo a las prioridades del país</t>
  </si>
  <si>
    <t>Programas y proyectos específicos en salud</t>
  </si>
  <si>
    <t>Etapa de avance del Plan Nacional de Ciencia y Técnología</t>
  </si>
  <si>
    <t>Número de informes de seguimiento internos y externos elaborados</t>
  </si>
  <si>
    <t>Número de procedimientos desarrollados</t>
  </si>
  <si>
    <t>Denuncias de usuarios internos y externos atendidas y con seguimiento</t>
  </si>
  <si>
    <t>Porcentaje de implementación del Plan Anual de Auditoría</t>
  </si>
  <si>
    <t>Porcentaje de asuntos de asesoria legal atendidos oportunamente</t>
  </si>
  <si>
    <t>Porcentaje de asuntos de gestión juridica atendidos en el plazo que establece la Ley</t>
  </si>
  <si>
    <t xml:space="preserve">Soporte jurídico y asesoria legal  
</t>
  </si>
  <si>
    <t>Normativa en TI desarrollada</t>
  </si>
  <si>
    <t>Resultados esperados</t>
  </si>
  <si>
    <t>Total programado</t>
  </si>
  <si>
    <t>Plan de Mejora</t>
  </si>
  <si>
    <t>Para el cumplimento de las disposiciones contempladas en la Ley General de Control Interno del Ministerio de Salud</t>
  </si>
  <si>
    <t>Período de evaluación:</t>
  </si>
  <si>
    <t xml:space="preserve">Nivel: </t>
  </si>
  <si>
    <t>Unidad Organizativa:</t>
  </si>
  <si>
    <t>Responsable:</t>
  </si>
  <si>
    <t>El plan de mejora (insertar máximo 5 acciones correctivas por componente del Sistema de Control Interno )</t>
  </si>
  <si>
    <t>Porcentaje de acciones programadas</t>
  </si>
  <si>
    <t xml:space="preserve">OBSERVACIONES </t>
  </si>
  <si>
    <t>Componente</t>
  </si>
  <si>
    <t>Descripción de los hallazgos</t>
  </si>
  <si>
    <t xml:space="preserve">Acciones correctivas </t>
  </si>
  <si>
    <t xml:space="preserve">Indicador </t>
  </si>
  <si>
    <t>Meta anual</t>
  </si>
  <si>
    <t>I trimestre</t>
  </si>
  <si>
    <t>II trimestre</t>
  </si>
  <si>
    <t>III trimestre</t>
  </si>
  <si>
    <t>IV trimestre</t>
  </si>
  <si>
    <t>Factores de éxito</t>
  </si>
  <si>
    <t>Deberes Generales</t>
  </si>
  <si>
    <t>Ambiente de Control</t>
  </si>
  <si>
    <t>Valoración del riesgo</t>
  </si>
  <si>
    <t>Actividades de Control</t>
  </si>
  <si>
    <t>Sistemas de Información</t>
  </si>
  <si>
    <t>Seguimiento</t>
  </si>
  <si>
    <t>Meta en número absoluto</t>
  </si>
  <si>
    <t>6. DESCRIPCION DEL GASTO</t>
  </si>
  <si>
    <t>5. META</t>
  </si>
  <si>
    <t>4. Línea Base-2014</t>
  </si>
  <si>
    <t>3. INDICADOR</t>
  </si>
  <si>
    <t>2. PRODUCTOS</t>
  </si>
  <si>
    <t xml:space="preserve">1. RESULTADO ESPERADO </t>
  </si>
  <si>
    <t xml:space="preserve"> </t>
  </si>
  <si>
    <t>Porcentaje de avance del Programa para la  Ejecución Ley 9028</t>
  </si>
  <si>
    <t>Normativa de servicios de salud y afines desarrollada</t>
  </si>
  <si>
    <t xml:space="preserve">Control y prevención del  cáncer </t>
  </si>
  <si>
    <t>Servicios de salud materno infantil cumpliendo con la normativa</t>
  </si>
  <si>
    <t>Normativa en salud materno infantil desarrollada</t>
  </si>
  <si>
    <t>Porcentaje de servicios de salud evaluados</t>
  </si>
  <si>
    <t>Porcentaje de planes de mejoramiento continuo en los servicios de atención materno infantil en proceso de ejecución</t>
  </si>
  <si>
    <t>Porcentaje de planes de mejoramiento continuo en los servicios de atención materno infantil con seguimiento</t>
  </si>
  <si>
    <t>Sistema Nacional de Mortalidad Materno e Infantil (SINAMI) fortalecido</t>
  </si>
  <si>
    <t>4. Línea Base. 2014</t>
  </si>
  <si>
    <t>Plan de Acción de Salud Mental 2012-2021 implementado</t>
  </si>
  <si>
    <t>Registro de enfermedades neurocognitivas y otras demencias desarrollado</t>
  </si>
  <si>
    <t>Estrategia Nacional de Promoción de la Salud elaborada</t>
  </si>
  <si>
    <t>Número de acciones desarrolladas para la prevención del trabajo infantil y sus peores formas</t>
  </si>
  <si>
    <t>Número de acciones desarrolladas de promoción de la igualdad de género, vida libre de violencia y del derecho a una sexualidad saludable e integral</t>
  </si>
  <si>
    <t>Número de acciones desarrolladas para la promoción del derecho a la salud integral de la persona adulta mayor</t>
  </si>
  <si>
    <t>Número de acciones desarrolladas para la promoción del derecho a la salud   de la población indigena y migrante</t>
  </si>
  <si>
    <t>Número de acciones desarrolladas para la promoción del derecho a la salud  de la población con discapacidad</t>
  </si>
  <si>
    <t>Número de acciones desarrolladas para la promoción de alimentación saludable</t>
  </si>
  <si>
    <t>Seguridad Alimentaria y Nutricional fortalecida</t>
  </si>
  <si>
    <t>Porcentaje de ASADAS y acueductos municipales que cumplen con la normativa</t>
  </si>
  <si>
    <t>Marco normativo desarrollado</t>
  </si>
  <si>
    <t>Efluentes de aguas residuales controlados a nivel nacional</t>
  </si>
  <si>
    <t>Emisiones de contaminantes del aire controladas</t>
  </si>
  <si>
    <t>Normativa para garantizar la inocuidad, seguridad y eficacia de los productos de interés sanitario desarrollada</t>
  </si>
  <si>
    <t>Política Nacional de Salud</t>
  </si>
  <si>
    <t>Número de informes de seguimiento del PND 2015-2018</t>
  </si>
  <si>
    <t>2. MORBI MORTALIDAD MATERNA, PERINATAL E INFATIL DISMINUIDAS</t>
  </si>
  <si>
    <t>Agua para consumo humano provista por entes operadores con vigilancia de la calidad</t>
  </si>
  <si>
    <t>Porcentaje de denuncias sanitarias atendidas</t>
  </si>
  <si>
    <t xml:space="preserve">Cobertura del Programa Saneamiento Básico Rural (SANEBAR) fortalecido </t>
  </si>
  <si>
    <t>Planes de contingencia implementado en los niveles regionales y locales.</t>
  </si>
  <si>
    <t>Número de alertas intervenidas y con informe de cierre</t>
  </si>
  <si>
    <t>Número de análisis  de la situación de los eventos vigilados.</t>
  </si>
  <si>
    <t>Número de trámites de registro de productos de interés saniario evaluados</t>
  </si>
  <si>
    <t>Porcentaje de laboratorios fabricantes de medicamentos con planes de mejora y verficación de la normativa</t>
  </si>
  <si>
    <t xml:space="preserve">8. REDUCCIÓN DEL  CONSUMO DE TABACO Y SUS EFECTOS NOCIVOS </t>
  </si>
  <si>
    <t>Porcentaje  de avance del Programa SM2015 "Prevención del Embarazo en Adolescentes"</t>
  </si>
  <si>
    <t>Reducción del riesgo, de emergencias y desastres de origen natural y antrópico con gestión oportuna y efectiva.</t>
  </si>
  <si>
    <t>Plazo para que la unidad organizativa de Gestión del Riesgo esté funcionando</t>
  </si>
  <si>
    <t>Plazo para que el Comité Sectorial de Gestión del Riesgo esté sesionando.</t>
  </si>
  <si>
    <r>
      <t xml:space="preserve">Número de informes de </t>
    </r>
    <r>
      <rPr>
        <sz val="11"/>
        <rFont val="Calibri"/>
        <family val="2"/>
      </rPr>
      <t>seguimiento del  cumplimiento de las recomendaciones emitidas</t>
    </r>
  </si>
  <si>
    <t>Planificación, Desarrollo y Mercadotecnia Institucional, fortalecidas.</t>
  </si>
  <si>
    <t>Manual de organización y  funciones actualizado</t>
  </si>
  <si>
    <t>Gestión del recurso humano eficiente y eficaz</t>
  </si>
  <si>
    <t>Documento de análisis de perfiles ocupacionales y cantidad de recurso humano para las áreas rectoras de salud</t>
  </si>
  <si>
    <t>Informes de seguimiento de planes, programas y procedimientos</t>
  </si>
  <si>
    <t>Gestión financiera eficiente y eficaz</t>
  </si>
  <si>
    <t>Plazo para que la metodología de costeo esté definida</t>
  </si>
  <si>
    <t>Plazo para que la metodología de asignación presupuestaria esté elaborada</t>
  </si>
  <si>
    <t>Gestión de bienes, servicios e infraestructura eficiente y eficaz</t>
  </si>
  <si>
    <t>Porcentaje de procesos de contratación administrativa exitosos</t>
  </si>
  <si>
    <t>Porcentaje de obras o proyectos de infraestructura desarrollados</t>
  </si>
  <si>
    <t>Infraestructura tecnológica institucional modernizada</t>
  </si>
  <si>
    <t xml:space="preserve">Sistema de gestión de calidad implementado </t>
  </si>
  <si>
    <t>Número de informes de seguimiento de planes estratégicos</t>
  </si>
  <si>
    <t>Número de informes de seguimiento de  programas estratégicos</t>
  </si>
  <si>
    <t>Plazo para la implementación del data center</t>
  </si>
  <si>
    <t>Número de unidades organizativas con redes interconectadas</t>
  </si>
  <si>
    <t>Número de unidades organizativas con infraestructura de redes modernizada</t>
  </si>
  <si>
    <t>Número de normas de servicios de salud desarrolladas</t>
  </si>
  <si>
    <t>Porcentaje de muertes maternas analizadas en el transcurso del primer trimestre posterior a la muerte</t>
  </si>
  <si>
    <t>Porcentaje de muertes infantiles analizadas en el transcurso del primer trimestre posterior a la muerte</t>
  </si>
  <si>
    <t>Porcentaje de servicios de salud con planes de mejoramiento continuo en proceso de ejecución y con seguimiento</t>
  </si>
  <si>
    <t>Porcentaje de implementación del plan</t>
  </si>
  <si>
    <t>Número de acciones ejecutadas  para el desarrollo del registro</t>
  </si>
  <si>
    <t>Número de acciones desarroladas para la prevención primaria de la violencia contra las mujeres, la niñez y la adolescencia</t>
  </si>
  <si>
    <t>Porcentaje de avance de elaboración de la estrategia.</t>
  </si>
  <si>
    <t>Porcentaje de fuentes fijas que cumplen con la normativa</t>
  </si>
  <si>
    <t>Porcentaje de efluentes cumpliendo con la normativa</t>
  </si>
  <si>
    <t>Número de acciones desarrolladas para la gestión integral de residuos sólidos</t>
  </si>
  <si>
    <t xml:space="preserve">Denuncias sanitarias atendidas oportunamente </t>
  </si>
  <si>
    <t>Pasarlo a TI</t>
  </si>
  <si>
    <t>Porcentaje de familias beneficiadas del Programa SANEBAR</t>
  </si>
  <si>
    <t>Porcentaje de ASADAS y acueductos municipales aplicando planes de mejora</t>
  </si>
  <si>
    <t>Porcentaje de establecimientos y actividades de interés sanitario que cuentan con Permiso Sanitario de Funcionamiento vigente.</t>
  </si>
  <si>
    <t>Porcentaje de planos aprobados</t>
  </si>
  <si>
    <t>Visado de planos oportunamente</t>
  </si>
  <si>
    <t>Número de acciones desarrolladas para incrementar la notificación de eventos.</t>
  </si>
  <si>
    <t>Número de informes de análisis de control de calidad de la información notificada</t>
  </si>
  <si>
    <t>Análisis de la Situación de Salud de los tres niveles de gestión actualizado</t>
  </si>
  <si>
    <t>Número de regiones de salud implementando la estrategia en forma sostenida</t>
  </si>
  <si>
    <t xml:space="preserve">Porcentaje de productos de interes sanitario registrados que cumplen con la normativa </t>
  </si>
  <si>
    <t>Porcentaje de denuncias atendidas oportunamente</t>
  </si>
  <si>
    <t>Productos de interés sanitario registrados y controlados</t>
  </si>
  <si>
    <t>Prevalencia de consumidores de tabaco en la población</t>
  </si>
  <si>
    <t>Porcentaje de denuncias de incumplimiento a la ley 9028 resueltos</t>
  </si>
  <si>
    <t xml:space="preserve">Informe del Plan de Recuperación Parrita y Aguirre  </t>
  </si>
  <si>
    <t xml:space="preserve">Porcentaje  de avance de evaluación  del programa de mensajería de texto para cesación del fumado    </t>
  </si>
  <si>
    <t>Acciones de prevención y cesación del consumo de tabaco y sus derivados evaluadas.</t>
  </si>
  <si>
    <t>Porcentaje de avance de la evaluación de pictogramas</t>
  </si>
  <si>
    <t>Política Nacional de Salud desarrollada</t>
  </si>
  <si>
    <t>Plan Estratégico Sectorial desarrollado</t>
  </si>
  <si>
    <t>Plan Nacional de Salud desarrollado</t>
  </si>
  <si>
    <t>Planes Estratégicos en Salud de los tres niveles de gestión desarrollados con participación de actores sociales y la comunidad.</t>
  </si>
  <si>
    <t>Planes estratégicos regionales y locales en salud desarrollados</t>
  </si>
  <si>
    <t>Plan Estratégico Institucional desarrollado</t>
  </si>
  <si>
    <t>Porcentaje de avance del Plan Estratégico Nacional para una Maternidad e Infancia Saludable y Segura</t>
  </si>
  <si>
    <t>Porcentaje de avance Plan Estratégico para el Control y Prevención del SIDA, 2016-2021 elaborado.</t>
  </si>
  <si>
    <t>Porcentaje de avance del Plan Sectorial de Respuesta a Desastres de Origen Natural y Antrópico</t>
  </si>
  <si>
    <t>Número de acciones puntuales de cooperación internacional en salud</t>
  </si>
  <si>
    <t>Número de acuerdos y resoluciones en salud  con  seguimiento</t>
  </si>
  <si>
    <t>Número de criterios país en salud con respuesta oportuna</t>
  </si>
  <si>
    <t>Plan Operativo Anual de Auditoría diseñado</t>
  </si>
  <si>
    <t>Porcentaje  de usuarios internos y externos atendidos</t>
  </si>
  <si>
    <t>Número de informes de encuestas de satisfacción al cliente</t>
  </si>
  <si>
    <t>Número de informes de mejoramiento de la calidad del servicio</t>
  </si>
  <si>
    <t>Porcentaje de trámites resueltos en el plazo de ley</t>
  </si>
  <si>
    <t>Número de ajustes realizados a la estructura organizativa</t>
  </si>
  <si>
    <t>Número de acciones de comunicación desarrollados</t>
  </si>
  <si>
    <t>Plazo para que el Plan Operativo Institucional 2016 esté elaborado</t>
  </si>
  <si>
    <t>Número de informes  de control interno y de ética institucional</t>
  </si>
  <si>
    <t>Porcentaje funcionarios capacitados en los temas de control interno y ética en los tres niveles de gestión</t>
  </si>
  <si>
    <t xml:space="preserve">Número de informes de rendición de cuentas solicitados por el Despacho Ministerial </t>
  </si>
  <si>
    <t>Plazo para que la estructura programática ajustada a las necesidades institucionales esté definida y aprobada.</t>
  </si>
  <si>
    <t>Número de protocolos desarrollados</t>
  </si>
  <si>
    <t>Gestión Documental</t>
  </si>
  <si>
    <t>Número de informes de resultados de la verificación de la Ley 7202 del Sistema Nacional de Archivos.</t>
  </si>
  <si>
    <t>Numero de verificaciones de la implementación de protocolos de Atención al Cliente en los tres niveles de gestión.</t>
  </si>
  <si>
    <t>Número de verificaciones del cumplimiento.</t>
  </si>
  <si>
    <t>Sistema de información gerencial integrado para la vigilancia de la salud (SINAVIS) y regulación de la salud (SERSA)</t>
  </si>
  <si>
    <t>8. ACTIVIDADES</t>
  </si>
  <si>
    <t>9. Meta anual</t>
  </si>
  <si>
    <t>7. MONTO EN  COLONES</t>
  </si>
  <si>
    <t>1. SERVICIOS DE SALUD ACCESIBLES Y CON CALIDAD</t>
  </si>
  <si>
    <t xml:space="preserve">3. SALUD MENTAL PROMOVIDA Y MEJORADA  </t>
  </si>
  <si>
    <t>4. PROMOCIÓN DE LA SALUD Y ESTILOS DE VIDA SALUDABLES FORTALECIDOS EN LA POBLACIÓN</t>
  </si>
  <si>
    <t>6. VIGILANCIA DE LA SALUD FORTALECIDA</t>
  </si>
  <si>
    <t>5. PROTECCIÓN Y RECUPERACIÓN DEL  AMBIENTE HUMANO</t>
  </si>
  <si>
    <t>7. PRODUCTOS DE INTERÉS SANITARIO SEGUROS</t>
  </si>
  <si>
    <t>9. DIRECCION Y CONDUCCIÓN EN SALUD</t>
  </si>
  <si>
    <t>10. GESTIÓN INSTITUCIONAL</t>
  </si>
  <si>
    <t>11. TECNOLOGÍAS DE LA INFORMACIÓN FORTALECIDAS</t>
  </si>
  <si>
    <t>10. I trimestre</t>
  </si>
  <si>
    <t>11. II trimestre</t>
  </si>
  <si>
    <t>12. III trimestre</t>
  </si>
  <si>
    <t>13. IV trimestre</t>
  </si>
  <si>
    <t>14. Fuente de verificación</t>
  </si>
  <si>
    <t>15. Responsable del producto</t>
  </si>
  <si>
    <t>Nombre unidad organizativa</t>
  </si>
  <si>
    <t>Herramienta número 1: Programación para el Nivel Central</t>
  </si>
  <si>
    <t>Monto estimado en colones</t>
  </si>
  <si>
    <t>Monto en colones medidas minizadoras</t>
  </si>
  <si>
    <t>Monto en colones plan de mejora</t>
  </si>
  <si>
    <t>I.A. Soberano político / cambios políticos</t>
  </si>
  <si>
    <t>I.C. Incumplimiento de contratos</t>
  </si>
  <si>
    <t>I.D. Incumplimiento de legislación por parte de los administrados</t>
  </si>
  <si>
    <t>I.E. Desastres naturales provocados por el hombre</t>
  </si>
  <si>
    <t>I.F. Alertas sanitarias</t>
  </si>
  <si>
    <t>III.C. Ineficiencia</t>
  </si>
  <si>
    <t>III.F. Capacidad instalada insuficiente</t>
  </si>
  <si>
    <t>III.H. Infraestructura inadecuada</t>
  </si>
  <si>
    <t xml:space="preserve">V.G- Ineficiencia en trámites administrativos </t>
  </si>
  <si>
    <t>V.F- Pérdida total o parcial de un activo institucional</t>
  </si>
  <si>
    <t>VI.A. Falta de liderazgo</t>
  </si>
  <si>
    <t>VI.C. Competencia gerencial</t>
  </si>
  <si>
    <t>V.C. Expiración de garantía</t>
  </si>
  <si>
    <t>III.J. Deterioro de equipos e instalaciones</t>
  </si>
  <si>
    <t>IV.E. Recurso humano insuficiente</t>
  </si>
  <si>
    <t>IV.F. Falta de capacitación</t>
  </si>
  <si>
    <t>VII.A. No disponibilidad</t>
  </si>
  <si>
    <t>VII.B. Falta de infraestructura informática</t>
  </si>
  <si>
    <t>IX.D. Condiciones inadecuadas de seguridad física de los funcionarios</t>
  </si>
  <si>
    <t>Auditoría interna para la eficiencia y eficacia de la gestión institucional</t>
  </si>
  <si>
    <t>Clientes atendidos satisfactoriamente</t>
  </si>
  <si>
    <t xml:space="preserve">Porcentaje de establecimientos  de salud  evaluados de la red seleccionada   </t>
  </si>
  <si>
    <t>Porcentaje de servicios de cuidados paliativos evaluados según la normativa de habilitación</t>
  </si>
  <si>
    <t xml:space="preserve">Número de servicios de atención de personas con VIH-SIDA  evaluados según la normativa. </t>
  </si>
  <si>
    <t xml:space="preserve">
Número  de trámites simplificados con protocolos implementados.
</t>
  </si>
  <si>
    <r>
      <t>Número de</t>
    </r>
    <r>
      <rPr>
        <sz val="11"/>
        <color indexed="10"/>
        <rFont val="Calibri"/>
        <family val="2"/>
      </rPr>
      <t xml:space="preserve"> </t>
    </r>
    <r>
      <rPr>
        <sz val="11"/>
        <color indexed="8"/>
        <rFont val="Calibri"/>
        <family val="2"/>
      </rPr>
      <t xml:space="preserve">informes nacionales e internacionales de seguimiento y  evaluación </t>
    </r>
  </si>
  <si>
    <t>Etapa de avance del SINGIR</t>
  </si>
  <si>
    <r>
      <t xml:space="preserve">Estrategia de Gestión Integrada (EGI) para el control de las enfermedades vectoriales implementada y </t>
    </r>
    <r>
      <rPr>
        <sz val="12"/>
        <rFont val="Calibri"/>
        <family val="2"/>
      </rPr>
      <t>con seguimiento.</t>
    </r>
  </si>
  <si>
    <r>
      <t xml:space="preserve">Porcentaje de puntos de entrada priorizados por el nivel central,  evaluados y </t>
    </r>
    <r>
      <rPr>
        <sz val="11"/>
        <rFont val="Calibri"/>
        <family val="2"/>
      </rPr>
      <t>con seguimiento.</t>
    </r>
    <r>
      <rPr>
        <sz val="11"/>
        <color indexed="8"/>
        <rFont val="Calibri"/>
        <family val="2"/>
      </rPr>
      <t xml:space="preserve">
</t>
    </r>
  </si>
  <si>
    <r>
      <t xml:space="preserve">Porcentaje  de avance de evaluación de la </t>
    </r>
    <r>
      <rPr>
        <sz val="11"/>
        <color indexed="8"/>
        <rFont val="Calibri"/>
        <family val="2"/>
      </rPr>
      <t>prohibición de fumar sobre los ingresos por infarto agudo de miocardio</t>
    </r>
  </si>
  <si>
    <t>Número de informes del PAI.</t>
  </si>
  <si>
    <t>Desarrollo de reglamentos</t>
  </si>
  <si>
    <t>Elaboración de reglamentos</t>
  </si>
  <si>
    <t>Elaboración de procedimientos</t>
  </si>
  <si>
    <t>Seguimiento Red Nacional de Monitoreo de la Calidad del Aire</t>
  </si>
  <si>
    <t>Verificación de cumplimiento de órdenes sanitarias</t>
  </si>
  <si>
    <t>Verificación de implementación de planes municipales</t>
  </si>
  <si>
    <t>Control estatal de la calidad de los efluentes provenientes de los sistemas de tratamientos de aguas residuales</t>
  </si>
  <si>
    <t>Eugenio Androvetto/Ricardo Morales</t>
  </si>
  <si>
    <t>Ejecución del Programa SANEBAR</t>
  </si>
  <si>
    <t>Inspección a gestores de residuos y unidades de cumplimiento</t>
  </si>
  <si>
    <t>A demanda</t>
  </si>
  <si>
    <t>Ejecución del proyecto Plan Maestro de Residuos (San José, Desamparados y Aserrí) Costa Rica-Korea</t>
  </si>
  <si>
    <t>Inspecciones para 10 rellenos sanitarios (2 veces) y 10 vertededos</t>
  </si>
  <si>
    <t>Socialización e implementación de un sistema de gestión de residuos electrónicos</t>
  </si>
  <si>
    <t>Herramienta infomática sobre resportes operacionales de aguas residuales</t>
  </si>
  <si>
    <t>Autorizaciones de importación y exportación de residuos peligrosos según Convenio Basilea</t>
  </si>
  <si>
    <t>Seguimiento de implementación del Plan Nacional de Residuos y Estratategia de Reciclaje</t>
  </si>
  <si>
    <t>Control estatal a contaminantes atmosféricos provenientes de calderas y hornos de tipo indirecto</t>
  </si>
  <si>
    <t>Seguimiento de aplicación de la Política de Aguas Residuales y Saneamiento</t>
  </si>
  <si>
    <t>Vigilancia sobre manejo y disposición de lodos ordinarios y peligrosos  provenientes de plantas de tratamiento</t>
  </si>
  <si>
    <t>Autorización de establecimientos, personas y empresas relacionadas con emisores de radiaciones ionizantes</t>
  </si>
  <si>
    <t>Inspecciones a establecimientos que albergan emisores de radiaciones ionizantes tipo I</t>
  </si>
  <si>
    <t>Vigilancia de establecimientos de servicios de alimientación al público</t>
  </si>
  <si>
    <t>Atención de denuncias sanitarias</t>
  </si>
  <si>
    <t>Verificación a través del sistema digital de proyectos constructivos de establecimientos industriales, habitacionales, residenciales, comerciales, servicios, plantas de tratamiento, rellenos sanitarios, centros de acopio, entre otros para verificar cumplimiento de requerimientos de la Ley General de Salud y sus reglamentos y el Reglamento de Construcciones</t>
  </si>
  <si>
    <t>Inspecciones para verificar si las observaciones  realizadas se han corregido</t>
  </si>
  <si>
    <t>Desinfección de sistemas de abastecimiento de agua potable</t>
  </si>
  <si>
    <t>Eugenio Androvetto/Ana Villalobos</t>
  </si>
  <si>
    <t>8 rellenos
36 vertederos</t>
  </si>
  <si>
    <t>180 Gestores de Residuos
2 Unidades de Cumplimiento</t>
  </si>
  <si>
    <t>No aplica</t>
  </si>
  <si>
    <t>Expedientes, actas de reuniones, instrumentos de verificación</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</si>
</sst>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_(&quot;₡&quot;* \(#,##0.00\);_(&quot;₡&quot;* &quot;-&quot;??_);_(@_)"/>
    <numFmt numFmtId="164" formatCode="_-* #,##0.00_-;\-* #,##0.00_-;_-* &quot;-&quot;??_-;_-@_-"/>
    <numFmt numFmtId="165" formatCode="_-&quot;₡&quot;* #,##0.00_-;\-&quot;₡&quot;* #,##0.00_-;_-&quot;₡&quot;* &quot;-&quot;??_-;_-@_-"/>
    <numFmt numFmtId="166" formatCode="0.0%"/>
    <numFmt numFmtId="167" formatCode="_([$₡-140A]* #,##0.00_);_([$₡-140A]* \(#,##0.00\);_([$₡-140A]* &quot;-&quot;??_);_(@_)"/>
    <numFmt numFmtId="168" formatCode="&quot;₡&quot;#,##0.00"/>
  </numFmts>
  <fonts count="59"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b/>
      <sz val="10"/>
      <name val="Arial"/>
      <family val="2"/>
    </font>
    <font>
      <b/>
      <sz val="14"/>
      <name val="Arial"/>
      <family val="2"/>
    </font>
    <font>
      <b/>
      <sz val="12"/>
      <name val="Arial"/>
      <family val="2"/>
    </font>
    <font>
      <sz val="10"/>
      <name val="Arial"/>
      <family val="2"/>
    </font>
    <font>
      <sz val="8"/>
      <name val="Arial"/>
      <family val="2"/>
    </font>
    <font>
      <b/>
      <sz val="14"/>
      <color indexed="81"/>
      <name val="Tahoma"/>
      <family val="2"/>
    </font>
    <font>
      <sz val="20"/>
      <name val="Arial"/>
      <family val="2"/>
    </font>
    <font>
      <sz val="10"/>
      <name val="Arial"/>
      <family val="2"/>
    </font>
    <font>
      <b/>
      <sz val="16"/>
      <color indexed="81"/>
      <name val="Tahoma"/>
      <family val="2"/>
    </font>
    <font>
      <sz val="10"/>
      <name val="Bookman Old Style"/>
      <family val="1"/>
    </font>
    <font>
      <b/>
      <sz val="16"/>
      <name val="Bookman Old Style"/>
      <family val="1"/>
    </font>
    <font>
      <b/>
      <sz val="12"/>
      <name val="Bookman Old Style"/>
      <family val="1"/>
    </font>
    <font>
      <sz val="14"/>
      <name val="Bookman Old Style"/>
      <family val="1"/>
    </font>
    <font>
      <sz val="16"/>
      <name val="Bookman Old Style"/>
      <family val="1"/>
    </font>
    <font>
      <b/>
      <sz val="10"/>
      <name val="Bookman Old Style"/>
      <family val="1"/>
    </font>
    <font>
      <b/>
      <sz val="18"/>
      <name val="Bookman Old Style"/>
      <family val="1"/>
    </font>
    <font>
      <b/>
      <sz val="14"/>
      <color indexed="9"/>
      <name val="Bookman Old Style"/>
      <family val="1"/>
    </font>
    <font>
      <b/>
      <sz val="14"/>
      <name val="Bookman Old Style"/>
      <family val="1"/>
    </font>
    <font>
      <b/>
      <sz val="20"/>
      <color indexed="9"/>
      <name val="Bookman Old Style"/>
      <family val="1"/>
    </font>
    <font>
      <b/>
      <sz val="22"/>
      <color indexed="9"/>
      <name val="Bookman Old Style"/>
      <family val="1"/>
    </font>
    <font>
      <b/>
      <sz val="28"/>
      <color indexed="18"/>
      <name val="Bookman Old Style"/>
      <family val="1"/>
    </font>
    <font>
      <sz val="10"/>
      <name val="Arial"/>
      <family val="2"/>
    </font>
    <font>
      <sz val="14"/>
      <name val="Arial"/>
      <family val="2"/>
    </font>
    <font>
      <sz val="10"/>
      <name val="Arial"/>
      <family val="2"/>
    </font>
    <font>
      <b/>
      <u/>
      <sz val="36"/>
      <name val="Bookman Old Style"/>
      <family val="1"/>
    </font>
    <font>
      <b/>
      <sz val="11"/>
      <name val="Bookman Old Style"/>
      <family val="1"/>
    </font>
    <font>
      <sz val="9"/>
      <color indexed="81"/>
      <name val="Tahoma"/>
      <family val="2"/>
    </font>
    <font>
      <b/>
      <sz val="11"/>
      <color indexed="8"/>
      <name val="Calibri"/>
      <family val="2"/>
    </font>
    <font>
      <sz val="11"/>
      <color indexed="8"/>
      <name val="Calibri"/>
      <family val="2"/>
    </font>
    <font>
      <sz val="11"/>
      <name val="Calibri"/>
      <family val="2"/>
    </font>
    <font>
      <b/>
      <sz val="8"/>
      <color indexed="81"/>
      <name val="Tahoma"/>
      <family val="2"/>
    </font>
    <font>
      <b/>
      <sz val="18"/>
      <color indexed="81"/>
      <name val="Tahoma"/>
      <family val="2"/>
    </font>
    <font>
      <sz val="18"/>
      <color indexed="81"/>
      <name val="Tahoma"/>
      <family val="2"/>
    </font>
    <font>
      <b/>
      <i/>
      <sz val="18"/>
      <color indexed="81"/>
      <name val="Tahoma"/>
      <family val="2"/>
    </font>
    <font>
      <sz val="12"/>
      <name val="Bookman Old Style"/>
      <family val="1"/>
    </font>
    <font>
      <sz val="12"/>
      <name val="Arial"/>
      <family val="2"/>
    </font>
    <font>
      <sz val="12"/>
      <color indexed="8"/>
      <name val="Calibri"/>
      <family val="2"/>
    </font>
    <font>
      <b/>
      <sz val="9"/>
      <color indexed="81"/>
      <name val="Tahoma"/>
      <family val="2"/>
    </font>
    <font>
      <sz val="8"/>
      <color indexed="81"/>
      <name val="Tahoma"/>
      <family val="2"/>
    </font>
    <font>
      <sz val="11"/>
      <color indexed="10"/>
      <name val="Calibri"/>
      <family val="2"/>
    </font>
    <font>
      <sz val="12"/>
      <name val="Calibri"/>
      <family val="2"/>
    </font>
    <font>
      <sz val="11"/>
      <color theme="1"/>
      <name val="Calibri"/>
      <family val="2"/>
      <scheme val="minor"/>
    </font>
    <font>
      <sz val="11"/>
      <color rgb="FFFF0000"/>
      <name val="Calibri"/>
      <family val="2"/>
      <scheme val="minor"/>
    </font>
    <font>
      <b/>
      <sz val="11"/>
      <color theme="1"/>
      <name val="Calibri"/>
      <family val="2"/>
      <scheme val="minor"/>
    </font>
    <font>
      <sz val="11"/>
      <name val="Calibri"/>
      <family val="2"/>
      <scheme val="minor"/>
    </font>
    <font>
      <b/>
      <sz val="12"/>
      <name val="Calibri"/>
      <family val="2"/>
      <scheme val="minor"/>
    </font>
    <font>
      <b/>
      <sz val="12"/>
      <color theme="1"/>
      <name val="Calibri"/>
      <family val="2"/>
      <scheme val="minor"/>
    </font>
    <font>
      <sz val="12"/>
      <color theme="1"/>
      <name val="Calibri"/>
      <family val="2"/>
      <scheme val="minor"/>
    </font>
    <font>
      <b/>
      <sz val="16"/>
      <name val="Calibri"/>
      <family val="2"/>
      <scheme val="minor"/>
    </font>
    <font>
      <sz val="12"/>
      <name val="Calibri"/>
      <family val="2"/>
      <scheme val="minor"/>
    </font>
    <font>
      <b/>
      <sz val="11"/>
      <name val="Calibri"/>
      <family val="2"/>
      <scheme val="minor"/>
    </font>
    <font>
      <b/>
      <sz val="16"/>
      <color theme="1"/>
      <name val="Calibri"/>
      <family val="2"/>
      <scheme val="minor"/>
    </font>
    <font>
      <b/>
      <sz val="14"/>
      <color theme="1"/>
      <name val="Calibri"/>
      <family val="2"/>
      <scheme val="minor"/>
    </font>
    <font>
      <b/>
      <sz val="18"/>
      <color theme="1"/>
      <name val="Calibri"/>
      <family val="2"/>
      <scheme val="minor"/>
    </font>
  </fonts>
  <fills count="20">
    <fill>
      <patternFill patternType="none"/>
    </fill>
    <fill>
      <patternFill patternType="gray125"/>
    </fill>
    <fill>
      <patternFill patternType="solid">
        <fgColor indexed="44"/>
        <bgColor indexed="64"/>
      </patternFill>
    </fill>
    <fill>
      <patternFill patternType="solid">
        <fgColor indexed="9"/>
        <bgColor indexed="64"/>
      </patternFill>
    </fill>
    <fill>
      <patternFill patternType="solid">
        <fgColor indexed="41"/>
        <bgColor indexed="64"/>
      </patternFill>
    </fill>
    <fill>
      <patternFill patternType="solid">
        <fgColor indexed="17"/>
        <bgColor indexed="64"/>
      </patternFill>
    </fill>
    <fill>
      <patternFill patternType="solid">
        <fgColor indexed="13"/>
        <bgColor indexed="64"/>
      </patternFill>
    </fill>
    <fill>
      <patternFill patternType="solid">
        <fgColor indexed="10"/>
        <bgColor indexed="64"/>
      </patternFill>
    </fill>
    <fill>
      <patternFill patternType="solid">
        <fgColor indexed="56"/>
        <bgColor indexed="64"/>
      </patternFill>
    </fill>
    <fill>
      <patternFill patternType="solid">
        <fgColor theme="6" tint="0.39997558519241921"/>
        <bgColor indexed="64"/>
      </patternFill>
    </fill>
    <fill>
      <patternFill patternType="solid">
        <fgColor theme="0"/>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theme="2"/>
        <bgColor indexed="64"/>
      </patternFill>
    </fill>
    <fill>
      <patternFill patternType="solid">
        <fgColor theme="2" tint="-0.249977111117893"/>
        <bgColor indexed="64"/>
      </patternFill>
    </fill>
    <fill>
      <patternFill patternType="solid">
        <fgColor theme="9" tint="0.39997558519241921"/>
        <bgColor indexed="64"/>
      </patternFill>
    </fill>
    <fill>
      <patternFill patternType="solid">
        <fgColor theme="7" tint="0.59999389629810485"/>
        <bgColor indexed="64"/>
      </patternFill>
    </fill>
    <fill>
      <patternFill patternType="solid">
        <fgColor theme="8" tint="0.39997558519241921"/>
        <bgColor indexed="64"/>
      </patternFill>
    </fill>
    <fill>
      <patternFill patternType="solid">
        <fgColor rgb="FFFFFF00"/>
        <bgColor indexed="64"/>
      </patternFill>
    </fill>
  </fills>
  <borders count="53">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s>
  <cellStyleXfs count="55">
    <xf numFmtId="0" fontId="0" fillId="0" borderId="0"/>
    <xf numFmtId="164"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44" fontId="46" fillId="0" borderId="0" applyFont="0" applyFill="0" applyBorder="0" applyAlignment="0" applyProtection="0"/>
    <xf numFmtId="44" fontId="46" fillId="0" borderId="0" applyFont="0" applyFill="0" applyBorder="0" applyAlignment="0" applyProtection="0"/>
    <xf numFmtId="0" fontId="46" fillId="0" borderId="0"/>
    <xf numFmtId="0" fontId="46" fillId="0" borderId="0"/>
    <xf numFmtId="0" fontId="46" fillId="0" borderId="0"/>
    <xf numFmtId="0" fontId="8" fillId="0" borderId="0"/>
    <xf numFmtId="0" fontId="12" fillId="0" borderId="0"/>
    <xf numFmtId="0" fontId="8" fillId="0" borderId="0"/>
    <xf numFmtId="0" fontId="8"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46" fillId="0" borderId="0"/>
    <xf numFmtId="0" fontId="46" fillId="0" borderId="0"/>
    <xf numFmtId="0" fontId="46" fillId="0" borderId="0"/>
    <xf numFmtId="0" fontId="8" fillId="0" borderId="0"/>
    <xf numFmtId="0" fontId="46" fillId="0" borderId="0"/>
    <xf numFmtId="0" fontId="46" fillId="0" borderId="0"/>
    <xf numFmtId="0" fontId="46" fillId="0" borderId="0"/>
    <xf numFmtId="0" fontId="8" fillId="0" borderId="0"/>
    <xf numFmtId="0" fontId="26" fillId="0" borderId="0"/>
    <xf numFmtId="0" fontId="26" fillId="0" borderId="0"/>
    <xf numFmtId="0" fontId="26" fillId="0" borderId="0"/>
    <xf numFmtId="0" fontId="26" fillId="0" borderId="0"/>
    <xf numFmtId="0" fontId="26" fillId="0" borderId="0"/>
    <xf numFmtId="0" fontId="26" fillId="0" borderId="0"/>
    <xf numFmtId="0" fontId="28" fillId="0" borderId="0"/>
    <xf numFmtId="0" fontId="46" fillId="0" borderId="0"/>
    <xf numFmtId="0" fontId="8" fillId="0" borderId="0"/>
    <xf numFmtId="0" fontId="46" fillId="0" borderId="0"/>
    <xf numFmtId="0" fontId="46" fillId="0" borderId="0"/>
    <xf numFmtId="0" fontId="26" fillId="0" borderId="0"/>
    <xf numFmtId="0" fontId="46" fillId="0" borderId="0"/>
    <xf numFmtId="0" fontId="8" fillId="0" borderId="0"/>
    <xf numFmtId="0" fontId="8"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26"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cellStyleXfs>
  <cellXfs count="548">
    <xf numFmtId="0" fontId="0" fillId="0" borderId="0" xfId="0"/>
    <xf numFmtId="0" fontId="0" fillId="0" borderId="0" xfId="0" applyAlignment="1">
      <alignment horizontal="center"/>
    </xf>
    <xf numFmtId="0" fontId="0" fillId="0" borderId="0" xfId="0" applyAlignment="1"/>
    <xf numFmtId="0" fontId="0" fillId="0" borderId="0" xfId="0" applyFill="1"/>
    <xf numFmtId="0" fontId="11" fillId="2" borderId="1" xfId="0" applyFont="1" applyFill="1" applyBorder="1" applyAlignment="1">
      <alignment horizontal="center" vertical="center"/>
    </xf>
    <xf numFmtId="0" fontId="5" fillId="0" borderId="0" xfId="0" applyFont="1" applyAlignment="1">
      <alignment horizontal="center"/>
    </xf>
    <xf numFmtId="0" fontId="6" fillId="3" borderId="0" xfId="0" applyFont="1" applyFill="1" applyBorder="1" applyAlignment="1">
      <alignment horizontal="center" vertical="center"/>
    </xf>
    <xf numFmtId="0" fontId="0" fillId="3" borderId="0" xfId="0" applyFill="1" applyBorder="1" applyAlignment="1">
      <alignment horizontal="center" vertical="center" wrapText="1"/>
    </xf>
    <xf numFmtId="0" fontId="0" fillId="3" borderId="0" xfId="0" applyFill="1" applyBorder="1" applyAlignment="1">
      <alignment horizontal="center" vertical="center"/>
    </xf>
    <xf numFmtId="0" fontId="5" fillId="3" borderId="0" xfId="0" applyFont="1" applyFill="1" applyBorder="1" applyAlignment="1">
      <alignment horizontal="center" vertical="center"/>
    </xf>
    <xf numFmtId="0" fontId="7" fillId="3" borderId="0" xfId="0" applyFont="1" applyFill="1" applyBorder="1" applyAlignment="1">
      <alignment horizontal="center" vertical="center"/>
    </xf>
    <xf numFmtId="0" fontId="0" fillId="3" borderId="0" xfId="0" applyFill="1" applyBorder="1"/>
    <xf numFmtId="0" fontId="5" fillId="3" borderId="0"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14" fillId="0" borderId="0" xfId="0" applyFont="1"/>
    <xf numFmtId="0" fontId="14" fillId="0" borderId="0" xfId="0" applyFont="1" applyAlignment="1">
      <alignment horizontal="center" vertical="center"/>
    </xf>
    <xf numFmtId="0" fontId="14" fillId="0" borderId="0" xfId="0" applyFont="1" applyFill="1" applyAlignment="1">
      <alignment horizontal="center" vertical="center"/>
    </xf>
    <xf numFmtId="0" fontId="16" fillId="0" borderId="0" xfId="0" applyFont="1" applyFill="1" applyBorder="1" applyAlignment="1">
      <alignment horizontal="center" vertical="center"/>
    </xf>
    <xf numFmtId="0" fontId="14" fillId="0" borderId="0" xfId="0" applyFont="1" applyAlignment="1"/>
    <xf numFmtId="0" fontId="19" fillId="4" borderId="3" xfId="0" applyFont="1" applyFill="1" applyBorder="1" applyAlignment="1">
      <alignment horizontal="center" vertical="center"/>
    </xf>
    <xf numFmtId="0" fontId="19" fillId="4" borderId="4" xfId="0" applyFont="1" applyFill="1" applyBorder="1" applyAlignment="1">
      <alignment horizontal="center" vertical="center"/>
    </xf>
    <xf numFmtId="0" fontId="19" fillId="4" borderId="5" xfId="0" applyFont="1" applyFill="1" applyBorder="1" applyAlignment="1">
      <alignment horizontal="center" vertical="center"/>
    </xf>
    <xf numFmtId="0" fontId="19" fillId="0" borderId="0" xfId="0" applyFont="1" applyFill="1" applyBorder="1" applyAlignment="1">
      <alignment horizontal="center" vertical="center"/>
    </xf>
    <xf numFmtId="0" fontId="19" fillId="3" borderId="0" xfId="0" applyFont="1" applyFill="1" applyBorder="1" applyAlignment="1">
      <alignment horizontal="center" vertical="center"/>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0" xfId="0" applyFont="1" applyFill="1" applyBorder="1" applyAlignment="1">
      <alignment horizontal="center" vertical="center" wrapText="1"/>
    </xf>
    <xf numFmtId="0" fontId="14" fillId="3" borderId="0" xfId="0" applyFont="1" applyFill="1" applyBorder="1" applyAlignment="1">
      <alignment horizontal="center" vertical="center" wrapText="1"/>
    </xf>
    <xf numFmtId="0" fontId="14" fillId="0" borderId="9" xfId="0" applyFont="1" applyBorder="1" applyAlignment="1">
      <alignment horizontal="center" vertical="center" wrapText="1"/>
    </xf>
    <xf numFmtId="0" fontId="14" fillId="0" borderId="10"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12"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14"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0" xfId="0" applyFont="1" applyBorder="1" applyAlignment="1">
      <alignment horizontal="center" vertical="center" wrapText="1"/>
    </xf>
    <xf numFmtId="0" fontId="19" fillId="0" borderId="0" xfId="0" applyFont="1" applyFill="1" applyBorder="1" applyAlignment="1">
      <alignment horizontal="center" vertical="center" wrapText="1"/>
    </xf>
    <xf numFmtId="0" fontId="22" fillId="3" borderId="0" xfId="0" applyFont="1" applyFill="1" applyBorder="1" applyAlignment="1">
      <alignment horizontal="center" vertical="center"/>
    </xf>
    <xf numFmtId="0" fontId="14" fillId="3" borderId="0" xfId="0" applyFont="1" applyFill="1" applyBorder="1" applyAlignment="1">
      <alignment horizontal="center" vertical="center"/>
    </xf>
    <xf numFmtId="0" fontId="14" fillId="0" borderId="0" xfId="0" applyFont="1" applyFill="1"/>
    <xf numFmtId="0" fontId="14" fillId="0" borderId="0" xfId="18" applyFont="1"/>
    <xf numFmtId="0" fontId="18" fillId="2" borderId="10" xfId="18" applyFont="1" applyFill="1" applyBorder="1" applyAlignment="1">
      <alignment horizontal="center" vertical="center"/>
    </xf>
    <xf numFmtId="0" fontId="22" fillId="0" borderId="16" xfId="18" applyFont="1" applyBorder="1" applyAlignment="1">
      <alignment horizontal="center" vertical="center"/>
    </xf>
    <xf numFmtId="0" fontId="22" fillId="0" borderId="1" xfId="18" applyFont="1" applyBorder="1" applyAlignment="1">
      <alignment horizontal="center" vertical="center"/>
    </xf>
    <xf numFmtId="9" fontId="22" fillId="0" borderId="1" xfId="50" applyFont="1" applyBorder="1" applyAlignment="1">
      <alignment horizontal="center" vertical="center"/>
    </xf>
    <xf numFmtId="0" fontId="22" fillId="5" borderId="17" xfId="18" applyFont="1" applyFill="1" applyBorder="1" applyAlignment="1">
      <alignment horizontal="center" vertical="center" wrapText="1"/>
    </xf>
    <xf numFmtId="9" fontId="22" fillId="0" borderId="1" xfId="18" applyNumberFormat="1" applyFont="1" applyBorder="1" applyAlignment="1">
      <alignment horizontal="center" vertical="center"/>
    </xf>
    <xf numFmtId="10" fontId="22" fillId="0" borderId="1" xfId="18" applyNumberFormat="1" applyFont="1" applyBorder="1" applyAlignment="1">
      <alignment horizontal="center" vertical="center"/>
    </xf>
    <xf numFmtId="0" fontId="22" fillId="6" borderId="18" xfId="18" applyFont="1" applyFill="1" applyBorder="1" applyAlignment="1">
      <alignment horizontal="center" vertical="center" wrapText="1"/>
    </xf>
    <xf numFmtId="0" fontId="18" fillId="2" borderId="19" xfId="18" applyFont="1" applyFill="1" applyBorder="1" applyAlignment="1">
      <alignment horizontal="center" vertical="center"/>
    </xf>
    <xf numFmtId="0" fontId="22" fillId="7" borderId="20" xfId="18" applyFont="1" applyFill="1" applyBorder="1" applyAlignment="1">
      <alignment horizontal="center" vertical="center" wrapText="1"/>
    </xf>
    <xf numFmtId="0" fontId="25" fillId="3" borderId="21" xfId="18" applyFont="1" applyFill="1" applyBorder="1" applyAlignment="1">
      <alignment vertical="center"/>
    </xf>
    <xf numFmtId="0" fontId="25" fillId="3" borderId="22" xfId="18" applyFont="1" applyFill="1" applyBorder="1" applyAlignment="1">
      <alignment vertical="center"/>
    </xf>
    <xf numFmtId="0" fontId="25" fillId="3" borderId="23" xfId="18" applyFont="1" applyFill="1" applyBorder="1" applyAlignment="1">
      <alignment vertical="center"/>
    </xf>
    <xf numFmtId="0" fontId="24" fillId="8" borderId="24" xfId="18" applyFont="1" applyFill="1" applyBorder="1" applyAlignment="1">
      <alignment vertical="center"/>
    </xf>
    <xf numFmtId="0" fontId="18" fillId="0" borderId="19" xfId="18" applyFont="1" applyBorder="1" applyAlignment="1" applyProtection="1">
      <alignment horizontal="center" vertical="center" wrapText="1"/>
      <protection locked="0"/>
    </xf>
    <xf numFmtId="0" fontId="18" fillId="0" borderId="19" xfId="18" applyFont="1" applyBorder="1" applyAlignment="1" applyProtection="1">
      <alignment horizontal="center" vertical="center"/>
      <protection locked="0"/>
    </xf>
    <xf numFmtId="166" fontId="18" fillId="2" borderId="10" xfId="18" applyNumberFormat="1" applyFont="1" applyFill="1" applyBorder="1" applyAlignment="1">
      <alignment horizontal="center" vertical="center"/>
    </xf>
    <xf numFmtId="0" fontId="21" fillId="8" borderId="19" xfId="18" applyFont="1" applyFill="1" applyBorder="1" applyAlignment="1">
      <alignment vertical="center" wrapText="1"/>
    </xf>
    <xf numFmtId="0" fontId="21" fillId="8" borderId="10" xfId="18" applyFont="1" applyFill="1" applyBorder="1" applyAlignment="1">
      <alignment horizontal="center" vertical="center" wrapText="1"/>
    </xf>
    <xf numFmtId="0" fontId="21" fillId="8" borderId="25" xfId="18" applyFont="1" applyFill="1" applyBorder="1" applyAlignment="1">
      <alignment vertical="center" wrapText="1"/>
    </xf>
    <xf numFmtId="0" fontId="19" fillId="4" borderId="26" xfId="0" applyFont="1" applyFill="1" applyBorder="1" applyAlignment="1">
      <alignment horizontal="center" vertical="center"/>
    </xf>
    <xf numFmtId="0" fontId="19" fillId="4" borderId="1" xfId="0" applyFont="1" applyFill="1" applyBorder="1" applyAlignment="1">
      <alignment horizontal="center" vertical="center"/>
    </xf>
    <xf numFmtId="0" fontId="19" fillId="4" borderId="16" xfId="0" applyFont="1" applyFill="1" applyBorder="1" applyAlignment="1">
      <alignment horizontal="center" vertical="center"/>
    </xf>
    <xf numFmtId="0" fontId="14" fillId="0" borderId="27" xfId="0" applyFont="1" applyBorder="1" applyAlignment="1">
      <alignment horizontal="center" vertical="center" wrapText="1"/>
    </xf>
    <xf numFmtId="0" fontId="14" fillId="0" borderId="25" xfId="0" applyFont="1" applyBorder="1" applyAlignment="1">
      <alignment horizontal="center" vertical="center" wrapText="1"/>
    </xf>
    <xf numFmtId="0" fontId="14" fillId="0" borderId="28" xfId="0" applyFont="1" applyBorder="1" applyAlignment="1">
      <alignment horizontal="left" vertical="center" wrapText="1"/>
    </xf>
    <xf numFmtId="0" fontId="14" fillId="0" borderId="11" xfId="0" applyFont="1" applyBorder="1" applyAlignment="1">
      <alignment horizontal="left" vertical="center" wrapText="1"/>
    </xf>
    <xf numFmtId="0" fontId="14" fillId="0" borderId="14" xfId="0" applyFont="1" applyBorder="1" applyAlignment="1">
      <alignment horizontal="left" vertical="center" wrapText="1"/>
    </xf>
    <xf numFmtId="0" fontId="19" fillId="4" borderId="29" xfId="0" applyFont="1" applyFill="1" applyBorder="1" applyAlignment="1">
      <alignment horizontal="center" vertical="center" wrapText="1"/>
    </xf>
    <xf numFmtId="0" fontId="19" fillId="4" borderId="30" xfId="0" applyFont="1" applyFill="1" applyBorder="1" applyAlignment="1">
      <alignment horizontal="center" vertical="center" wrapText="1"/>
    </xf>
    <xf numFmtId="0" fontId="14" fillId="0" borderId="28"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8" fillId="0" borderId="0" xfId="9" applyAlignment="1">
      <alignment horizontal="center"/>
    </xf>
    <xf numFmtId="0" fontId="8" fillId="0" borderId="0" xfId="9" applyAlignment="1">
      <alignment horizontal="left"/>
    </xf>
    <xf numFmtId="0" fontId="8" fillId="0" borderId="0" xfId="9" applyFont="1" applyAlignment="1">
      <alignment horizontal="left"/>
    </xf>
    <xf numFmtId="0" fontId="6" fillId="0" borderId="32" xfId="9" applyFont="1" applyBorder="1" applyAlignment="1">
      <alignment horizontal="left" vertical="center" wrapText="1"/>
    </xf>
    <xf numFmtId="0" fontId="27" fillId="0" borderId="32" xfId="9" applyFont="1" applyBorder="1" applyAlignment="1">
      <alignment horizontal="left" vertical="center" wrapText="1"/>
    </xf>
    <xf numFmtId="0" fontId="6" fillId="2" borderId="33" xfId="0" applyFont="1" applyFill="1" applyBorder="1" applyAlignment="1">
      <alignment horizontal="center" vertical="center" wrapText="1"/>
    </xf>
    <xf numFmtId="0" fontId="21" fillId="8" borderId="19" xfId="18" applyFont="1" applyFill="1" applyBorder="1" applyAlignment="1">
      <alignment horizontal="center" vertical="center" wrapText="1"/>
    </xf>
    <xf numFmtId="0" fontId="21" fillId="8" borderId="25" xfId="18" applyFont="1" applyFill="1" applyBorder="1" applyAlignment="1">
      <alignment horizontal="center" vertical="center" wrapText="1"/>
    </xf>
    <xf numFmtId="0" fontId="0" fillId="0" borderId="0" xfId="9" applyFont="1" applyAlignment="1">
      <alignment horizontal="left"/>
    </xf>
    <xf numFmtId="0" fontId="18" fillId="9" borderId="19" xfId="18" applyFont="1" applyFill="1" applyBorder="1" applyAlignment="1">
      <alignment vertical="center" wrapText="1"/>
    </xf>
    <xf numFmtId="0" fontId="18" fillId="9" borderId="25" xfId="18" applyFont="1" applyFill="1" applyBorder="1" applyAlignment="1">
      <alignment vertical="center" wrapText="1"/>
    </xf>
    <xf numFmtId="0" fontId="14" fillId="9" borderId="19" xfId="18" applyFont="1" applyFill="1" applyBorder="1" applyAlignment="1">
      <alignment vertical="center"/>
    </xf>
    <xf numFmtId="0" fontId="17" fillId="9" borderId="19" xfId="18" applyFont="1" applyFill="1" applyBorder="1" applyAlignment="1">
      <alignment horizontal="center" vertical="center" wrapText="1"/>
    </xf>
    <xf numFmtId="0" fontId="18" fillId="9" borderId="34" xfId="18" applyFont="1" applyFill="1" applyBorder="1" applyAlignment="1">
      <alignment vertical="center" wrapText="1"/>
    </xf>
    <xf numFmtId="0" fontId="18" fillId="9" borderId="35" xfId="18" applyFont="1" applyFill="1" applyBorder="1" applyAlignment="1">
      <alignment vertical="center" wrapText="1"/>
    </xf>
    <xf numFmtId="0" fontId="18" fillId="9" borderId="36" xfId="18" applyFont="1" applyFill="1" applyBorder="1" applyAlignment="1">
      <alignment vertical="center" wrapText="1"/>
    </xf>
    <xf numFmtId="0" fontId="22" fillId="5" borderId="37" xfId="18" applyFont="1" applyFill="1" applyBorder="1" applyAlignment="1">
      <alignment horizontal="center" vertical="center" wrapText="1"/>
    </xf>
    <xf numFmtId="0" fontId="22" fillId="6" borderId="37" xfId="18" applyFont="1" applyFill="1" applyBorder="1" applyAlignment="1">
      <alignment horizontal="center" vertical="center" wrapText="1"/>
    </xf>
    <xf numFmtId="0" fontId="22" fillId="7" borderId="37" xfId="18" applyFont="1" applyFill="1" applyBorder="1" applyAlignment="1">
      <alignment horizontal="center" vertical="center" wrapText="1"/>
    </xf>
    <xf numFmtId="0" fontId="18" fillId="9" borderId="10" xfId="18" applyFont="1" applyFill="1" applyBorder="1" applyAlignment="1">
      <alignment horizontal="center" vertical="center"/>
    </xf>
    <xf numFmtId="0" fontId="18" fillId="9" borderId="34" xfId="18" applyFont="1" applyFill="1" applyBorder="1" applyAlignment="1">
      <alignment horizontal="center" vertical="center"/>
    </xf>
    <xf numFmtId="166" fontId="18" fillId="2" borderId="38" xfId="18" applyNumberFormat="1" applyFont="1" applyFill="1" applyBorder="1" applyAlignment="1">
      <alignment horizontal="center" vertical="center"/>
    </xf>
    <xf numFmtId="44" fontId="0" fillId="0" borderId="0" xfId="4" applyFont="1" applyFill="1"/>
    <xf numFmtId="0" fontId="48" fillId="0" borderId="24" xfId="40" applyFont="1" applyFill="1" applyBorder="1" applyAlignment="1"/>
    <xf numFmtId="0" fontId="49" fillId="0" borderId="10" xfId="40" applyFont="1" applyFill="1" applyBorder="1" applyAlignment="1">
      <alignment horizontal="left" vertical="center" wrapText="1"/>
    </xf>
    <xf numFmtId="0" fontId="49" fillId="0" borderId="10" xfId="40" applyFont="1" applyFill="1" applyBorder="1" applyAlignment="1">
      <alignment horizontal="center" vertical="center" wrapText="1"/>
    </xf>
    <xf numFmtId="44" fontId="49" fillId="0" borderId="34" xfId="4" applyFont="1" applyFill="1" applyBorder="1" applyAlignment="1">
      <alignment horizontal="left" vertical="center"/>
    </xf>
    <xf numFmtId="0" fontId="46" fillId="0" borderId="10" xfId="40" applyFill="1" applyBorder="1"/>
    <xf numFmtId="0" fontId="46" fillId="0" borderId="10" xfId="40" applyFill="1" applyBorder="1" applyAlignment="1">
      <alignment horizontal="left" vertical="top" wrapText="1"/>
    </xf>
    <xf numFmtId="0" fontId="46" fillId="0" borderId="10" xfId="40" applyFill="1" applyBorder="1" applyAlignment="1">
      <alignment horizontal="left" vertical="center" wrapText="1"/>
    </xf>
    <xf numFmtId="0" fontId="46" fillId="0" borderId="10" xfId="40" applyFill="1" applyBorder="1" applyAlignment="1">
      <alignment vertical="top" wrapText="1"/>
    </xf>
    <xf numFmtId="0" fontId="46" fillId="0" borderId="10" xfId="40" applyFont="1" applyFill="1" applyBorder="1" applyAlignment="1">
      <alignment horizontal="left" vertical="center" wrapText="1"/>
    </xf>
    <xf numFmtId="0" fontId="46" fillId="0" borderId="0" xfId="40" applyFill="1"/>
    <xf numFmtId="44" fontId="50" fillId="0" borderId="0" xfId="4" applyFont="1" applyFill="1"/>
    <xf numFmtId="10" fontId="30" fillId="2" borderId="10" xfId="0" applyNumberFormat="1" applyFont="1" applyFill="1" applyBorder="1" applyAlignment="1">
      <alignment horizontal="center" vertical="center"/>
    </xf>
    <xf numFmtId="0" fontId="49" fillId="0" borderId="0" xfId="40" applyFont="1" applyFill="1"/>
    <xf numFmtId="0" fontId="49" fillId="0" borderId="0" xfId="40" applyFont="1" applyFill="1" applyAlignment="1">
      <alignment wrapText="1"/>
    </xf>
    <xf numFmtId="0" fontId="49" fillId="0" borderId="10" xfId="40" applyFont="1" applyFill="1" applyBorder="1"/>
    <xf numFmtId="0" fontId="50" fillId="0" borderId="10" xfId="40" applyFont="1" applyFill="1" applyBorder="1" applyAlignment="1">
      <alignment horizontal="center"/>
    </xf>
    <xf numFmtId="0" fontId="49" fillId="0" borderId="10" xfId="40" applyFont="1" applyFill="1" applyBorder="1" applyAlignment="1">
      <alignment wrapText="1"/>
    </xf>
    <xf numFmtId="0" fontId="49" fillId="0" borderId="10" xfId="40" applyFont="1" applyFill="1" applyBorder="1" applyAlignment="1">
      <alignment horizontal="left" vertical="top" wrapText="1"/>
    </xf>
    <xf numFmtId="0" fontId="49" fillId="0" borderId="19" xfId="40" applyFont="1" applyFill="1" applyBorder="1" applyAlignment="1">
      <alignment horizontal="left" vertical="top" wrapText="1"/>
    </xf>
    <xf numFmtId="0" fontId="49" fillId="0" borderId="10" xfId="40" applyFont="1" applyFill="1" applyBorder="1" applyAlignment="1">
      <alignment vertical="center" wrapText="1"/>
    </xf>
    <xf numFmtId="9" fontId="49" fillId="0" borderId="10" xfId="40" applyNumberFormat="1" applyFont="1" applyFill="1" applyBorder="1" applyAlignment="1">
      <alignment horizontal="center" vertical="center" wrapText="1"/>
    </xf>
    <xf numFmtId="0" fontId="49" fillId="0" borderId="10" xfId="40" applyFont="1" applyFill="1" applyBorder="1" applyAlignment="1"/>
    <xf numFmtId="167" fontId="49" fillId="0" borderId="10" xfId="40" applyNumberFormat="1" applyFont="1" applyFill="1" applyBorder="1"/>
    <xf numFmtId="44" fontId="51" fillId="0" borderId="34" xfId="4" applyFont="1" applyFill="1" applyBorder="1" applyAlignment="1">
      <alignment horizontal="center" vertical="center"/>
    </xf>
    <xf numFmtId="0" fontId="52" fillId="0" borderId="10" xfId="40" applyFont="1" applyFill="1" applyBorder="1" applyAlignment="1">
      <alignment horizontal="left" vertical="center" wrapText="1"/>
    </xf>
    <xf numFmtId="9" fontId="52" fillId="0" borderId="10" xfId="40" applyNumberFormat="1" applyFont="1" applyFill="1" applyBorder="1" applyAlignment="1">
      <alignment horizontal="center" vertical="center" wrapText="1"/>
    </xf>
    <xf numFmtId="0" fontId="51" fillId="0" borderId="10" xfId="40" applyFont="1" applyFill="1" applyBorder="1" applyAlignment="1">
      <alignment vertical="top" wrapText="1"/>
    </xf>
    <xf numFmtId="44" fontId="0" fillId="0" borderId="34" xfId="4" applyFont="1" applyFill="1" applyBorder="1" applyAlignment="1">
      <alignment horizontal="center" vertical="center"/>
    </xf>
    <xf numFmtId="0" fontId="46" fillId="0" borderId="10" xfId="40" applyFont="1" applyFill="1" applyBorder="1" applyAlignment="1">
      <alignment vertical="top" wrapText="1"/>
    </xf>
    <xf numFmtId="0" fontId="51" fillId="0" borderId="19" xfId="40" applyFont="1" applyFill="1" applyBorder="1" applyAlignment="1">
      <alignment vertical="top" wrapText="1"/>
    </xf>
    <xf numFmtId="0" fontId="46" fillId="0" borderId="0" xfId="40" applyFill="1" applyAlignment="1">
      <alignment wrapText="1"/>
    </xf>
    <xf numFmtId="0" fontId="53" fillId="0" borderId="0" xfId="40" applyFont="1" applyFill="1" applyBorder="1" applyAlignment="1">
      <alignment vertical="top" wrapText="1"/>
    </xf>
    <xf numFmtId="44" fontId="0" fillId="0" borderId="10" xfId="4" applyFont="1" applyFill="1" applyBorder="1"/>
    <xf numFmtId="44" fontId="0" fillId="0" borderId="10" xfId="4" applyFont="1" applyFill="1" applyBorder="1" applyAlignment="1">
      <alignment horizontal="center" vertical="center" wrapText="1"/>
    </xf>
    <xf numFmtId="9" fontId="54" fillId="0" borderId="10" xfId="40" applyNumberFormat="1" applyFont="1" applyFill="1" applyBorder="1" applyAlignment="1">
      <alignment horizontal="center" vertical="center" wrapText="1"/>
    </xf>
    <xf numFmtId="0" fontId="54" fillId="0" borderId="10" xfId="40" applyFont="1" applyFill="1" applyBorder="1" applyAlignment="1">
      <alignment horizontal="left" vertical="top" wrapText="1"/>
    </xf>
    <xf numFmtId="44" fontId="0" fillId="0" borderId="10" xfId="4" applyFont="1" applyFill="1" applyBorder="1" applyAlignment="1">
      <alignment vertical="top"/>
    </xf>
    <xf numFmtId="0" fontId="46" fillId="0" borderId="10" xfId="40" applyFill="1" applyBorder="1" applyAlignment="1">
      <alignment horizontal="left" vertical="center"/>
    </xf>
    <xf numFmtId="0" fontId="46" fillId="0" borderId="10" xfId="40" applyFill="1" applyBorder="1" applyAlignment="1">
      <alignment horizontal="center" vertical="center"/>
    </xf>
    <xf numFmtId="0" fontId="52" fillId="0" borderId="10" xfId="40" applyFont="1" applyFill="1" applyBorder="1" applyAlignment="1">
      <alignment horizontal="left" vertical="top" wrapText="1"/>
    </xf>
    <xf numFmtId="0" fontId="46" fillId="0" borderId="0" xfId="40" applyFill="1" applyAlignment="1">
      <alignment horizontal="left" vertical="top" wrapText="1"/>
    </xf>
    <xf numFmtId="0" fontId="54" fillId="0" borderId="25" xfId="40" applyFont="1" applyFill="1" applyBorder="1" applyAlignment="1">
      <alignment horizontal="left" vertical="top" wrapText="1"/>
    </xf>
    <xf numFmtId="0" fontId="54" fillId="0" borderId="19" xfId="40" applyFont="1" applyFill="1" applyBorder="1" applyAlignment="1">
      <alignment horizontal="left" vertical="top" wrapText="1"/>
    </xf>
    <xf numFmtId="44" fontId="0" fillId="0" borderId="10" xfId="4" applyFont="1" applyFill="1" applyBorder="1" applyAlignment="1">
      <alignment horizontal="right" wrapText="1"/>
    </xf>
    <xf numFmtId="0" fontId="46" fillId="0" borderId="10" xfId="40" applyFont="1" applyFill="1" applyBorder="1" applyAlignment="1">
      <alignment horizontal="center" vertical="center"/>
    </xf>
    <xf numFmtId="0" fontId="46" fillId="0" borderId="19" xfId="40" applyFont="1" applyFill="1" applyBorder="1" applyAlignment="1">
      <alignment horizontal="left" vertical="top" wrapText="1"/>
    </xf>
    <xf numFmtId="0" fontId="46" fillId="0" borderId="0" xfId="40"/>
    <xf numFmtId="44" fontId="0" fillId="0" borderId="0" xfId="4" applyFont="1"/>
    <xf numFmtId="0" fontId="46" fillId="0" borderId="0" xfId="40" applyAlignment="1">
      <alignment wrapText="1"/>
    </xf>
    <xf numFmtId="0" fontId="46" fillId="0" borderId="10" xfId="40" applyBorder="1"/>
    <xf numFmtId="44" fontId="0" fillId="0" borderId="10" xfId="4" applyFont="1" applyBorder="1"/>
    <xf numFmtId="0" fontId="46" fillId="0" borderId="10" xfId="40" applyFont="1" applyFill="1" applyBorder="1" applyAlignment="1">
      <alignment horizontal="left" vertical="top" wrapText="1"/>
    </xf>
    <xf numFmtId="44" fontId="48" fillId="0" borderId="10" xfId="4" applyFont="1" applyBorder="1"/>
    <xf numFmtId="0" fontId="46" fillId="0" borderId="25" xfId="40" applyFont="1" applyFill="1" applyBorder="1" applyAlignment="1">
      <alignment horizontal="left" vertical="top" wrapText="1"/>
    </xf>
    <xf numFmtId="0" fontId="46" fillId="0" borderId="0" xfId="40" applyAlignment="1">
      <alignment horizontal="left" vertical="top"/>
    </xf>
    <xf numFmtId="0" fontId="46" fillId="0" borderId="10" xfId="40" applyBorder="1" applyAlignment="1">
      <alignment horizontal="left" vertical="top"/>
    </xf>
    <xf numFmtId="44" fontId="0" fillId="0" borderId="10" xfId="4" applyFont="1" applyBorder="1" applyAlignment="1">
      <alignment horizontal="left" vertical="top"/>
    </xf>
    <xf numFmtId="0" fontId="46" fillId="0" borderId="10" xfId="40" applyFill="1" applyBorder="1" applyAlignment="1">
      <alignment horizontal="left" vertical="top"/>
    </xf>
    <xf numFmtId="9" fontId="46" fillId="0" borderId="10" xfId="40" applyNumberFormat="1" applyFont="1" applyFill="1" applyBorder="1" applyAlignment="1">
      <alignment horizontal="left" vertical="top" wrapText="1"/>
    </xf>
    <xf numFmtId="0" fontId="51" fillId="0" borderId="10" xfId="40" applyFont="1" applyFill="1" applyBorder="1" applyAlignment="1">
      <alignment horizontal="left" vertical="top"/>
    </xf>
    <xf numFmtId="9" fontId="46" fillId="0" borderId="10" xfId="40" applyNumberFormat="1" applyFont="1" applyFill="1" applyBorder="1" applyAlignment="1">
      <alignment horizontal="left" vertical="top"/>
    </xf>
    <xf numFmtId="0" fontId="51" fillId="0" borderId="10" xfId="40" applyFont="1" applyBorder="1" applyAlignment="1">
      <alignment horizontal="left" vertical="top"/>
    </xf>
    <xf numFmtId="0" fontId="46" fillId="0" borderId="10" xfId="40" applyFont="1" applyBorder="1" applyAlignment="1">
      <alignment horizontal="left" vertical="top"/>
    </xf>
    <xf numFmtId="2" fontId="49" fillId="0" borderId="10" xfId="40" applyNumberFormat="1" applyFont="1" applyFill="1" applyBorder="1" applyAlignment="1">
      <alignment vertical="top" wrapText="1"/>
    </xf>
    <xf numFmtId="0" fontId="46" fillId="0" borderId="10" xfId="40" applyFill="1" applyBorder="1" applyAlignment="1">
      <alignment vertical="center" wrapText="1"/>
    </xf>
    <xf numFmtId="0" fontId="46" fillId="0" borderId="0" xfId="40" applyAlignment="1">
      <alignment horizontal="left" wrapText="1"/>
    </xf>
    <xf numFmtId="3" fontId="32" fillId="0" borderId="10" xfId="40" applyNumberFormat="1" applyFont="1" applyFill="1" applyBorder="1" applyAlignment="1">
      <alignment horizontal="center" vertical="top" wrapText="1"/>
    </xf>
    <xf numFmtId="0" fontId="33" fillId="0" borderId="10" xfId="40" applyFont="1" applyFill="1" applyBorder="1" applyAlignment="1">
      <alignment horizontal="center" vertical="top" wrapText="1"/>
    </xf>
    <xf numFmtId="0" fontId="33" fillId="0" borderId="10" xfId="40" applyFont="1" applyFill="1" applyBorder="1" applyAlignment="1">
      <alignment horizontal="left" vertical="top" wrapText="1"/>
    </xf>
    <xf numFmtId="9" fontId="33" fillId="0" borderId="25" xfId="40" applyNumberFormat="1" applyFont="1" applyFill="1" applyBorder="1" applyAlignment="1">
      <alignment horizontal="center" vertical="center" wrapText="1"/>
    </xf>
    <xf numFmtId="0" fontId="33" fillId="0" borderId="25" xfId="40" applyFont="1" applyFill="1" applyBorder="1" applyAlignment="1">
      <alignment horizontal="left" vertical="top" wrapText="1"/>
    </xf>
    <xf numFmtId="0" fontId="33" fillId="0" borderId="25" xfId="40" applyFont="1" applyFill="1" applyBorder="1" applyAlignment="1">
      <alignment horizontal="center" vertical="top" wrapText="1"/>
    </xf>
    <xf numFmtId="0" fontId="33" fillId="0" borderId="38" xfId="40" applyFont="1" applyFill="1" applyBorder="1" applyAlignment="1">
      <alignment vertical="center" wrapText="1"/>
    </xf>
    <xf numFmtId="0" fontId="46" fillId="0" borderId="10" xfId="40" applyFont="1" applyFill="1" applyBorder="1"/>
    <xf numFmtId="0" fontId="46" fillId="0" borderId="34" xfId="40" applyFont="1" applyFill="1" applyBorder="1" applyAlignment="1">
      <alignment horizontal="center" vertical="center" wrapText="1"/>
    </xf>
    <xf numFmtId="0" fontId="46" fillId="0" borderId="10" xfId="40" applyFont="1" applyFill="1" applyBorder="1" applyAlignment="1">
      <alignment vertical="center" wrapText="1"/>
    </xf>
    <xf numFmtId="0" fontId="46" fillId="0" borderId="38" xfId="40" applyFont="1" applyFill="1" applyBorder="1" applyAlignment="1">
      <alignment horizontal="left" vertical="top" wrapText="1"/>
    </xf>
    <xf numFmtId="0" fontId="46" fillId="0" borderId="21" xfId="40" applyFont="1" applyFill="1" applyBorder="1" applyAlignment="1">
      <alignment horizontal="left" vertical="top" wrapText="1"/>
    </xf>
    <xf numFmtId="0" fontId="46" fillId="0" borderId="25" xfId="40" applyFont="1" applyFill="1" applyBorder="1" applyAlignment="1">
      <alignment horizontal="center" vertical="center"/>
    </xf>
    <xf numFmtId="0" fontId="46" fillId="0" borderId="10" xfId="40" applyFont="1" applyFill="1" applyBorder="1" applyAlignment="1">
      <alignment horizontal="center" vertical="center" wrapText="1"/>
    </xf>
    <xf numFmtId="0" fontId="46" fillId="0" borderId="10" xfId="40" applyFont="1" applyFill="1" applyBorder="1" applyAlignment="1">
      <alignment wrapText="1"/>
    </xf>
    <xf numFmtId="9" fontId="46" fillId="0" borderId="10" xfId="40" applyNumberFormat="1" applyFont="1" applyFill="1" applyBorder="1" applyAlignment="1">
      <alignment horizontal="center" vertical="center" wrapText="1"/>
    </xf>
    <xf numFmtId="44" fontId="47" fillId="0" borderId="10" xfId="4" applyFont="1" applyFill="1" applyBorder="1"/>
    <xf numFmtId="168" fontId="46" fillId="0" borderId="10" xfId="40" applyNumberFormat="1" applyFont="1" applyFill="1" applyBorder="1" applyAlignment="1">
      <alignment vertical="center" wrapText="1"/>
    </xf>
    <xf numFmtId="9" fontId="34" fillId="0" borderId="10" xfId="11" applyNumberFormat="1" applyFont="1" applyFill="1" applyBorder="1" applyAlignment="1">
      <alignment horizontal="center" vertical="center" wrapText="1"/>
    </xf>
    <xf numFmtId="0" fontId="34" fillId="0" borderId="10" xfId="11" applyNumberFormat="1" applyFont="1" applyFill="1" applyBorder="1" applyAlignment="1">
      <alignment horizontal="left" vertical="center" wrapText="1"/>
    </xf>
    <xf numFmtId="0" fontId="34" fillId="0" borderId="10" xfId="11" applyNumberFormat="1" applyFont="1" applyFill="1" applyBorder="1" applyAlignment="1">
      <alignment vertical="top" wrapText="1"/>
    </xf>
    <xf numFmtId="0" fontId="46" fillId="0" borderId="10" xfId="40" applyBorder="1" applyAlignment="1">
      <alignment vertical="top" wrapText="1"/>
    </xf>
    <xf numFmtId="0" fontId="46" fillId="0" borderId="10" xfId="40" applyBorder="1" applyAlignment="1">
      <alignment wrapText="1"/>
    </xf>
    <xf numFmtId="9" fontId="46" fillId="0" borderId="10" xfId="49" applyFont="1" applyFill="1" applyBorder="1"/>
    <xf numFmtId="9" fontId="46" fillId="0" borderId="10" xfId="49" applyFont="1" applyFill="1" applyBorder="1" applyAlignment="1">
      <alignment horizontal="center"/>
    </xf>
    <xf numFmtId="0" fontId="46" fillId="0" borderId="10" xfId="40" applyFill="1" applyBorder="1" applyAlignment="1">
      <alignment horizontal="left"/>
    </xf>
    <xf numFmtId="49" fontId="39" fillId="0" borderId="10" xfId="44" applyNumberFormat="1" applyFont="1" applyBorder="1" applyAlignment="1" applyProtection="1">
      <alignment vertical="center" wrapText="1"/>
      <protection locked="0"/>
    </xf>
    <xf numFmtId="0" fontId="39" fillId="0" borderId="10" xfId="44" applyFont="1" applyBorder="1" applyAlignment="1" applyProtection="1">
      <alignment vertical="center" wrapText="1"/>
      <protection locked="0"/>
    </xf>
    <xf numFmtId="9" fontId="16" fillId="0" borderId="10" xfId="0" applyNumberFormat="1" applyFont="1" applyFill="1" applyBorder="1" applyAlignment="1" applyProtection="1">
      <alignment horizontal="center" vertical="center" wrapText="1"/>
      <protection locked="0"/>
    </xf>
    <xf numFmtId="0" fontId="39" fillId="0" borderId="10" xfId="44" applyFont="1" applyBorder="1" applyAlignment="1" applyProtection="1">
      <alignment horizontal="center" vertical="center" wrapText="1"/>
      <protection locked="0"/>
    </xf>
    <xf numFmtId="0" fontId="40" fillId="0" borderId="10" xfId="0" applyFont="1" applyBorder="1"/>
    <xf numFmtId="9" fontId="39" fillId="0" borderId="10" xfId="44" applyNumberFormat="1" applyFont="1" applyBorder="1" applyAlignment="1" applyProtection="1">
      <alignment vertical="center" wrapText="1"/>
      <protection locked="0"/>
    </xf>
    <xf numFmtId="0" fontId="51" fillId="0" borderId="19" xfId="40" applyFont="1" applyFill="1" applyBorder="1" applyAlignment="1">
      <alignment horizontal="left" vertical="center" wrapText="1"/>
    </xf>
    <xf numFmtId="0" fontId="47" fillId="0" borderId="10" xfId="40" applyFont="1" applyFill="1" applyBorder="1" applyAlignment="1">
      <alignment horizontal="center" vertical="center" wrapText="1"/>
    </xf>
    <xf numFmtId="2" fontId="47" fillId="0" borderId="10" xfId="40" applyNumberFormat="1" applyFont="1" applyFill="1" applyBorder="1" applyAlignment="1">
      <alignment vertical="top" wrapText="1"/>
    </xf>
    <xf numFmtId="0" fontId="52" fillId="0" borderId="10" xfId="40" applyFont="1" applyFill="1" applyBorder="1" applyAlignment="1">
      <alignment vertical="top" wrapText="1"/>
    </xf>
    <xf numFmtId="0" fontId="54" fillId="0" borderId="19" xfId="40" applyFont="1" applyFill="1" applyBorder="1" applyAlignment="1">
      <alignment horizontal="left" vertical="top" wrapText="1"/>
    </xf>
    <xf numFmtId="0" fontId="49" fillId="0" borderId="19" xfId="40" applyFont="1" applyFill="1" applyBorder="1" applyAlignment="1">
      <alignment horizontal="left" vertical="top" wrapText="1"/>
    </xf>
    <xf numFmtId="0" fontId="49" fillId="10" borderId="10" xfId="40" applyFont="1" applyFill="1" applyBorder="1" applyAlignment="1">
      <alignment horizontal="left" vertical="center" wrapText="1"/>
    </xf>
    <xf numFmtId="0" fontId="46" fillId="10" borderId="10" xfId="40" applyFill="1" applyBorder="1" applyAlignment="1">
      <alignment horizontal="left" vertical="top" wrapText="1"/>
    </xf>
    <xf numFmtId="0" fontId="46" fillId="10" borderId="10" xfId="40" applyFill="1" applyBorder="1" applyAlignment="1">
      <alignment vertical="top" wrapText="1"/>
    </xf>
    <xf numFmtId="0" fontId="55" fillId="10" borderId="10" xfId="40" applyFont="1" applyFill="1" applyBorder="1" applyAlignment="1">
      <alignment horizontal="left" vertical="top" wrapText="1"/>
    </xf>
    <xf numFmtId="0" fontId="49" fillId="10" borderId="10" xfId="40" applyFont="1" applyFill="1" applyBorder="1" applyAlignment="1">
      <alignment horizontal="left" vertical="top" wrapText="1"/>
    </xf>
    <xf numFmtId="0" fontId="51" fillId="10" borderId="10" xfId="40" applyFont="1" applyFill="1" applyBorder="1" applyAlignment="1">
      <alignment vertical="center" wrapText="1"/>
    </xf>
    <xf numFmtId="0" fontId="46" fillId="10" borderId="19" xfId="40" applyFont="1" applyFill="1" applyBorder="1" applyAlignment="1">
      <alignment horizontal="left" vertical="top" wrapText="1"/>
    </xf>
    <xf numFmtId="0" fontId="48" fillId="0" borderId="10" xfId="42" applyFont="1" applyFill="1" applyBorder="1" applyAlignment="1">
      <alignment horizontal="left" vertical="top" wrapText="1"/>
    </xf>
    <xf numFmtId="0" fontId="46" fillId="0" borderId="10" xfId="42" applyFont="1" applyFill="1" applyBorder="1" applyAlignment="1">
      <alignment horizontal="left" vertical="top" wrapText="1"/>
    </xf>
    <xf numFmtId="0" fontId="46" fillId="0" borderId="10" xfId="42" applyBorder="1"/>
    <xf numFmtId="44" fontId="46" fillId="0" borderId="10" xfId="5" applyFont="1" applyBorder="1"/>
    <xf numFmtId="168" fontId="46" fillId="0" borderId="10" xfId="42" applyNumberFormat="1" applyBorder="1"/>
    <xf numFmtId="0" fontId="46" fillId="0" borderId="0" xfId="42"/>
    <xf numFmtId="0" fontId="46" fillId="0" borderId="10" xfId="42" applyFont="1" applyFill="1" applyBorder="1" applyAlignment="1">
      <alignment horizontal="left" vertical="center" wrapText="1"/>
    </xf>
    <xf numFmtId="0" fontId="46" fillId="10" borderId="10" xfId="42" applyFont="1" applyFill="1" applyBorder="1" applyAlignment="1">
      <alignment horizontal="left" vertical="top" wrapText="1"/>
    </xf>
    <xf numFmtId="0" fontId="46" fillId="10" borderId="10" xfId="40" applyFill="1" applyBorder="1" applyAlignment="1">
      <alignment vertical="center" wrapText="1"/>
    </xf>
    <xf numFmtId="0" fontId="49" fillId="0" borderId="10" xfId="42" applyFont="1" applyFill="1" applyBorder="1" applyAlignment="1">
      <alignment vertical="top" wrapText="1"/>
    </xf>
    <xf numFmtId="0" fontId="46" fillId="10" borderId="10" xfId="42" applyFont="1" applyFill="1" applyBorder="1" applyAlignment="1">
      <alignment horizontal="center" vertical="center" wrapText="1"/>
    </xf>
    <xf numFmtId="0" fontId="46" fillId="10" borderId="25" xfId="42" applyFont="1" applyFill="1" applyBorder="1" applyAlignment="1">
      <alignment horizontal="center" vertical="center" wrapText="1"/>
    </xf>
    <xf numFmtId="0" fontId="34" fillId="0" borderId="10" xfId="12" applyNumberFormat="1" applyFont="1" applyFill="1" applyBorder="1" applyAlignment="1">
      <alignment horizontal="left" vertical="center" wrapText="1"/>
    </xf>
    <xf numFmtId="9" fontId="34" fillId="0" borderId="10" xfId="12" applyNumberFormat="1" applyFont="1" applyFill="1" applyBorder="1" applyAlignment="1">
      <alignment horizontal="center" vertical="center" wrapText="1"/>
    </xf>
    <xf numFmtId="0" fontId="46" fillId="0" borderId="10" xfId="42" applyFont="1" applyFill="1" applyBorder="1" applyAlignment="1">
      <alignment wrapText="1"/>
    </xf>
    <xf numFmtId="0" fontId="46" fillId="0" borderId="10" xfId="42" applyFont="1" applyFill="1" applyBorder="1" applyAlignment="1">
      <alignment vertical="center" wrapText="1"/>
    </xf>
    <xf numFmtId="168" fontId="46" fillId="0" borderId="10" xfId="42" applyNumberFormat="1" applyFont="1" applyFill="1" applyBorder="1" applyAlignment="1">
      <alignment vertical="center" wrapText="1"/>
    </xf>
    <xf numFmtId="0" fontId="46" fillId="0" borderId="10" xfId="42" applyFont="1" applyFill="1" applyBorder="1" applyAlignment="1">
      <alignment vertical="top" wrapText="1"/>
    </xf>
    <xf numFmtId="0" fontId="46" fillId="0" borderId="10" xfId="42" applyFont="1" applyFill="1" applyBorder="1" applyAlignment="1">
      <alignment horizontal="center" wrapText="1"/>
    </xf>
    <xf numFmtId="44" fontId="46" fillId="0" borderId="10" xfId="5" applyFont="1" applyFill="1" applyBorder="1"/>
    <xf numFmtId="0" fontId="49" fillId="0" borderId="10" xfId="42" applyFont="1" applyFill="1" applyBorder="1" applyAlignment="1">
      <alignment horizontal="left" vertical="top" wrapText="1"/>
    </xf>
    <xf numFmtId="9" fontId="46" fillId="0" borderId="10" xfId="42" applyNumberFormat="1" applyFont="1" applyFill="1" applyBorder="1" applyAlignment="1">
      <alignment horizontal="center" vertical="center" wrapText="1"/>
    </xf>
    <xf numFmtId="0" fontId="46" fillId="0" borderId="10" xfId="42" applyFont="1" applyFill="1" applyBorder="1" applyAlignment="1">
      <alignment horizontal="center" vertical="center" wrapText="1"/>
    </xf>
    <xf numFmtId="44" fontId="47" fillId="0" borderId="10" xfId="5" applyFont="1" applyFill="1" applyBorder="1"/>
    <xf numFmtId="0" fontId="46" fillId="0" borderId="10" xfId="42" applyFont="1" applyFill="1" applyBorder="1" applyAlignment="1">
      <alignment horizontal="center" vertical="center"/>
    </xf>
    <xf numFmtId="0" fontId="46" fillId="0" borderId="10" xfId="42" applyFill="1" applyBorder="1" applyAlignment="1">
      <alignment vertical="top" wrapText="1"/>
    </xf>
    <xf numFmtId="0" fontId="46" fillId="0" borderId="10" xfId="42" applyFont="1" applyFill="1" applyBorder="1"/>
    <xf numFmtId="0" fontId="46" fillId="0" borderId="10" xfId="42" applyFill="1" applyBorder="1" applyAlignment="1">
      <alignment wrapText="1"/>
    </xf>
    <xf numFmtId="0" fontId="49" fillId="0" borderId="25" xfId="42" applyFont="1" applyFill="1" applyBorder="1" applyAlignment="1">
      <alignment vertical="top" wrapText="1"/>
    </xf>
    <xf numFmtId="0" fontId="46" fillId="0" borderId="10" xfId="42" applyFill="1" applyBorder="1" applyAlignment="1">
      <alignment vertical="center" wrapText="1"/>
    </xf>
    <xf numFmtId="0" fontId="52" fillId="0" borderId="10" xfId="42" applyFont="1" applyFill="1" applyBorder="1" applyAlignment="1">
      <alignment horizontal="left" vertical="center" wrapText="1"/>
    </xf>
    <xf numFmtId="0" fontId="49" fillId="0" borderId="10" xfId="42" applyFont="1" applyFill="1" applyBorder="1" applyAlignment="1">
      <alignment horizontal="center" vertical="center" wrapText="1"/>
    </xf>
    <xf numFmtId="0" fontId="49" fillId="0" borderId="10" xfId="42" applyFont="1" applyFill="1" applyBorder="1" applyAlignment="1">
      <alignment horizontal="left" vertical="center" wrapText="1"/>
    </xf>
    <xf numFmtId="0" fontId="49" fillId="0" borderId="10" xfId="42" applyFont="1" applyFill="1" applyBorder="1" applyAlignment="1">
      <alignment vertical="center" wrapText="1"/>
    </xf>
    <xf numFmtId="0" fontId="49" fillId="0" borderId="19" xfId="42" applyFont="1" applyFill="1" applyBorder="1" applyAlignment="1">
      <alignment vertical="center" wrapText="1"/>
    </xf>
    <xf numFmtId="0" fontId="49" fillId="0" borderId="19" xfId="42" applyFont="1" applyFill="1" applyBorder="1" applyAlignment="1">
      <alignment horizontal="left" vertical="center" wrapText="1"/>
    </xf>
    <xf numFmtId="168" fontId="46" fillId="0" borderId="0" xfId="42" applyNumberFormat="1" applyBorder="1"/>
    <xf numFmtId="0" fontId="46" fillId="0" borderId="0" xfId="42" applyBorder="1"/>
    <xf numFmtId="0" fontId="54" fillId="0" borderId="10" xfId="42" applyFont="1" applyFill="1" applyBorder="1" applyAlignment="1">
      <alignment vertical="top" wrapText="1"/>
    </xf>
    <xf numFmtId="0" fontId="49" fillId="0" borderId="19" xfId="43" applyFont="1" applyFill="1" applyBorder="1" applyAlignment="1">
      <alignment vertical="top" wrapText="1"/>
    </xf>
    <xf numFmtId="0" fontId="52" fillId="0" borderId="19" xfId="40" applyFont="1" applyFill="1" applyBorder="1" applyAlignment="1">
      <alignment horizontal="left" vertical="top" wrapText="1"/>
    </xf>
    <xf numFmtId="0" fontId="54" fillId="0" borderId="19" xfId="40" applyFont="1" applyFill="1" applyBorder="1" applyAlignment="1">
      <alignment horizontal="left" vertical="top" wrapText="1"/>
    </xf>
    <xf numFmtId="0" fontId="46" fillId="0" borderId="25" xfId="40" applyFont="1" applyFill="1" applyBorder="1" applyAlignment="1">
      <alignment horizontal="left" vertical="top" wrapText="1"/>
    </xf>
    <xf numFmtId="0" fontId="46" fillId="0" borderId="25" xfId="40" applyFont="1" applyFill="1" applyBorder="1" applyAlignment="1">
      <alignment vertical="center" wrapText="1"/>
    </xf>
    <xf numFmtId="0" fontId="46" fillId="0" borderId="25" xfId="40" applyFont="1" applyFill="1" applyBorder="1" applyAlignment="1">
      <alignment horizontal="center" vertical="center" wrapText="1"/>
    </xf>
    <xf numFmtId="0" fontId="46" fillId="0" borderId="25" xfId="40" applyFont="1" applyFill="1" applyBorder="1"/>
    <xf numFmtId="44" fontId="0" fillId="0" borderId="25" xfId="4" applyFont="1" applyBorder="1"/>
    <xf numFmtId="0" fontId="46" fillId="0" borderId="25" xfId="40" applyBorder="1"/>
    <xf numFmtId="0" fontId="46" fillId="0" borderId="0" xfId="40" applyBorder="1"/>
    <xf numFmtId="0" fontId="52" fillId="0" borderId="19" xfId="40" applyFont="1" applyFill="1" applyBorder="1" applyAlignment="1">
      <alignment horizontal="left" vertical="center" wrapText="1"/>
    </xf>
    <xf numFmtId="0" fontId="51" fillId="11" borderId="34" xfId="0" applyFont="1" applyFill="1" applyBorder="1" applyAlignment="1">
      <alignment horizontal="center" vertical="top" wrapText="1"/>
    </xf>
    <xf numFmtId="0" fontId="48" fillId="0" borderId="24" xfId="40" applyFont="1" applyFill="1" applyBorder="1" applyAlignment="1">
      <alignment horizontal="center"/>
    </xf>
    <xf numFmtId="0" fontId="5" fillId="0" borderId="19" xfId="43" applyFont="1" applyBorder="1" applyAlignment="1">
      <alignment vertical="top" wrapText="1"/>
    </xf>
    <xf numFmtId="0" fontId="16" fillId="9" borderId="10" xfId="0" applyFont="1" applyFill="1" applyBorder="1" applyAlignment="1">
      <alignment horizontal="center" vertical="center" wrapText="1"/>
    </xf>
    <xf numFmtId="0" fontId="46" fillId="12" borderId="0" xfId="40" applyFill="1" applyAlignment="1">
      <alignment wrapText="1"/>
    </xf>
    <xf numFmtId="0" fontId="46" fillId="10" borderId="19" xfId="40" applyFill="1" applyBorder="1" applyAlignment="1">
      <alignment vertical="center" wrapText="1"/>
    </xf>
    <xf numFmtId="0" fontId="49" fillId="0" borderId="0" xfId="40" applyFont="1" applyFill="1" applyBorder="1" applyAlignment="1">
      <alignment horizontal="left" vertical="center" wrapText="1"/>
    </xf>
    <xf numFmtId="44" fontId="49" fillId="0" borderId="0" xfId="4" applyFont="1" applyFill="1" applyBorder="1" applyAlignment="1">
      <alignment horizontal="left" vertical="center"/>
    </xf>
    <xf numFmtId="0" fontId="4" fillId="0" borderId="25" xfId="40" applyFont="1" applyFill="1" applyBorder="1" applyAlignment="1">
      <alignment horizontal="left" vertical="top" wrapText="1"/>
    </xf>
    <xf numFmtId="0" fontId="33" fillId="0" borderId="10" xfId="40" applyFont="1" applyFill="1" applyBorder="1" applyAlignment="1">
      <alignment vertical="top" wrapText="1"/>
    </xf>
    <xf numFmtId="0" fontId="33" fillId="0" borderId="10" xfId="40" applyFont="1" applyFill="1" applyBorder="1" applyAlignment="1">
      <alignment vertical="center" wrapText="1"/>
    </xf>
    <xf numFmtId="3" fontId="32" fillId="0" borderId="10" xfId="40" applyNumberFormat="1" applyFont="1" applyFill="1" applyBorder="1" applyAlignment="1">
      <alignment vertical="top" wrapText="1"/>
    </xf>
    <xf numFmtId="0" fontId="53" fillId="10" borderId="0" xfId="40" applyFont="1" applyFill="1" applyBorder="1" applyAlignment="1">
      <alignment horizontal="left" vertical="top" wrapText="1"/>
    </xf>
    <xf numFmtId="0" fontId="46" fillId="0" borderId="19" xfId="42" applyFont="1" applyFill="1" applyBorder="1" applyAlignment="1">
      <alignment horizontal="center" vertical="center"/>
    </xf>
    <xf numFmtId="0" fontId="49" fillId="0" borderId="19" xfId="42" applyFont="1" applyFill="1" applyBorder="1" applyAlignment="1">
      <alignment vertical="top" wrapText="1"/>
    </xf>
    <xf numFmtId="0" fontId="51" fillId="11" borderId="10" xfId="0" applyFont="1" applyFill="1" applyBorder="1" applyAlignment="1">
      <alignment horizontal="center" vertical="top" wrapText="1"/>
    </xf>
    <xf numFmtId="0" fontId="56" fillId="0" borderId="24" xfId="40" applyFont="1" applyFill="1" applyBorder="1" applyAlignment="1">
      <alignment horizontal="center" vertical="center"/>
    </xf>
    <xf numFmtId="0" fontId="51" fillId="11" borderId="34" xfId="0" applyFont="1" applyFill="1" applyBorder="1" applyAlignment="1">
      <alignment horizontal="center" vertical="top" wrapText="1"/>
    </xf>
    <xf numFmtId="44" fontId="49" fillId="0" borderId="10" xfId="4" applyFont="1" applyFill="1" applyBorder="1" applyAlignment="1">
      <alignment horizontal="left" vertical="center"/>
    </xf>
    <xf numFmtId="0" fontId="48" fillId="0" borderId="0" xfId="40" applyFont="1" applyAlignment="1">
      <alignment horizontal="center" wrapText="1"/>
    </xf>
    <xf numFmtId="168" fontId="48" fillId="0" borderId="24" xfId="40" applyNumberFormat="1" applyFont="1" applyFill="1" applyBorder="1" applyAlignment="1"/>
    <xf numFmtId="44" fontId="48" fillId="0" borderId="24" xfId="40" applyNumberFormat="1" applyFont="1" applyFill="1" applyBorder="1" applyAlignment="1">
      <alignment horizontal="center"/>
    </xf>
    <xf numFmtId="0" fontId="33" fillId="0" borderId="19" xfId="40" applyFont="1" applyFill="1" applyBorder="1" applyAlignment="1">
      <alignment vertical="top" wrapText="1"/>
    </xf>
    <xf numFmtId="0" fontId="33" fillId="0" borderId="19" xfId="40" applyFont="1" applyFill="1" applyBorder="1" applyAlignment="1">
      <alignment vertical="center" wrapText="1"/>
    </xf>
    <xf numFmtId="3" fontId="33" fillId="0" borderId="19" xfId="40" applyNumberFormat="1" applyFont="1" applyFill="1" applyBorder="1" applyAlignment="1">
      <alignment vertical="center" wrapText="1"/>
    </xf>
    <xf numFmtId="0" fontId="46" fillId="0" borderId="19" xfId="40" applyFont="1" applyFill="1" applyBorder="1" applyAlignment="1"/>
    <xf numFmtId="44" fontId="0" fillId="0" borderId="19" xfId="4" applyFont="1" applyFill="1" applyBorder="1" applyAlignment="1"/>
    <xf numFmtId="0" fontId="4" fillId="0" borderId="10" xfId="40" applyFont="1" applyFill="1" applyBorder="1" applyAlignment="1">
      <alignment horizontal="left" vertical="top" wrapText="1"/>
    </xf>
    <xf numFmtId="0" fontId="33" fillId="0" borderId="10" xfId="40" applyFont="1" applyFill="1" applyBorder="1" applyAlignment="1">
      <alignment horizontal="center" vertical="center" wrapText="1"/>
    </xf>
    <xf numFmtId="0" fontId="57" fillId="0" borderId="0" xfId="40" applyFont="1" applyFill="1" applyAlignment="1">
      <alignment wrapText="1"/>
    </xf>
    <xf numFmtId="0" fontId="46" fillId="13" borderId="0" xfId="40" applyFill="1"/>
    <xf numFmtId="0" fontId="46" fillId="0" borderId="0" xfId="40" applyBorder="1" applyAlignment="1">
      <alignment horizontal="center"/>
    </xf>
    <xf numFmtId="0" fontId="7" fillId="0" borderId="0" xfId="0" applyFont="1" applyAlignment="1">
      <alignment horizontal="justify"/>
    </xf>
    <xf numFmtId="0" fontId="7" fillId="0" borderId="0" xfId="0" applyFont="1"/>
    <xf numFmtId="0" fontId="46" fillId="0" borderId="19" xfId="40" applyFill="1" applyBorder="1" applyAlignment="1">
      <alignment horizontal="left" vertical="center" wrapText="1"/>
    </xf>
    <xf numFmtId="0" fontId="46" fillId="0" borderId="0" xfId="40" applyFill="1" applyBorder="1"/>
    <xf numFmtId="0" fontId="46" fillId="0" borderId="0" xfId="40" applyFill="1" applyAlignment="1">
      <alignment vertical="top" wrapText="1"/>
    </xf>
    <xf numFmtId="0" fontId="52" fillId="0" borderId="19" xfId="40" applyFont="1" applyFill="1" applyBorder="1" applyAlignment="1">
      <alignment horizontal="left" vertical="top" wrapText="1"/>
    </xf>
    <xf numFmtId="9" fontId="46" fillId="0" borderId="10" xfId="42" applyNumberFormat="1" applyBorder="1"/>
    <xf numFmtId="0" fontId="52" fillId="19" borderId="10" xfId="40" applyFont="1" applyFill="1" applyBorder="1" applyAlignment="1">
      <alignment horizontal="left" vertical="top" wrapText="1"/>
    </xf>
    <xf numFmtId="0" fontId="46" fillId="19" borderId="10" xfId="40" applyFill="1" applyBorder="1" applyAlignment="1">
      <alignment horizontal="left" vertical="top" wrapText="1"/>
    </xf>
    <xf numFmtId="0" fontId="3" fillId="0" borderId="10" xfId="40" applyFont="1" applyBorder="1" applyAlignment="1">
      <alignment wrapText="1"/>
    </xf>
    <xf numFmtId="0" fontId="3" fillId="0" borderId="10" xfId="40" applyFont="1" applyBorder="1" applyAlignment="1">
      <alignment vertical="center" wrapText="1"/>
    </xf>
    <xf numFmtId="0" fontId="3" fillId="19" borderId="10" xfId="40" applyFont="1" applyFill="1" applyBorder="1"/>
    <xf numFmtId="0" fontId="46" fillId="19" borderId="10" xfId="40" applyFill="1" applyBorder="1"/>
    <xf numFmtId="9" fontId="46" fillId="19" borderId="10" xfId="40" applyNumberFormat="1" applyFill="1" applyBorder="1"/>
    <xf numFmtId="44" fontId="0" fillId="19" borderId="10" xfId="4" applyFont="1" applyFill="1" applyBorder="1"/>
    <xf numFmtId="0" fontId="46" fillId="19" borderId="10" xfId="40" applyFill="1" applyBorder="1" applyAlignment="1">
      <alignment wrapText="1"/>
    </xf>
    <xf numFmtId="0" fontId="3" fillId="0" borderId="10" xfId="42" applyFont="1" applyBorder="1" applyAlignment="1">
      <alignment horizontal="center" vertical="center"/>
    </xf>
    <xf numFmtId="0" fontId="46" fillId="0" borderId="10" xfId="40" applyBorder="1" applyAlignment="1">
      <alignment horizontal="center" vertical="center"/>
    </xf>
    <xf numFmtId="0" fontId="3" fillId="0" borderId="10" xfId="40" applyFont="1" applyBorder="1" applyAlignment="1">
      <alignment horizontal="center" vertical="center" wrapText="1"/>
    </xf>
    <xf numFmtId="0" fontId="3" fillId="0" borderId="10" xfId="40" applyFont="1" applyBorder="1" applyAlignment="1">
      <alignment horizontal="center" vertical="center"/>
    </xf>
    <xf numFmtId="9" fontId="46" fillId="0" borderId="10" xfId="40" applyNumberFormat="1" applyBorder="1" applyAlignment="1">
      <alignment horizontal="center" vertical="center"/>
    </xf>
    <xf numFmtId="0" fontId="46" fillId="0" borderId="10" xfId="40" applyBorder="1" applyAlignment="1">
      <alignment horizontal="left" vertical="center" wrapText="1"/>
    </xf>
    <xf numFmtId="0" fontId="46" fillId="0" borderId="10" xfId="42" applyBorder="1" applyAlignment="1">
      <alignment horizontal="center" vertical="center"/>
    </xf>
    <xf numFmtId="0" fontId="2" fillId="19" borderId="10" xfId="40" applyFont="1" applyFill="1" applyBorder="1" applyAlignment="1">
      <alignment horizontal="left" vertical="center" wrapText="1"/>
    </xf>
    <xf numFmtId="0" fontId="30" fillId="2" borderId="10" xfId="0" applyFont="1" applyFill="1" applyBorder="1" applyAlignment="1">
      <alignment horizontal="center" vertical="center" wrapText="1"/>
    </xf>
    <xf numFmtId="0" fontId="53" fillId="0" borderId="23" xfId="40" applyFont="1" applyFill="1" applyBorder="1" applyAlignment="1">
      <alignment horizontal="center" vertical="top" wrapText="1"/>
    </xf>
    <xf numFmtId="0" fontId="53" fillId="0" borderId="39" xfId="40" applyFont="1" applyFill="1" applyBorder="1" applyAlignment="1">
      <alignment horizontal="center" vertical="top" wrapText="1"/>
    </xf>
    <xf numFmtId="10" fontId="30" fillId="2" borderId="19" xfId="0" applyNumberFormat="1" applyFont="1" applyFill="1" applyBorder="1" applyAlignment="1">
      <alignment horizontal="center" vertical="center" wrapText="1"/>
    </xf>
    <xf numFmtId="10" fontId="30" fillId="2" borderId="25" xfId="0" applyNumberFormat="1" applyFont="1" applyFill="1" applyBorder="1" applyAlignment="1">
      <alignment horizontal="center" vertical="center" wrapText="1"/>
    </xf>
    <xf numFmtId="10" fontId="30" fillId="2" borderId="19" xfId="0" applyNumberFormat="1" applyFont="1" applyFill="1" applyBorder="1" applyAlignment="1">
      <alignment horizontal="left" vertical="center" wrapText="1"/>
    </xf>
    <xf numFmtId="10" fontId="30" fillId="2" borderId="25" xfId="0" applyNumberFormat="1" applyFont="1" applyFill="1" applyBorder="1" applyAlignment="1">
      <alignment horizontal="left" vertical="center" wrapText="1"/>
    </xf>
    <xf numFmtId="10" fontId="30" fillId="2" borderId="10" xfId="0" applyNumberFormat="1" applyFont="1" applyFill="1" applyBorder="1" applyAlignment="1">
      <alignment horizontal="center" vertical="center"/>
    </xf>
    <xf numFmtId="0" fontId="51" fillId="11" borderId="19" xfId="0" applyFont="1" applyFill="1" applyBorder="1" applyAlignment="1">
      <alignment horizontal="center" vertical="center" wrapText="1"/>
    </xf>
    <xf numFmtId="0" fontId="51" fillId="11" borderId="38" xfId="0" applyFont="1" applyFill="1" applyBorder="1" applyAlignment="1">
      <alignment horizontal="center" vertical="center" wrapText="1"/>
    </xf>
    <xf numFmtId="0" fontId="51" fillId="11" borderId="25" xfId="0" applyFont="1" applyFill="1" applyBorder="1" applyAlignment="1">
      <alignment horizontal="center" vertical="center" wrapText="1"/>
    </xf>
    <xf numFmtId="0" fontId="51" fillId="11" borderId="10" xfId="40" applyFont="1" applyFill="1" applyBorder="1" applyAlignment="1">
      <alignment horizontal="center" vertical="top"/>
    </xf>
    <xf numFmtId="0" fontId="51" fillId="0" borderId="19" xfId="40" applyFont="1" applyFill="1" applyBorder="1" applyAlignment="1">
      <alignment horizontal="left" vertical="center" wrapText="1"/>
    </xf>
    <xf numFmtId="0" fontId="51" fillId="0" borderId="38" xfId="40" applyFont="1" applyFill="1" applyBorder="1" applyAlignment="1">
      <alignment horizontal="left" vertical="center" wrapText="1"/>
    </xf>
    <xf numFmtId="0" fontId="51" fillId="0" borderId="38" xfId="40" applyFont="1" applyFill="1" applyBorder="1" applyAlignment="1">
      <alignment horizontal="center" vertical="center" wrapText="1"/>
    </xf>
    <xf numFmtId="0" fontId="51" fillId="0" borderId="25" xfId="40" applyFont="1" applyFill="1" applyBorder="1" applyAlignment="1">
      <alignment horizontal="center" vertical="center" wrapText="1"/>
    </xf>
    <xf numFmtId="0" fontId="51" fillId="11" borderId="19" xfId="0" applyFont="1" applyFill="1" applyBorder="1" applyAlignment="1">
      <alignment horizontal="center" vertical="top"/>
    </xf>
    <xf numFmtId="0" fontId="0" fillId="0" borderId="25" xfId="0" applyBorder="1"/>
    <xf numFmtId="0" fontId="51" fillId="14" borderId="19" xfId="0" applyFont="1" applyFill="1" applyBorder="1" applyAlignment="1">
      <alignment horizontal="center" vertical="center" wrapText="1"/>
    </xf>
    <xf numFmtId="0" fontId="51" fillId="14" borderId="25" xfId="0" applyFont="1" applyFill="1" applyBorder="1" applyAlignment="1">
      <alignment horizontal="center" vertical="center" wrapText="1"/>
    </xf>
    <xf numFmtId="0" fontId="51" fillId="14" borderId="19" xfId="0" applyFont="1" applyFill="1" applyBorder="1" applyAlignment="1">
      <alignment horizontal="center" vertical="center"/>
    </xf>
    <xf numFmtId="0" fontId="0" fillId="0" borderId="38" xfId="0" applyBorder="1"/>
    <xf numFmtId="0" fontId="51" fillId="11" borderId="25" xfId="0" applyFont="1" applyFill="1" applyBorder="1" applyAlignment="1">
      <alignment horizontal="center" vertical="top"/>
    </xf>
    <xf numFmtId="0" fontId="51" fillId="14" borderId="21" xfId="0" applyFont="1" applyFill="1" applyBorder="1" applyAlignment="1">
      <alignment horizontal="center" vertical="center" wrapText="1"/>
    </xf>
    <xf numFmtId="0" fontId="51" fillId="14" borderId="23" xfId="0" applyFont="1" applyFill="1" applyBorder="1" applyAlignment="1">
      <alignment horizontal="center" vertical="center" wrapText="1"/>
    </xf>
    <xf numFmtId="0" fontId="56" fillId="0" borderId="34" xfId="40" applyFont="1" applyFill="1" applyBorder="1" applyAlignment="1">
      <alignment horizontal="center" vertical="center"/>
    </xf>
    <xf numFmtId="0" fontId="56" fillId="0" borderId="36" xfId="40" applyFont="1" applyFill="1" applyBorder="1" applyAlignment="1">
      <alignment horizontal="center" vertical="center"/>
    </xf>
    <xf numFmtId="0" fontId="51" fillId="14" borderId="23" xfId="40" applyFont="1" applyFill="1" applyBorder="1" applyAlignment="1">
      <alignment horizontal="center" vertical="center"/>
    </xf>
    <xf numFmtId="0" fontId="51" fillId="14" borderId="39" xfId="40" applyFont="1" applyFill="1" applyBorder="1" applyAlignment="1">
      <alignment horizontal="center" vertical="center"/>
    </xf>
    <xf numFmtId="0" fontId="51" fillId="14" borderId="40" xfId="40" applyFont="1" applyFill="1" applyBorder="1" applyAlignment="1">
      <alignment horizontal="center" vertical="center"/>
    </xf>
    <xf numFmtId="0" fontId="51" fillId="14" borderId="23" xfId="40" applyFont="1" applyFill="1" applyBorder="1" applyAlignment="1">
      <alignment horizontal="center" vertical="center" wrapText="1"/>
    </xf>
    <xf numFmtId="0" fontId="51" fillId="14" borderId="39" xfId="40" applyFont="1" applyFill="1" applyBorder="1" applyAlignment="1">
      <alignment horizontal="center" vertical="center" wrapText="1"/>
    </xf>
    <xf numFmtId="0" fontId="51" fillId="14" borderId="40" xfId="40" applyFont="1" applyFill="1" applyBorder="1" applyAlignment="1">
      <alignment horizontal="center" vertical="center" wrapText="1"/>
    </xf>
    <xf numFmtId="0" fontId="56" fillId="0" borderId="10" xfId="40" applyFont="1" applyFill="1" applyBorder="1" applyAlignment="1">
      <alignment horizontal="left" vertical="center"/>
    </xf>
    <xf numFmtId="0" fontId="58" fillId="0" borderId="10" xfId="40" applyFont="1" applyFill="1" applyBorder="1" applyAlignment="1">
      <alignment horizontal="left" wrapText="1"/>
    </xf>
    <xf numFmtId="0" fontId="51" fillId="14" borderId="19" xfId="40" applyFont="1" applyFill="1" applyBorder="1" applyAlignment="1">
      <alignment horizontal="center" vertical="center"/>
    </xf>
    <xf numFmtId="0" fontId="51" fillId="14" borderId="38" xfId="40" applyFont="1" applyFill="1" applyBorder="1" applyAlignment="1">
      <alignment horizontal="center" vertical="center"/>
    </xf>
    <xf numFmtId="0" fontId="51" fillId="14" borderId="25" xfId="40" applyFont="1" applyFill="1" applyBorder="1" applyAlignment="1">
      <alignment horizontal="center" vertical="center"/>
    </xf>
    <xf numFmtId="0" fontId="51" fillId="11" borderId="19" xfId="40" applyFont="1" applyFill="1" applyBorder="1" applyAlignment="1">
      <alignment horizontal="center" vertical="top"/>
    </xf>
    <xf numFmtId="0" fontId="51" fillId="11" borderId="25" xfId="40" applyFont="1" applyFill="1" applyBorder="1" applyAlignment="1">
      <alignment horizontal="center" vertical="top"/>
    </xf>
    <xf numFmtId="0" fontId="51" fillId="14" borderId="19" xfId="40" applyFont="1" applyFill="1" applyBorder="1" applyAlignment="1">
      <alignment horizontal="center" vertical="center" wrapText="1"/>
    </xf>
    <xf numFmtId="0" fontId="51" fillId="14" borderId="38" xfId="40" applyFont="1" applyFill="1" applyBorder="1" applyAlignment="1">
      <alignment horizontal="center" vertical="center" wrapText="1"/>
    </xf>
    <xf numFmtId="0" fontId="51" fillId="14" borderId="25" xfId="40" applyFont="1" applyFill="1" applyBorder="1" applyAlignment="1">
      <alignment horizontal="center" vertical="center" wrapText="1"/>
    </xf>
    <xf numFmtId="0" fontId="50" fillId="0" borderId="10" xfId="40" applyFont="1" applyFill="1" applyBorder="1" applyAlignment="1">
      <alignment horizontal="left" vertical="top" wrapText="1"/>
    </xf>
    <xf numFmtId="0" fontId="50" fillId="0" borderId="19" xfId="40" applyFont="1" applyFill="1" applyBorder="1" applyAlignment="1">
      <alignment horizontal="left" vertical="top" wrapText="1"/>
    </xf>
    <xf numFmtId="0" fontId="50" fillId="0" borderId="38" xfId="40" applyFont="1" applyFill="1" applyBorder="1" applyAlignment="1">
      <alignment horizontal="left" vertical="top" wrapText="1"/>
    </xf>
    <xf numFmtId="0" fontId="50" fillId="0" borderId="25" xfId="40" applyFont="1" applyFill="1" applyBorder="1" applyAlignment="1">
      <alignment horizontal="left" vertical="top" wrapText="1"/>
    </xf>
    <xf numFmtId="0" fontId="53" fillId="0" borderId="23" xfId="40" applyFont="1" applyFill="1" applyBorder="1" applyAlignment="1">
      <alignment horizontal="left" vertical="top" wrapText="1"/>
    </xf>
    <xf numFmtId="0" fontId="0" fillId="0" borderId="39" xfId="0" applyBorder="1" applyAlignment="1">
      <alignment horizontal="left" vertical="top" wrapText="1"/>
    </xf>
    <xf numFmtId="0" fontId="0" fillId="0" borderId="40" xfId="0" applyBorder="1" applyAlignment="1">
      <alignment horizontal="left" vertical="top" wrapText="1"/>
    </xf>
    <xf numFmtId="0" fontId="51" fillId="11" borderId="34" xfId="40" applyFont="1" applyFill="1" applyBorder="1" applyAlignment="1">
      <alignment horizontal="center" vertical="top"/>
    </xf>
    <xf numFmtId="0" fontId="51" fillId="11" borderId="36" xfId="40" applyFont="1" applyFill="1" applyBorder="1" applyAlignment="1">
      <alignment horizontal="center" vertical="top"/>
    </xf>
    <xf numFmtId="0" fontId="53" fillId="0" borderId="10" xfId="40" applyFont="1" applyFill="1" applyBorder="1" applyAlignment="1">
      <alignment horizontal="left" vertical="top" wrapText="1"/>
    </xf>
    <xf numFmtId="0" fontId="51" fillId="14" borderId="19" xfId="0" applyFont="1" applyFill="1" applyBorder="1" applyAlignment="1">
      <alignment horizontal="center" vertical="top" wrapText="1"/>
    </xf>
    <xf numFmtId="0" fontId="51" fillId="14" borderId="25" xfId="0" applyFont="1" applyFill="1" applyBorder="1" applyAlignment="1">
      <alignment horizontal="center" vertical="top" wrapText="1"/>
    </xf>
    <xf numFmtId="0" fontId="47" fillId="0" borderId="19" xfId="40" applyNumberFormat="1" applyFont="1" applyFill="1" applyBorder="1" applyAlignment="1">
      <alignment horizontal="left" vertical="center" wrapText="1"/>
    </xf>
    <xf numFmtId="0" fontId="47" fillId="0" borderId="38" xfId="40" applyNumberFormat="1" applyFont="1" applyFill="1" applyBorder="1" applyAlignment="1">
      <alignment horizontal="left" vertical="center" wrapText="1"/>
    </xf>
    <xf numFmtId="0" fontId="47" fillId="0" borderId="25" xfId="40" applyNumberFormat="1" applyFont="1" applyFill="1" applyBorder="1" applyAlignment="1">
      <alignment horizontal="left" vertical="center" wrapText="1"/>
    </xf>
    <xf numFmtId="0" fontId="53" fillId="0" borderId="19" xfId="40" applyFont="1" applyFill="1" applyBorder="1" applyAlignment="1">
      <alignment horizontal="left" vertical="top" wrapText="1"/>
    </xf>
    <xf numFmtId="0" fontId="53" fillId="0" borderId="38" xfId="40" applyFont="1" applyFill="1" applyBorder="1" applyAlignment="1">
      <alignment horizontal="left" vertical="top" wrapText="1"/>
    </xf>
    <xf numFmtId="0" fontId="53" fillId="0" borderId="25" xfId="40" applyFont="1" applyFill="1" applyBorder="1" applyAlignment="1">
      <alignment horizontal="left" vertical="top" wrapText="1"/>
    </xf>
    <xf numFmtId="0" fontId="51" fillId="0" borderId="19" xfId="40" applyFont="1" applyFill="1" applyBorder="1" applyAlignment="1">
      <alignment horizontal="left" vertical="top" wrapText="1"/>
    </xf>
    <xf numFmtId="0" fontId="51" fillId="0" borderId="38" xfId="40" applyFont="1" applyFill="1" applyBorder="1" applyAlignment="1">
      <alignment horizontal="left" vertical="top" wrapText="1"/>
    </xf>
    <xf numFmtId="0" fontId="51" fillId="0" borderId="25" xfId="40" applyFont="1" applyFill="1" applyBorder="1" applyAlignment="1">
      <alignment horizontal="left" vertical="top" wrapText="1"/>
    </xf>
    <xf numFmtId="0" fontId="48" fillId="0" borderId="19" xfId="40" applyFont="1" applyFill="1" applyBorder="1" applyAlignment="1">
      <alignment horizontal="center" vertical="top" wrapText="1"/>
    </xf>
    <xf numFmtId="0" fontId="48" fillId="0" borderId="38" xfId="40" applyFont="1" applyFill="1" applyBorder="1" applyAlignment="1">
      <alignment horizontal="center" vertical="top" wrapText="1"/>
    </xf>
    <xf numFmtId="0" fontId="48" fillId="0" borderId="25" xfId="40" applyFont="1" applyFill="1" applyBorder="1" applyAlignment="1">
      <alignment horizontal="center" vertical="top" wrapText="1"/>
    </xf>
    <xf numFmtId="0" fontId="46" fillId="0" borderId="19" xfId="40" applyFont="1" applyFill="1" applyBorder="1" applyAlignment="1">
      <alignment horizontal="center" vertical="top" wrapText="1"/>
    </xf>
    <xf numFmtId="0" fontId="46" fillId="0" borderId="38" xfId="40" applyFont="1" applyFill="1" applyBorder="1" applyAlignment="1">
      <alignment horizontal="center" vertical="top" wrapText="1"/>
    </xf>
    <xf numFmtId="0" fontId="46" fillId="0" borderId="25" xfId="40" applyFont="1" applyFill="1" applyBorder="1" applyAlignment="1">
      <alignment horizontal="center" vertical="top" wrapText="1"/>
    </xf>
    <xf numFmtId="0" fontId="48" fillId="19" borderId="19" xfId="42" applyFont="1" applyFill="1" applyBorder="1" applyAlignment="1">
      <alignment horizontal="left" vertical="top" wrapText="1"/>
    </xf>
    <xf numFmtId="0" fontId="48" fillId="19" borderId="25" xfId="42" applyFont="1" applyFill="1" applyBorder="1" applyAlignment="1">
      <alignment horizontal="left" vertical="top" wrapText="1"/>
    </xf>
    <xf numFmtId="0" fontId="46" fillId="19" borderId="19" xfId="42" applyFont="1" applyFill="1" applyBorder="1" applyAlignment="1">
      <alignment horizontal="center" vertical="top" wrapText="1"/>
    </xf>
    <xf numFmtId="0" fontId="46" fillId="19" borderId="25" xfId="42" applyFont="1" applyFill="1" applyBorder="1" applyAlignment="1">
      <alignment horizontal="center" vertical="top" wrapText="1"/>
    </xf>
    <xf numFmtId="9" fontId="46" fillId="0" borderId="19" xfId="40" applyNumberFormat="1" applyBorder="1" applyAlignment="1">
      <alignment horizontal="center"/>
    </xf>
    <xf numFmtId="9" fontId="46" fillId="0" borderId="25" xfId="40" applyNumberFormat="1" applyBorder="1" applyAlignment="1">
      <alignment horizontal="center"/>
    </xf>
    <xf numFmtId="0" fontId="48" fillId="0" borderId="19" xfId="42" applyFont="1" applyFill="1" applyBorder="1" applyAlignment="1">
      <alignment horizontal="center" vertical="top" wrapText="1"/>
    </xf>
    <xf numFmtId="0" fontId="48" fillId="0" borderId="38" xfId="42" applyFont="1" applyFill="1" applyBorder="1" applyAlignment="1">
      <alignment horizontal="center" vertical="top" wrapText="1"/>
    </xf>
    <xf numFmtId="0" fontId="48" fillId="0" borderId="25" xfId="42" applyFont="1" applyFill="1" applyBorder="1" applyAlignment="1">
      <alignment horizontal="center" vertical="top" wrapText="1"/>
    </xf>
    <xf numFmtId="0" fontId="46" fillId="0" borderId="19" xfId="42" applyFont="1" applyBorder="1" applyAlignment="1">
      <alignment horizontal="center" vertical="top" wrapText="1"/>
    </xf>
    <xf numFmtId="0" fontId="46" fillId="0" borderId="38" xfId="42" applyFont="1" applyBorder="1" applyAlignment="1">
      <alignment horizontal="center" vertical="top" wrapText="1"/>
    </xf>
    <xf numFmtId="0" fontId="46" fillId="0" borderId="25" xfId="42" applyFont="1" applyBorder="1" applyAlignment="1">
      <alignment horizontal="center" vertical="top" wrapText="1"/>
    </xf>
    <xf numFmtId="0" fontId="46" fillId="0" borderId="19" xfId="40" applyBorder="1" applyAlignment="1">
      <alignment horizontal="center" vertical="center"/>
    </xf>
    <xf numFmtId="0" fontId="46" fillId="0" borderId="38" xfId="40" applyBorder="1" applyAlignment="1">
      <alignment horizontal="center" vertical="center"/>
    </xf>
    <xf numFmtId="0" fontId="46" fillId="0" borderId="25" xfId="40" applyBorder="1" applyAlignment="1">
      <alignment horizontal="center" vertical="center"/>
    </xf>
    <xf numFmtId="9" fontId="46" fillId="0" borderId="38" xfId="40" applyNumberFormat="1" applyBorder="1" applyAlignment="1">
      <alignment horizontal="center"/>
    </xf>
    <xf numFmtId="9" fontId="46" fillId="0" borderId="19" xfId="42" applyNumberFormat="1" applyBorder="1" applyAlignment="1">
      <alignment horizontal="center"/>
    </xf>
    <xf numFmtId="9" fontId="46" fillId="0" borderId="25" xfId="42" applyNumberFormat="1" applyBorder="1" applyAlignment="1">
      <alignment horizontal="center"/>
    </xf>
    <xf numFmtId="9" fontId="46" fillId="0" borderId="19" xfId="40" applyNumberFormat="1" applyFont="1" applyFill="1" applyBorder="1" applyAlignment="1">
      <alignment horizontal="center" vertical="center"/>
    </xf>
    <xf numFmtId="9" fontId="46" fillId="0" borderId="38" xfId="40" applyNumberFormat="1" applyFont="1" applyFill="1" applyBorder="1" applyAlignment="1">
      <alignment horizontal="center" vertical="center"/>
    </xf>
    <xf numFmtId="9" fontId="46" fillId="0" borderId="25" xfId="40" applyNumberFormat="1" applyFont="1" applyFill="1" applyBorder="1" applyAlignment="1">
      <alignment horizontal="center" vertical="center"/>
    </xf>
    <xf numFmtId="0" fontId="46" fillId="0" borderId="19" xfId="40" applyBorder="1" applyAlignment="1">
      <alignment horizontal="left" vertical="center" wrapText="1"/>
    </xf>
    <xf numFmtId="0" fontId="46" fillId="0" borderId="38" xfId="40" applyBorder="1" applyAlignment="1">
      <alignment horizontal="left" vertical="center" wrapText="1"/>
    </xf>
    <xf numFmtId="0" fontId="46" fillId="0" borderId="25" xfId="40" applyBorder="1" applyAlignment="1">
      <alignment horizontal="left" vertical="center" wrapText="1"/>
    </xf>
    <xf numFmtId="0" fontId="48" fillId="0" borderId="19" xfId="42" applyFont="1" applyFill="1" applyBorder="1" applyAlignment="1">
      <alignment horizontal="left" vertical="top" wrapText="1"/>
    </xf>
    <xf numFmtId="0" fontId="48" fillId="0" borderId="25" xfId="42" applyFont="1" applyFill="1" applyBorder="1" applyAlignment="1">
      <alignment horizontal="left" vertical="top" wrapText="1"/>
    </xf>
    <xf numFmtId="0" fontId="3" fillId="0" borderId="19" xfId="42" applyFont="1" applyBorder="1" applyAlignment="1">
      <alignment horizontal="center" vertical="center"/>
    </xf>
    <xf numFmtId="0" fontId="46" fillId="0" borderId="25" xfId="42" applyBorder="1" applyAlignment="1">
      <alignment horizontal="center" vertical="center"/>
    </xf>
    <xf numFmtId="0" fontId="56" fillId="0" borderId="10" xfId="40" applyFont="1" applyBorder="1" applyAlignment="1">
      <alignment horizontal="left" vertical="top" wrapText="1"/>
    </xf>
    <xf numFmtId="0" fontId="56" fillId="0" borderId="34" xfId="40" applyFont="1" applyFill="1" applyBorder="1" applyAlignment="1">
      <alignment horizontal="left" vertical="center" wrapText="1"/>
    </xf>
    <xf numFmtId="0" fontId="56" fillId="0" borderId="35" xfId="40" applyFont="1" applyFill="1" applyBorder="1" applyAlignment="1">
      <alignment horizontal="left" vertical="center" wrapText="1"/>
    </xf>
    <xf numFmtId="0" fontId="46" fillId="0" borderId="19" xfId="42" applyFont="1" applyFill="1" applyBorder="1" applyAlignment="1">
      <alignment horizontal="center" vertical="top" wrapText="1"/>
    </xf>
    <xf numFmtId="0" fontId="46" fillId="0" borderId="38" xfId="42" applyFont="1" applyFill="1" applyBorder="1" applyAlignment="1">
      <alignment horizontal="center" vertical="top" wrapText="1"/>
    </xf>
    <xf numFmtId="0" fontId="46" fillId="0" borderId="25" xfId="42" applyFont="1" applyFill="1" applyBorder="1" applyAlignment="1">
      <alignment horizontal="center" vertical="top" wrapText="1"/>
    </xf>
    <xf numFmtId="0" fontId="52" fillId="0" borderId="19" xfId="40" applyFont="1" applyFill="1" applyBorder="1" applyAlignment="1">
      <alignment horizontal="left" vertical="top" wrapText="1"/>
    </xf>
    <xf numFmtId="0" fontId="52" fillId="0" borderId="25" xfId="40" applyFont="1" applyFill="1" applyBorder="1" applyAlignment="1">
      <alignment horizontal="left" vertical="top" wrapText="1"/>
    </xf>
    <xf numFmtId="0" fontId="52" fillId="0" borderId="38" xfId="40" applyFont="1" applyFill="1" applyBorder="1" applyAlignment="1">
      <alignment horizontal="left" vertical="top" wrapText="1"/>
    </xf>
    <xf numFmtId="0" fontId="53" fillId="10" borderId="19" xfId="40" applyFont="1" applyFill="1" applyBorder="1" applyAlignment="1">
      <alignment horizontal="left" vertical="top" wrapText="1"/>
    </xf>
    <xf numFmtId="0" fontId="53" fillId="10" borderId="38" xfId="40" applyFont="1" applyFill="1" applyBorder="1" applyAlignment="1">
      <alignment horizontal="left" vertical="top" wrapText="1"/>
    </xf>
    <xf numFmtId="0" fontId="53" fillId="10" borderId="25" xfId="40" applyFont="1" applyFill="1" applyBorder="1" applyAlignment="1">
      <alignment horizontal="left" vertical="top" wrapText="1"/>
    </xf>
    <xf numFmtId="0" fontId="54" fillId="0" borderId="19" xfId="40" applyFont="1" applyFill="1" applyBorder="1" applyAlignment="1">
      <alignment horizontal="left" vertical="top" wrapText="1"/>
    </xf>
    <xf numFmtId="0" fontId="54" fillId="0" borderId="38" xfId="40" applyFont="1" applyFill="1" applyBorder="1" applyAlignment="1">
      <alignment horizontal="left" vertical="top" wrapText="1"/>
    </xf>
    <xf numFmtId="0" fontId="54" fillId="0" borderId="25" xfId="40" applyFont="1" applyFill="1" applyBorder="1" applyAlignment="1">
      <alignment horizontal="left" vertical="top" wrapText="1"/>
    </xf>
    <xf numFmtId="0" fontId="51" fillId="11" borderId="19" xfId="0" applyFont="1" applyFill="1" applyBorder="1" applyAlignment="1">
      <alignment horizontal="center" vertical="top" wrapText="1"/>
    </xf>
    <xf numFmtId="0" fontId="0" fillId="0" borderId="25" xfId="0" applyBorder="1" applyAlignment="1">
      <alignment wrapText="1"/>
    </xf>
    <xf numFmtId="0" fontId="51" fillId="11" borderId="25" xfId="0" applyFont="1" applyFill="1" applyBorder="1" applyAlignment="1">
      <alignment horizontal="center" vertical="top" wrapText="1"/>
    </xf>
    <xf numFmtId="0" fontId="51" fillId="0" borderId="10" xfId="40" applyFont="1" applyFill="1" applyBorder="1" applyAlignment="1">
      <alignment horizontal="left" vertical="top" wrapText="1"/>
    </xf>
    <xf numFmtId="0" fontId="53" fillId="0" borderId="39" xfId="40" applyFont="1" applyFill="1" applyBorder="1" applyAlignment="1">
      <alignment horizontal="left" vertical="top" wrapText="1"/>
    </xf>
    <xf numFmtId="0" fontId="52" fillId="0" borderId="19" xfId="40" applyFont="1" applyFill="1" applyBorder="1" applyAlignment="1">
      <alignment horizontal="left" vertical="center" wrapText="1"/>
    </xf>
    <xf numFmtId="0" fontId="52" fillId="0" borderId="38" xfId="40" applyFont="1" applyFill="1" applyBorder="1" applyAlignment="1">
      <alignment horizontal="left" vertical="center" wrapText="1"/>
    </xf>
    <xf numFmtId="0" fontId="52" fillId="0" borderId="25" xfId="40" applyFont="1" applyFill="1" applyBorder="1" applyAlignment="1">
      <alignment horizontal="left" vertical="center" wrapText="1"/>
    </xf>
    <xf numFmtId="0" fontId="52" fillId="0" borderId="10" xfId="42" applyFont="1" applyFill="1" applyBorder="1" applyAlignment="1">
      <alignment horizontal="left" vertical="top" wrapText="1"/>
    </xf>
    <xf numFmtId="0" fontId="51" fillId="10" borderId="23" xfId="40" applyFont="1" applyFill="1" applyBorder="1" applyAlignment="1">
      <alignment horizontal="left" vertical="top" wrapText="1"/>
    </xf>
    <xf numFmtId="0" fontId="51" fillId="10" borderId="39" xfId="40" applyFont="1" applyFill="1" applyBorder="1" applyAlignment="1">
      <alignment horizontal="left" vertical="top" wrapText="1"/>
    </xf>
    <xf numFmtId="0" fontId="51" fillId="10" borderId="40" xfId="40" applyFont="1" applyFill="1" applyBorder="1" applyAlignment="1">
      <alignment horizontal="left" vertical="top" wrapText="1"/>
    </xf>
    <xf numFmtId="0" fontId="46" fillId="0" borderId="19" xfId="40" applyFont="1" applyFill="1" applyBorder="1" applyAlignment="1">
      <alignment horizontal="left" vertical="top" wrapText="1"/>
    </xf>
    <xf numFmtId="0" fontId="46" fillId="0" borderId="38" xfId="40" applyFont="1" applyFill="1" applyBorder="1" applyAlignment="1">
      <alignment horizontal="left" vertical="top" wrapText="1"/>
    </xf>
    <xf numFmtId="0" fontId="46" fillId="0" borderId="25" xfId="40" applyFont="1" applyFill="1" applyBorder="1" applyAlignment="1">
      <alignment horizontal="left" vertical="top" wrapText="1"/>
    </xf>
    <xf numFmtId="0" fontId="41" fillId="0" borderId="38" xfId="40" applyFont="1" applyFill="1" applyBorder="1" applyAlignment="1">
      <alignment horizontal="left" vertical="top" wrapText="1"/>
    </xf>
    <xf numFmtId="0" fontId="41" fillId="0" borderId="25" xfId="40" applyFont="1" applyFill="1" applyBorder="1" applyAlignment="1">
      <alignment horizontal="left" vertical="top" wrapText="1"/>
    </xf>
    <xf numFmtId="0" fontId="16" fillId="15" borderId="19" xfId="0" applyFont="1" applyFill="1" applyBorder="1" applyAlignment="1">
      <alignment horizontal="left" vertical="center" wrapText="1"/>
    </xf>
    <xf numFmtId="0" fontId="16" fillId="15" borderId="38" xfId="0" applyFont="1" applyFill="1" applyBorder="1" applyAlignment="1">
      <alignment horizontal="left" vertical="center" wrapText="1"/>
    </xf>
    <xf numFmtId="0" fontId="16" fillId="15" borderId="25" xfId="0" applyFont="1" applyFill="1" applyBorder="1" applyAlignment="1">
      <alignment horizontal="left" vertical="center" wrapText="1"/>
    </xf>
    <xf numFmtId="0" fontId="16" fillId="13" borderId="19" xfId="0" applyFont="1" applyFill="1" applyBorder="1" applyAlignment="1">
      <alignment horizontal="left" vertical="center" wrapText="1"/>
    </xf>
    <xf numFmtId="0" fontId="16" fillId="13" borderId="38" xfId="0" applyFont="1" applyFill="1" applyBorder="1" applyAlignment="1">
      <alignment horizontal="left" vertical="center" wrapText="1"/>
    </xf>
    <xf numFmtId="0" fontId="16" fillId="13" borderId="25" xfId="0" applyFont="1" applyFill="1" applyBorder="1" applyAlignment="1">
      <alignment horizontal="left" vertical="center" wrapText="1"/>
    </xf>
    <xf numFmtId="0" fontId="16" fillId="16" borderId="19" xfId="0" applyFont="1" applyFill="1" applyBorder="1" applyAlignment="1">
      <alignment horizontal="left" vertical="center" wrapText="1"/>
    </xf>
    <xf numFmtId="0" fontId="16" fillId="16" borderId="38" xfId="0" applyFont="1" applyFill="1" applyBorder="1" applyAlignment="1">
      <alignment horizontal="left" vertical="center" wrapText="1"/>
    </xf>
    <xf numFmtId="0" fontId="16" fillId="16" borderId="25" xfId="0" applyFont="1" applyFill="1" applyBorder="1" applyAlignment="1">
      <alignment horizontal="left" vertical="center" wrapText="1"/>
    </xf>
    <xf numFmtId="0" fontId="16" fillId="9" borderId="19" xfId="0" applyFont="1" applyFill="1" applyBorder="1" applyAlignment="1">
      <alignment horizontal="left" vertical="center" wrapText="1"/>
    </xf>
    <xf numFmtId="0" fontId="16" fillId="9" borderId="38" xfId="0" applyFont="1" applyFill="1" applyBorder="1" applyAlignment="1">
      <alignment horizontal="left" vertical="center" wrapText="1"/>
    </xf>
    <xf numFmtId="0" fontId="16" fillId="9" borderId="25" xfId="0" applyFont="1" applyFill="1" applyBorder="1" applyAlignment="1">
      <alignment horizontal="left" vertical="center" wrapText="1"/>
    </xf>
    <xf numFmtId="0" fontId="39" fillId="9" borderId="19" xfId="0" applyFont="1" applyFill="1" applyBorder="1" applyAlignment="1">
      <alignment horizontal="center" vertical="center" wrapText="1"/>
    </xf>
    <xf numFmtId="0" fontId="39" fillId="9" borderId="25" xfId="0" applyFont="1" applyFill="1" applyBorder="1" applyAlignment="1">
      <alignment horizontal="center" vertical="center" wrapText="1"/>
    </xf>
    <xf numFmtId="0" fontId="39" fillId="9" borderId="10" xfId="0" applyFont="1" applyFill="1" applyBorder="1" applyAlignment="1">
      <alignment horizontal="center" vertical="center" wrapText="1"/>
    </xf>
    <xf numFmtId="0" fontId="16" fillId="17" borderId="19" xfId="0" applyFont="1" applyFill="1" applyBorder="1" applyAlignment="1">
      <alignment horizontal="left" vertical="center" wrapText="1"/>
    </xf>
    <xf numFmtId="0" fontId="16" fillId="17" borderId="38" xfId="0" applyFont="1" applyFill="1" applyBorder="1" applyAlignment="1">
      <alignment horizontal="left" vertical="center" wrapText="1"/>
    </xf>
    <xf numFmtId="0" fontId="16" fillId="17" borderId="25" xfId="0" applyFont="1" applyFill="1" applyBorder="1" applyAlignment="1">
      <alignment horizontal="left" vertical="center" wrapText="1"/>
    </xf>
    <xf numFmtId="0" fontId="16" fillId="18" borderId="19" xfId="0" applyFont="1" applyFill="1" applyBorder="1" applyAlignment="1">
      <alignment horizontal="left" vertical="center" wrapText="1"/>
    </xf>
    <xf numFmtId="0" fontId="16" fillId="18" borderId="38" xfId="0" applyFont="1" applyFill="1" applyBorder="1" applyAlignment="1">
      <alignment horizontal="left" vertical="center" wrapText="1"/>
    </xf>
    <xf numFmtId="0" fontId="16" fillId="18" borderId="25" xfId="0" applyFont="1" applyFill="1" applyBorder="1" applyAlignment="1">
      <alignment horizontal="left" vertical="center" wrapText="1"/>
    </xf>
    <xf numFmtId="0" fontId="16" fillId="9" borderId="34" xfId="0" applyFont="1" applyFill="1" applyBorder="1" applyAlignment="1">
      <alignment horizontal="left" vertical="center" wrapText="1"/>
    </xf>
    <xf numFmtId="0" fontId="16" fillId="9" borderId="36" xfId="0" applyFont="1" applyFill="1" applyBorder="1" applyAlignment="1">
      <alignment horizontal="left" vertical="center" wrapText="1"/>
    </xf>
    <xf numFmtId="0" fontId="16" fillId="9" borderId="35" xfId="0" applyFont="1" applyFill="1" applyBorder="1" applyAlignment="1">
      <alignment horizontal="left" vertical="center" wrapText="1"/>
    </xf>
    <xf numFmtId="0" fontId="16" fillId="9" borderId="34" xfId="0" applyFont="1" applyFill="1" applyBorder="1" applyAlignment="1">
      <alignment horizontal="center" vertical="center" wrapText="1"/>
    </xf>
    <xf numFmtId="0" fontId="16" fillId="9" borderId="36" xfId="0" applyFont="1" applyFill="1" applyBorder="1" applyAlignment="1">
      <alignment horizontal="center" vertical="center" wrapText="1"/>
    </xf>
    <xf numFmtId="0" fontId="39" fillId="9" borderId="23" xfId="0" applyFont="1" applyFill="1" applyBorder="1" applyAlignment="1">
      <alignment horizontal="center" vertical="center" wrapText="1"/>
    </xf>
    <xf numFmtId="0" fontId="39" fillId="9" borderId="40" xfId="0" applyFont="1" applyFill="1" applyBorder="1" applyAlignment="1">
      <alignment horizontal="center" vertical="center" wrapText="1"/>
    </xf>
    <xf numFmtId="0" fontId="16" fillId="9" borderId="10" xfId="0" applyFont="1" applyFill="1" applyBorder="1" applyAlignment="1">
      <alignment horizontal="left" vertical="center" wrapText="1"/>
    </xf>
    <xf numFmtId="0" fontId="39" fillId="9" borderId="10" xfId="0" applyFont="1" applyFill="1" applyBorder="1" applyAlignment="1">
      <alignment horizontal="left" vertical="center" wrapText="1"/>
    </xf>
    <xf numFmtId="0" fontId="5" fillId="0" borderId="10" xfId="43" applyFont="1" applyBorder="1" applyAlignment="1">
      <alignment vertical="top" wrapText="1"/>
    </xf>
    <xf numFmtId="0" fontId="5" fillId="0" borderId="19" xfId="43" applyFont="1" applyBorder="1" applyAlignment="1">
      <alignment vertical="top" wrapText="1"/>
    </xf>
    <xf numFmtId="0" fontId="5" fillId="0" borderId="38" xfId="43" applyFont="1" applyBorder="1" applyAlignment="1">
      <alignment vertical="top" wrapText="1"/>
    </xf>
    <xf numFmtId="0" fontId="51" fillId="0" borderId="19" xfId="42" applyFont="1" applyFill="1" applyBorder="1" applyAlignment="1">
      <alignment horizontal="left" vertical="top" wrapText="1"/>
    </xf>
    <xf numFmtId="0" fontId="8" fillId="0" borderId="38" xfId="43" applyBorder="1" applyAlignment="1">
      <alignment vertical="top" wrapText="1"/>
    </xf>
    <xf numFmtId="0" fontId="8" fillId="0" borderId="25" xfId="43" applyBorder="1" applyAlignment="1">
      <alignment vertical="top" wrapText="1"/>
    </xf>
    <xf numFmtId="0" fontId="0" fillId="0" borderId="38" xfId="0" applyBorder="1" applyAlignment="1">
      <alignment horizontal="left" vertical="top" wrapText="1"/>
    </xf>
    <xf numFmtId="0" fontId="0" fillId="0" borderId="25" xfId="0" applyBorder="1" applyAlignment="1">
      <alignment horizontal="left" vertical="top" wrapText="1"/>
    </xf>
    <xf numFmtId="0" fontId="50" fillId="0" borderId="19" xfId="42" applyFont="1" applyFill="1" applyBorder="1" applyAlignment="1">
      <alignment horizontal="left" vertical="top" wrapText="1"/>
    </xf>
    <xf numFmtId="0" fontId="8" fillId="0" borderId="38" xfId="43" applyFont="1" applyBorder="1" applyAlignment="1">
      <alignment horizontal="left" vertical="top" wrapText="1"/>
    </xf>
    <xf numFmtId="0" fontId="51" fillId="0" borderId="38" xfId="42" applyFont="1" applyFill="1" applyBorder="1" applyAlignment="1">
      <alignment horizontal="left" vertical="top" wrapText="1"/>
    </xf>
    <xf numFmtId="0" fontId="51" fillId="0" borderId="25" xfId="42" applyFont="1" applyFill="1" applyBorder="1" applyAlignment="1">
      <alignment horizontal="left" vertical="top" wrapText="1"/>
    </xf>
    <xf numFmtId="0" fontId="5" fillId="0" borderId="25" xfId="43" applyFont="1" applyBorder="1" applyAlignment="1">
      <alignment vertical="top" wrapText="1"/>
    </xf>
    <xf numFmtId="0" fontId="54" fillId="0" borderId="19" xfId="42" applyFont="1" applyFill="1" applyBorder="1" applyAlignment="1">
      <alignment horizontal="left" vertical="center" wrapText="1"/>
    </xf>
    <xf numFmtId="0" fontId="54" fillId="0" borderId="38" xfId="42" applyFont="1" applyFill="1" applyBorder="1" applyAlignment="1">
      <alignment horizontal="left" vertical="center" wrapText="1"/>
    </xf>
    <xf numFmtId="0" fontId="54" fillId="0" borderId="25" xfId="42" applyFont="1" applyFill="1" applyBorder="1" applyAlignment="1">
      <alignment horizontal="left" vertical="center" wrapText="1"/>
    </xf>
    <xf numFmtId="1" fontId="18" fillId="15" borderId="10" xfId="9" applyNumberFormat="1" applyFont="1" applyFill="1" applyBorder="1" applyAlignment="1">
      <alignment horizontal="center" vertical="center"/>
    </xf>
    <xf numFmtId="166" fontId="18" fillId="2" borderId="19" xfId="18" applyNumberFormat="1" applyFont="1" applyFill="1" applyBorder="1" applyAlignment="1">
      <alignment horizontal="center" vertical="center"/>
    </xf>
    <xf numFmtId="166" fontId="18" fillId="2" borderId="38" xfId="18" applyNumberFormat="1" applyFont="1" applyFill="1" applyBorder="1" applyAlignment="1">
      <alignment horizontal="center" vertical="center"/>
    </xf>
    <xf numFmtId="0" fontId="21" fillId="8" borderId="19" xfId="18" applyFont="1" applyFill="1" applyBorder="1" applyAlignment="1">
      <alignment horizontal="center" vertical="center" wrapText="1"/>
    </xf>
    <xf numFmtId="0" fontId="21" fillId="8" borderId="25" xfId="18" applyFont="1" applyFill="1" applyBorder="1" applyAlignment="1">
      <alignment horizontal="center" vertical="center" wrapText="1"/>
    </xf>
    <xf numFmtId="0" fontId="15" fillId="9" borderId="21" xfId="18" applyFont="1" applyFill="1" applyBorder="1" applyAlignment="1">
      <alignment horizontal="left" vertical="center" wrapText="1"/>
    </xf>
    <xf numFmtId="0" fontId="15" fillId="9" borderId="22" xfId="18" applyFont="1" applyFill="1" applyBorder="1" applyAlignment="1">
      <alignment horizontal="left" vertical="center" wrapText="1"/>
    </xf>
    <xf numFmtId="0" fontId="15" fillId="9" borderId="23" xfId="18" applyFont="1" applyFill="1" applyBorder="1" applyAlignment="1">
      <alignment horizontal="left" vertical="center" wrapText="1"/>
    </xf>
    <xf numFmtId="0" fontId="15" fillId="9" borderId="41" xfId="18" applyFont="1" applyFill="1" applyBorder="1" applyAlignment="1">
      <alignment horizontal="left" vertical="center" wrapText="1"/>
    </xf>
    <xf numFmtId="0" fontId="15" fillId="9" borderId="0" xfId="18" applyFont="1" applyFill="1" applyBorder="1" applyAlignment="1">
      <alignment horizontal="left" vertical="center" wrapText="1"/>
    </xf>
    <xf numFmtId="0" fontId="15" fillId="9" borderId="39" xfId="18" applyFont="1" applyFill="1" applyBorder="1" applyAlignment="1">
      <alignment horizontal="left" vertical="center" wrapText="1"/>
    </xf>
    <xf numFmtId="0" fontId="15" fillId="9" borderId="42" xfId="18" applyFont="1" applyFill="1" applyBorder="1" applyAlignment="1">
      <alignment horizontal="left" vertical="center" wrapText="1"/>
    </xf>
    <xf numFmtId="0" fontId="15" fillId="9" borderId="24" xfId="18" applyFont="1" applyFill="1" applyBorder="1" applyAlignment="1">
      <alignment horizontal="left" vertical="center" wrapText="1"/>
    </xf>
    <xf numFmtId="0" fontId="15" fillId="9" borderId="40" xfId="18" applyFont="1" applyFill="1" applyBorder="1" applyAlignment="1">
      <alignment horizontal="left" vertical="center" wrapText="1"/>
    </xf>
    <xf numFmtId="0" fontId="29" fillId="9" borderId="29" xfId="18" applyFont="1" applyFill="1" applyBorder="1" applyAlignment="1">
      <alignment horizontal="left" vertical="top"/>
    </xf>
    <xf numFmtId="0" fontId="29" fillId="9" borderId="45" xfId="18" applyFont="1" applyFill="1" applyBorder="1" applyAlignment="1">
      <alignment horizontal="left" vertical="top"/>
    </xf>
    <xf numFmtId="0" fontId="29" fillId="9" borderId="30" xfId="18" applyFont="1" applyFill="1" applyBorder="1" applyAlignment="1">
      <alignment horizontal="left" vertical="top"/>
    </xf>
    <xf numFmtId="0" fontId="29" fillId="9" borderId="46" xfId="18" applyFont="1" applyFill="1" applyBorder="1" applyAlignment="1">
      <alignment horizontal="left" vertical="top"/>
    </xf>
    <xf numFmtId="0" fontId="29" fillId="9" borderId="0" xfId="18" applyFont="1" applyFill="1" applyBorder="1" applyAlignment="1">
      <alignment horizontal="left" vertical="top"/>
    </xf>
    <xf numFmtId="0" fontId="29" fillId="9" borderId="47" xfId="18" applyFont="1" applyFill="1" applyBorder="1" applyAlignment="1">
      <alignment horizontal="left" vertical="top"/>
    </xf>
    <xf numFmtId="0" fontId="29" fillId="9" borderId="48" xfId="18" applyFont="1" applyFill="1" applyBorder="1" applyAlignment="1">
      <alignment horizontal="left" vertical="top"/>
    </xf>
    <xf numFmtId="0" fontId="29" fillId="9" borderId="49" xfId="18" applyFont="1" applyFill="1" applyBorder="1" applyAlignment="1">
      <alignment horizontal="left" vertical="top"/>
    </xf>
    <xf numFmtId="0" fontId="29" fillId="9" borderId="50" xfId="18" applyFont="1" applyFill="1" applyBorder="1" applyAlignment="1">
      <alignment horizontal="left" vertical="top"/>
    </xf>
    <xf numFmtId="0" fontId="18" fillId="9" borderId="19" xfId="18" applyFont="1" applyFill="1" applyBorder="1" applyAlignment="1">
      <alignment horizontal="center" vertical="center"/>
    </xf>
    <xf numFmtId="0" fontId="18" fillId="9" borderId="25" xfId="18" applyFont="1" applyFill="1" applyBorder="1" applyAlignment="1">
      <alignment horizontal="center" vertical="center"/>
    </xf>
    <xf numFmtId="0" fontId="18" fillId="9" borderId="4" xfId="18" applyFont="1" applyFill="1" applyBorder="1" applyAlignment="1">
      <alignment horizontal="center" vertical="center" wrapText="1"/>
    </xf>
    <xf numFmtId="0" fontId="18" fillId="9" borderId="25" xfId="18" applyFont="1" applyFill="1" applyBorder="1" applyAlignment="1">
      <alignment horizontal="center" vertical="center" wrapText="1"/>
    </xf>
    <xf numFmtId="0" fontId="20" fillId="9" borderId="43" xfId="18" applyFont="1" applyFill="1" applyBorder="1" applyAlignment="1">
      <alignment horizontal="center" vertical="center"/>
    </xf>
    <xf numFmtId="0" fontId="20" fillId="9" borderId="45" xfId="18" applyFont="1" applyFill="1" applyBorder="1" applyAlignment="1">
      <alignment horizontal="center" vertical="center"/>
    </xf>
    <xf numFmtId="0" fontId="20" fillId="9" borderId="44" xfId="18" applyFont="1" applyFill="1" applyBorder="1" applyAlignment="1">
      <alignment horizontal="center" vertical="center"/>
    </xf>
    <xf numFmtId="0" fontId="20" fillId="9" borderId="41" xfId="18" applyFont="1" applyFill="1" applyBorder="1" applyAlignment="1">
      <alignment horizontal="center" vertical="center"/>
    </xf>
    <xf numFmtId="0" fontId="20" fillId="9" borderId="0" xfId="18" applyFont="1" applyFill="1" applyBorder="1" applyAlignment="1">
      <alignment horizontal="center" vertical="center"/>
    </xf>
    <xf numFmtId="0" fontId="20" fillId="9" borderId="39" xfId="18" applyFont="1" applyFill="1" applyBorder="1" applyAlignment="1">
      <alignment horizontal="center" vertical="center"/>
    </xf>
    <xf numFmtId="0" fontId="20" fillId="9" borderId="42" xfId="18" applyFont="1" applyFill="1" applyBorder="1" applyAlignment="1">
      <alignment horizontal="center" vertical="center"/>
    </xf>
    <xf numFmtId="0" fontId="20" fillId="9" borderId="24" xfId="18" applyFont="1" applyFill="1" applyBorder="1" applyAlignment="1">
      <alignment horizontal="center" vertical="center"/>
    </xf>
    <xf numFmtId="0" fontId="20" fillId="9" borderId="40" xfId="18" applyFont="1" applyFill="1" applyBorder="1" applyAlignment="1">
      <alignment horizontal="center" vertical="center"/>
    </xf>
    <xf numFmtId="0" fontId="18" fillId="9" borderId="38" xfId="18" applyFont="1" applyFill="1" applyBorder="1" applyAlignment="1">
      <alignment horizontal="center" vertical="center" wrapText="1"/>
    </xf>
    <xf numFmtId="0" fontId="18" fillId="9" borderId="51" xfId="18" applyFont="1" applyFill="1" applyBorder="1" applyAlignment="1">
      <alignment horizontal="center" vertical="center"/>
    </xf>
    <xf numFmtId="0" fontId="18" fillId="9" borderId="52" xfId="18" applyFont="1" applyFill="1" applyBorder="1" applyAlignment="1">
      <alignment horizontal="center" vertical="center"/>
    </xf>
    <xf numFmtId="0" fontId="18" fillId="9" borderId="43" xfId="18" applyFont="1" applyFill="1" applyBorder="1" applyAlignment="1">
      <alignment horizontal="center" vertical="center"/>
    </xf>
    <xf numFmtId="0" fontId="18" fillId="9" borderId="44" xfId="18" applyFont="1" applyFill="1" applyBorder="1" applyAlignment="1">
      <alignment horizontal="center" vertical="center"/>
    </xf>
    <xf numFmtId="0" fontId="18" fillId="9" borderId="42" xfId="18" applyFont="1" applyFill="1" applyBorder="1" applyAlignment="1">
      <alignment horizontal="center" vertical="center"/>
    </xf>
    <xf numFmtId="0" fontId="18" fillId="9" borderId="40" xfId="18" applyFont="1" applyFill="1" applyBorder="1" applyAlignment="1">
      <alignment horizontal="center" vertical="center"/>
    </xf>
    <xf numFmtId="0" fontId="23" fillId="8" borderId="26" xfId="0" applyFont="1" applyFill="1" applyBorder="1" applyAlignment="1">
      <alignment horizontal="center" vertical="center"/>
    </xf>
    <xf numFmtId="0" fontId="23" fillId="8" borderId="15" xfId="0" applyFont="1" applyFill="1" applyBorder="1" applyAlignment="1">
      <alignment horizontal="center" vertical="center"/>
    </xf>
    <xf numFmtId="0" fontId="23" fillId="8" borderId="16" xfId="0" applyFont="1" applyFill="1" applyBorder="1" applyAlignment="1">
      <alignment horizontal="center" vertical="center"/>
    </xf>
    <xf numFmtId="0" fontId="16" fillId="2" borderId="26" xfId="0" applyFont="1" applyFill="1" applyBorder="1" applyAlignment="1">
      <alignment horizontal="center" vertical="center" wrapText="1"/>
    </xf>
    <xf numFmtId="0" fontId="16" fillId="2" borderId="15" xfId="0" applyFont="1" applyFill="1" applyBorder="1" applyAlignment="1">
      <alignment horizontal="center" vertical="center" wrapText="1"/>
    </xf>
    <xf numFmtId="0" fontId="16" fillId="2" borderId="16" xfId="0" applyFont="1" applyFill="1" applyBorder="1" applyAlignment="1">
      <alignment horizontal="center" vertical="center" wrapText="1"/>
    </xf>
    <xf numFmtId="0" fontId="16" fillId="2" borderId="29" xfId="0" applyFont="1" applyFill="1" applyBorder="1" applyAlignment="1">
      <alignment horizontal="center" vertical="center"/>
    </xf>
    <xf numFmtId="0" fontId="16" fillId="2" borderId="45" xfId="0" applyFont="1" applyFill="1" applyBorder="1" applyAlignment="1">
      <alignment horizontal="center" vertical="center"/>
    </xf>
    <xf numFmtId="0" fontId="16" fillId="2" borderId="30" xfId="0" applyFont="1" applyFill="1" applyBorder="1" applyAlignment="1">
      <alignment horizontal="center" vertical="center"/>
    </xf>
    <xf numFmtId="0" fontId="16" fillId="3" borderId="0" xfId="0" applyFont="1" applyFill="1" applyBorder="1" applyAlignment="1">
      <alignment horizontal="center" vertical="center" wrapText="1"/>
    </xf>
    <xf numFmtId="0" fontId="0" fillId="0" borderId="0" xfId="0" applyAlignment="1">
      <alignment horizontal="center"/>
    </xf>
    <xf numFmtId="0" fontId="7" fillId="3" borderId="0" xfId="0" applyFont="1" applyFill="1" applyBorder="1" applyAlignment="1">
      <alignment horizontal="center" vertical="center"/>
    </xf>
    <xf numFmtId="0" fontId="7" fillId="3" borderId="0" xfId="0" applyFont="1" applyFill="1" applyBorder="1" applyAlignment="1">
      <alignment horizontal="center" vertical="center" wrapText="1"/>
    </xf>
    <xf numFmtId="0" fontId="1" fillId="0" borderId="10" xfId="40" applyFont="1" applyBorder="1" applyAlignment="1">
      <alignment horizontal="left" vertical="center" wrapText="1"/>
    </xf>
  </cellXfs>
  <cellStyles count="55">
    <cellStyle name="Millares 2" xfId="1"/>
    <cellStyle name="Moneda 2" xfId="2"/>
    <cellStyle name="Moneda 3" xfId="3"/>
    <cellStyle name="Moneda 4" xfId="4"/>
    <cellStyle name="Moneda 4 2" xfId="5"/>
    <cellStyle name="Normal" xfId="0" builtinId="0"/>
    <cellStyle name="Normal 12 2" xfId="6"/>
    <cellStyle name="Normal 18 2" xfId="7"/>
    <cellStyle name="Normal 19 2" xfId="8"/>
    <cellStyle name="Normal 2" xfId="9"/>
    <cellStyle name="Normal 2 2" xfId="10"/>
    <cellStyle name="Normal 2 2 2" xfId="11"/>
    <cellStyle name="Normal 2 2 2 2" xfId="12"/>
    <cellStyle name="Normal 2 2 3" xfId="13"/>
    <cellStyle name="Normal 2 2 4" xfId="14"/>
    <cellStyle name="Normal 2 2 5" xfId="15"/>
    <cellStyle name="Normal 2 2 6" xfId="16"/>
    <cellStyle name="Normal 2 2 7" xfId="17"/>
    <cellStyle name="Normal 2 3" xfId="18"/>
    <cellStyle name="Normal 2 4" xfId="19"/>
    <cellStyle name="Normal 2 5" xfId="20"/>
    <cellStyle name="Normal 2 6" xfId="21"/>
    <cellStyle name="Normal 21 2" xfId="22"/>
    <cellStyle name="Normal 26 2" xfId="23"/>
    <cellStyle name="Normal 28 2" xfId="24"/>
    <cellStyle name="Normal 3" xfId="25"/>
    <cellStyle name="Normal 33 2" xfId="26"/>
    <cellStyle name="Normal 36 2" xfId="27"/>
    <cellStyle name="Normal 38 2" xfId="28"/>
    <cellStyle name="Normal 4" xfId="29"/>
    <cellStyle name="Normal 5" xfId="30"/>
    <cellStyle name="Normal 5 2" xfId="31"/>
    <cellStyle name="Normal 5 3" xfId="32"/>
    <cellStyle name="Normal 5 4" xfId="33"/>
    <cellStyle name="Normal 5 5" xfId="34"/>
    <cellStyle name="Normal 5 6" xfId="35"/>
    <cellStyle name="Normal 6" xfId="36"/>
    <cellStyle name="Normal 6 2" xfId="37"/>
    <cellStyle name="Normal 6 3" xfId="38"/>
    <cellStyle name="Normal 7" xfId="39"/>
    <cellStyle name="Normal 8" xfId="40"/>
    <cellStyle name="Normal 8 2" xfId="41"/>
    <cellStyle name="Normal 8 3" xfId="42"/>
    <cellStyle name="Normal 9" xfId="43"/>
    <cellStyle name="Normal_Instrumentos Autoevaluación CI" xfId="44"/>
    <cellStyle name="Porcentaje" xfId="49" builtinId="5"/>
    <cellStyle name="Porcentaje 2" xfId="45"/>
    <cellStyle name="Porcentaje 3" xfId="46"/>
    <cellStyle name="Porcentaje 3 2" xfId="47"/>
    <cellStyle name="Porcentaje 4" xfId="48"/>
    <cellStyle name="Porcentual 2" xfId="50"/>
    <cellStyle name="Porcentual 2 10" xfId="51"/>
    <cellStyle name="Porcentual 3" xfId="52"/>
    <cellStyle name="Porcentual 4" xfId="53"/>
    <cellStyle name="Porcentual 5" xfId="54"/>
  </cellStyles>
  <dxfs count="144">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theme="4" tint="0.39994506668294322"/>
        </patternFill>
      </fill>
    </dxf>
    <dxf>
      <font>
        <b/>
        <i val="0"/>
        <color auto="1"/>
        <name val="Cambria"/>
        <scheme val="none"/>
      </font>
      <fill>
        <patternFill>
          <bgColor theme="9" tint="0.59996337778862885"/>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theme="4"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6</xdr:col>
      <xdr:colOff>171450</xdr:colOff>
      <xdr:row>6</xdr:row>
      <xdr:rowOff>85725</xdr:rowOff>
    </xdr:from>
    <xdr:to>
      <xdr:col>6</xdr:col>
      <xdr:colOff>2809875</xdr:colOff>
      <xdr:row>6</xdr:row>
      <xdr:rowOff>457200</xdr:rowOff>
    </xdr:to>
    <xdr:grpSp>
      <xdr:nvGrpSpPr>
        <xdr:cNvPr id="225673" name="Group 54"/>
        <xdr:cNvGrpSpPr>
          <a:grpSpLocks/>
        </xdr:cNvGrpSpPr>
      </xdr:nvGrpSpPr>
      <xdr:grpSpPr bwMode="auto">
        <a:xfrm>
          <a:off x="18364200" y="2752725"/>
          <a:ext cx="2638425" cy="371475"/>
          <a:chOff x="1888" y="477"/>
          <a:chExt cx="278" cy="55"/>
        </a:xfrm>
      </xdr:grpSpPr>
      <xdr:sp macro="[0]!probaja" textlink="">
        <xdr:nvSpPr>
          <xdr:cNvPr id="3" name="Oval 12"/>
          <xdr:cNvSpPr>
            <a:spLocks noChangeArrowheads="1"/>
          </xdr:cNvSpPr>
        </xdr:nvSpPr>
        <xdr:spPr bwMode="auto">
          <a:xfrm>
            <a:off x="1888" y="477"/>
            <a:ext cx="72" cy="51"/>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1">
              <a:defRPr sz="1000"/>
            </a:pPr>
            <a:r>
              <a:rPr lang="es-ES" sz="1100" b="1" i="0" strike="noStrike">
                <a:solidFill>
                  <a:srgbClr val="000000"/>
                </a:solidFill>
                <a:latin typeface="Arial"/>
                <a:cs typeface="Arial"/>
              </a:rPr>
              <a:t>BAJA</a:t>
            </a:r>
          </a:p>
        </xdr:txBody>
      </xdr:sp>
      <xdr:sp macro="[0]!probmedia" textlink="">
        <xdr:nvSpPr>
          <xdr:cNvPr id="4" name="Oval 15"/>
          <xdr:cNvSpPr>
            <a:spLocks noChangeArrowheads="1"/>
          </xdr:cNvSpPr>
        </xdr:nvSpPr>
        <xdr:spPr bwMode="auto">
          <a:xfrm>
            <a:off x="1991" y="477"/>
            <a:ext cx="36" cy="55"/>
          </a:xfrm>
          <a:prstGeom prst="bevel">
            <a:avLst/>
          </a:prstGeom>
          <a:solidFill>
            <a:srgbClr val="FFFF00">
              <a:alpha val="57001"/>
            </a:srgbClr>
          </a:solidFill>
          <a:ln w="9525">
            <a:solidFill>
              <a:srgbClr val="000000"/>
            </a:solidFill>
            <a:round/>
            <a:headEnd/>
            <a:tailEnd/>
          </a:ln>
        </xdr:spPr>
        <xdr:txBody>
          <a:bodyPr vertOverflow="clip" wrap="square" lIns="27432" tIns="22860" rIns="27432" bIns="22860" anchor="ctr" upright="1"/>
          <a:lstStyle/>
          <a:p>
            <a:pPr algn="ctr" rtl="0">
              <a:lnSpc>
                <a:spcPts val="1100"/>
              </a:lnSpc>
              <a:defRPr sz="1000"/>
            </a:pPr>
            <a:r>
              <a:rPr lang="es-ES" sz="1100" b="1" i="0" strike="noStrike">
                <a:solidFill>
                  <a:srgbClr val="000000"/>
                </a:solidFill>
                <a:latin typeface="Arial"/>
                <a:cs typeface="Arial"/>
              </a:rPr>
              <a:t>MEDIA</a:t>
            </a:r>
          </a:p>
        </xdr:txBody>
      </xdr:sp>
      <xdr:sp macro="[0]!probalta" textlink="">
        <xdr:nvSpPr>
          <xdr:cNvPr id="5" name="Oval 16"/>
          <xdr:cNvSpPr>
            <a:spLocks noChangeArrowheads="1"/>
          </xdr:cNvSpPr>
        </xdr:nvSpPr>
        <xdr:spPr bwMode="auto">
          <a:xfrm>
            <a:off x="2097" y="481"/>
            <a:ext cx="69" cy="45"/>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1">
              <a:defRPr sz="1000"/>
            </a:pPr>
            <a:r>
              <a:rPr lang="es-ES" sz="1100" b="1" i="0" strike="noStrike">
                <a:solidFill>
                  <a:srgbClr val="000000"/>
                </a:solidFill>
                <a:latin typeface="Arial"/>
                <a:cs typeface="Arial"/>
              </a:rPr>
              <a:t>ALTA</a:t>
            </a:r>
          </a:p>
        </xdr:txBody>
      </xdr:sp>
    </xdr:grpSp>
    <xdr:clientData/>
  </xdr:twoCellAnchor>
  <xdr:twoCellAnchor>
    <xdr:from>
      <xdr:col>7</xdr:col>
      <xdr:colOff>64407</xdr:colOff>
      <xdr:row>6</xdr:row>
      <xdr:rowOff>92490</xdr:rowOff>
    </xdr:from>
    <xdr:to>
      <xdr:col>7</xdr:col>
      <xdr:colOff>715713</xdr:colOff>
      <xdr:row>6</xdr:row>
      <xdr:rowOff>434316</xdr:rowOff>
    </xdr:to>
    <xdr:sp macro="[0]!impnulo" textlink="">
      <xdr:nvSpPr>
        <xdr:cNvPr id="6" name="Oval 21"/>
        <xdr:cNvSpPr>
          <a:spLocks noChangeArrowheads="1"/>
        </xdr:cNvSpPr>
      </xdr:nvSpPr>
      <xdr:spPr bwMode="auto">
        <a:xfrm>
          <a:off x="20006582" y="2568990"/>
          <a:ext cx="657225" cy="341826"/>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NULO</a:t>
          </a:r>
        </a:p>
      </xdr:txBody>
    </xdr:sp>
    <xdr:clientData/>
  </xdr:twoCellAnchor>
  <xdr:twoCellAnchor>
    <xdr:from>
      <xdr:col>7</xdr:col>
      <xdr:colOff>912132</xdr:colOff>
      <xdr:row>6</xdr:row>
      <xdr:rowOff>92777</xdr:rowOff>
    </xdr:from>
    <xdr:to>
      <xdr:col>7</xdr:col>
      <xdr:colOff>2021393</xdr:colOff>
      <xdr:row>6</xdr:row>
      <xdr:rowOff>431953</xdr:rowOff>
    </xdr:to>
    <xdr:sp macro="[0]!impanejable" textlink="">
      <xdr:nvSpPr>
        <xdr:cNvPr id="7" name="Oval 22"/>
        <xdr:cNvSpPr>
          <a:spLocks noChangeArrowheads="1"/>
        </xdr:cNvSpPr>
      </xdr:nvSpPr>
      <xdr:spPr bwMode="auto">
        <a:xfrm>
          <a:off x="20863832" y="2569277"/>
          <a:ext cx="1095375" cy="348343"/>
        </a:xfrm>
        <a:prstGeom prst="bevel">
          <a:avLst/>
        </a:prstGeom>
        <a:solidFill>
          <a:srgbClr val="FFFF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MANEJABLE</a:t>
          </a:r>
        </a:p>
      </xdr:txBody>
    </xdr:sp>
    <xdr:clientData/>
  </xdr:twoCellAnchor>
  <xdr:twoCellAnchor>
    <xdr:from>
      <xdr:col>7</xdr:col>
      <xdr:colOff>2245632</xdr:colOff>
      <xdr:row>6</xdr:row>
      <xdr:rowOff>96334</xdr:rowOff>
    </xdr:from>
    <xdr:to>
      <xdr:col>7</xdr:col>
      <xdr:colOff>2940896</xdr:colOff>
      <xdr:row>6</xdr:row>
      <xdr:rowOff>444256</xdr:rowOff>
    </xdr:to>
    <xdr:sp macro="[0]!impalto" textlink="">
      <xdr:nvSpPr>
        <xdr:cNvPr id="8" name="Oval 23"/>
        <xdr:cNvSpPr>
          <a:spLocks noChangeArrowheads="1"/>
        </xdr:cNvSpPr>
      </xdr:nvSpPr>
      <xdr:spPr bwMode="auto">
        <a:xfrm>
          <a:off x="22197332" y="2572834"/>
          <a:ext cx="675481" cy="337981"/>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ALTO</a:t>
          </a:r>
        </a:p>
      </xdr:txBody>
    </xdr:sp>
    <xdr:clientData/>
  </xdr:twoCellAnchor>
  <xdr:twoCellAnchor>
    <xdr:from>
      <xdr:col>4</xdr:col>
      <xdr:colOff>3073111</xdr:colOff>
      <xdr:row>0</xdr:row>
      <xdr:rowOff>235527</xdr:rowOff>
    </xdr:from>
    <xdr:to>
      <xdr:col>5</xdr:col>
      <xdr:colOff>2155063</xdr:colOff>
      <xdr:row>3</xdr:row>
      <xdr:rowOff>231295</xdr:rowOff>
    </xdr:to>
    <xdr:sp macro="[0]!cargarinvtr" textlink="">
      <xdr:nvSpPr>
        <xdr:cNvPr id="15" name="AutoShape 65"/>
        <xdr:cNvSpPr>
          <a:spLocks noChangeArrowheads="1"/>
        </xdr:cNvSpPr>
      </xdr:nvSpPr>
      <xdr:spPr bwMode="auto">
        <a:xfrm>
          <a:off x="13117656" y="235527"/>
          <a:ext cx="3359543" cy="1450495"/>
        </a:xfrm>
        <a:prstGeom prst="bevel">
          <a:avLst>
            <a:gd name="adj" fmla="val 7593"/>
          </a:avLst>
        </a:prstGeom>
        <a:solidFill>
          <a:schemeClr val="bg2">
            <a:lumMod val="75000"/>
          </a:schemeClr>
        </a:solidFill>
        <a:ln w="9525" algn="ctr">
          <a:solidFill>
            <a:srgbClr val="000000"/>
          </a:solidFill>
          <a:miter lim="800000"/>
          <a:headEnd/>
          <a:tailEnd/>
        </a:ln>
        <a:effectLst/>
      </xdr:spPr>
      <xdr:txBody>
        <a:bodyPr vertOverflow="clip" wrap="square" lIns="36576" tIns="27432" rIns="36576" bIns="27432" anchor="ctr" upright="1"/>
        <a:lstStyle/>
        <a:p>
          <a:pPr marL="0" indent="0" algn="ctr" rtl="0">
            <a:defRPr sz="1000"/>
          </a:pPr>
          <a:r>
            <a:rPr lang="es-ES" sz="1400" b="1" i="0" strike="noStrike" baseline="0">
              <a:solidFill>
                <a:sysClr val="windowText" lastClr="000000"/>
              </a:solidFill>
              <a:latin typeface="Bookman Old Style" pitchFamily="18" charset="0"/>
              <a:ea typeface="+mn-ea"/>
              <a:cs typeface="Arial" pitchFamily="34" charset="0"/>
            </a:rPr>
            <a:t>Portafolio de Riesgos Institucionales</a:t>
          </a:r>
        </a:p>
      </xdr:txBody>
    </xdr:sp>
    <xdr:clientData/>
  </xdr:twoCellAnchor>
  <xdr:twoCellAnchor>
    <xdr:from>
      <xdr:col>13</xdr:col>
      <xdr:colOff>116360</xdr:colOff>
      <xdr:row>6</xdr:row>
      <xdr:rowOff>0</xdr:rowOff>
    </xdr:from>
    <xdr:to>
      <xdr:col>13</xdr:col>
      <xdr:colOff>1150193</xdr:colOff>
      <xdr:row>6</xdr:row>
      <xdr:rowOff>514350</xdr:rowOff>
    </xdr:to>
    <xdr:sp macro="[0]!impmbajo" textlink="">
      <xdr:nvSpPr>
        <xdr:cNvPr id="19" name="Oval 21"/>
        <xdr:cNvSpPr>
          <a:spLocks noChangeArrowheads="1"/>
        </xdr:cNvSpPr>
      </xdr:nvSpPr>
      <xdr:spPr bwMode="auto">
        <a:xfrm>
          <a:off x="36260560" y="2476500"/>
          <a:ext cx="1039339" cy="514350"/>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MALA</a:t>
          </a:r>
        </a:p>
      </xdr:txBody>
    </xdr:sp>
    <xdr:clientData/>
  </xdr:twoCellAnchor>
  <xdr:twoCellAnchor>
    <xdr:from>
      <xdr:col>13</xdr:col>
      <xdr:colOff>2546351</xdr:colOff>
      <xdr:row>6</xdr:row>
      <xdr:rowOff>38101</xdr:rowOff>
    </xdr:from>
    <xdr:to>
      <xdr:col>13</xdr:col>
      <xdr:colOff>3779066</xdr:colOff>
      <xdr:row>6</xdr:row>
      <xdr:rowOff>495301</xdr:rowOff>
    </xdr:to>
    <xdr:sp macro="[0]!medbuenas" textlink="">
      <xdr:nvSpPr>
        <xdr:cNvPr id="20" name="Oval 22"/>
        <xdr:cNvSpPr>
          <a:spLocks noChangeArrowheads="1"/>
        </xdr:cNvSpPr>
      </xdr:nvSpPr>
      <xdr:spPr bwMode="auto">
        <a:xfrm>
          <a:off x="38700076" y="2514601"/>
          <a:ext cx="1228724" cy="457200"/>
        </a:xfrm>
        <a:prstGeom prst="bevel">
          <a:avLst/>
        </a:prstGeom>
        <a:solidFill>
          <a:srgbClr val="FFFF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BUENA</a:t>
          </a:r>
        </a:p>
      </xdr:txBody>
    </xdr:sp>
    <xdr:clientData/>
  </xdr:twoCellAnchor>
  <xdr:twoCellAnchor>
    <xdr:from>
      <xdr:col>13</xdr:col>
      <xdr:colOff>5273675</xdr:colOff>
      <xdr:row>6</xdr:row>
      <xdr:rowOff>44450</xdr:rowOff>
    </xdr:from>
    <xdr:to>
      <xdr:col>13</xdr:col>
      <xdr:colOff>6607175</xdr:colOff>
      <xdr:row>6</xdr:row>
      <xdr:rowOff>473075</xdr:rowOff>
    </xdr:to>
    <xdr:sp macro="[0]!impmalto" textlink="">
      <xdr:nvSpPr>
        <xdr:cNvPr id="21" name="Oval 23"/>
        <xdr:cNvSpPr>
          <a:spLocks noChangeArrowheads="1"/>
        </xdr:cNvSpPr>
      </xdr:nvSpPr>
      <xdr:spPr bwMode="auto">
        <a:xfrm>
          <a:off x="41414700" y="2533650"/>
          <a:ext cx="1333500" cy="438150"/>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EXCELENTE</a:t>
          </a:r>
        </a:p>
      </xdr:txBody>
    </xdr:sp>
    <xdr:clientData/>
  </xdr:twoCellAnchor>
  <xdr:twoCellAnchor>
    <xdr:from>
      <xdr:col>13</xdr:col>
      <xdr:colOff>1241426</xdr:colOff>
      <xdr:row>6</xdr:row>
      <xdr:rowOff>44451</xdr:rowOff>
    </xdr:from>
    <xdr:to>
      <xdr:col>13</xdr:col>
      <xdr:colOff>2490508</xdr:colOff>
      <xdr:row>6</xdr:row>
      <xdr:rowOff>501651</xdr:rowOff>
    </xdr:to>
    <xdr:sp macro="[0]!medregular" textlink="">
      <xdr:nvSpPr>
        <xdr:cNvPr id="22" name="Oval 22"/>
        <xdr:cNvSpPr>
          <a:spLocks noChangeArrowheads="1"/>
        </xdr:cNvSpPr>
      </xdr:nvSpPr>
      <xdr:spPr bwMode="auto">
        <a:xfrm>
          <a:off x="37385626" y="2533651"/>
          <a:ext cx="1228724" cy="457200"/>
        </a:xfrm>
        <a:prstGeom prst="bevel">
          <a:avLst/>
        </a:prstGeom>
        <a:solidFill>
          <a:schemeClr val="accent4">
            <a:alpha val="57000"/>
          </a:schemeClr>
        </a:solidFill>
        <a:ln w="9525" cmpd="dbl"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REGULAR</a:t>
          </a:r>
        </a:p>
      </xdr:txBody>
    </xdr:sp>
    <xdr:clientData/>
  </xdr:twoCellAnchor>
  <xdr:twoCellAnchor>
    <xdr:from>
      <xdr:col>13</xdr:col>
      <xdr:colOff>3851275</xdr:colOff>
      <xdr:row>6</xdr:row>
      <xdr:rowOff>44450</xdr:rowOff>
    </xdr:from>
    <xdr:to>
      <xdr:col>13</xdr:col>
      <xdr:colOff>5184775</xdr:colOff>
      <xdr:row>6</xdr:row>
      <xdr:rowOff>473075</xdr:rowOff>
    </xdr:to>
    <xdr:sp macro="[0]!medmuybuena" textlink="">
      <xdr:nvSpPr>
        <xdr:cNvPr id="23" name="Oval 23"/>
        <xdr:cNvSpPr>
          <a:spLocks noChangeArrowheads="1"/>
        </xdr:cNvSpPr>
      </xdr:nvSpPr>
      <xdr:spPr bwMode="auto">
        <a:xfrm>
          <a:off x="39985950" y="2533650"/>
          <a:ext cx="1333500" cy="438150"/>
        </a:xfrm>
        <a:prstGeom prst="bevel">
          <a:avLst/>
        </a:prstGeom>
        <a:solidFill>
          <a:srgbClr val="0070C0">
            <a:alpha val="57000"/>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MUY BUENA</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388144</xdr:colOff>
      <xdr:row>3</xdr:row>
      <xdr:rowOff>49413</xdr:rowOff>
    </xdr:from>
    <xdr:to>
      <xdr:col>1</xdr:col>
      <xdr:colOff>3085025</xdr:colOff>
      <xdr:row>5</xdr:row>
      <xdr:rowOff>321402</xdr:rowOff>
    </xdr:to>
    <xdr:sp macro="[0]!iriesgo" textlink="">
      <xdr:nvSpPr>
        <xdr:cNvPr id="15363" name="AutoShape 3"/>
        <xdr:cNvSpPr>
          <a:spLocks noChangeArrowheads="1"/>
        </xdr:cNvSpPr>
      </xdr:nvSpPr>
      <xdr:spPr bwMode="auto">
        <a:xfrm>
          <a:off x="619125" y="924919"/>
          <a:ext cx="2738438" cy="849112"/>
        </a:xfrm>
        <a:prstGeom prst="bevel">
          <a:avLst/>
        </a:prstGeom>
        <a:solidFill>
          <a:schemeClr val="tx2">
            <a:lumMod val="40000"/>
            <a:lumOff val="60000"/>
          </a:schemeClr>
        </a:solidFill>
        <a:ln w="9525" algn="ctr">
          <a:solidFill>
            <a:srgbClr val="000000"/>
          </a:solidFill>
          <a:miter lim="800000"/>
          <a:headEnd/>
          <a:tailEnd/>
        </a:ln>
        <a:effectLst/>
      </xdr:spPr>
      <xdr:txBody>
        <a:bodyPr vertOverflow="clip" wrap="square" lIns="45720" tIns="27432" rIns="45720" bIns="27432" anchor="ctr" upright="1"/>
        <a:lstStyle/>
        <a:p>
          <a:pPr algn="ctr" rtl="0">
            <a:defRPr sz="1000"/>
          </a:pPr>
          <a:r>
            <a:rPr lang="es-ES" sz="1400" b="1" i="0" strike="noStrike">
              <a:solidFill>
                <a:schemeClr val="tx2"/>
              </a:solidFill>
              <a:latin typeface="Bookman Old Style" pitchFamily="18" charset="0"/>
              <a:cs typeface="Tahoma"/>
            </a:rPr>
            <a:t>Volver</a:t>
          </a:r>
          <a:r>
            <a:rPr lang="es-ES" sz="1400" b="1" i="0" strike="noStrike" baseline="0">
              <a:solidFill>
                <a:schemeClr val="tx2"/>
              </a:solidFill>
              <a:latin typeface="Bookman Old Style" pitchFamily="18" charset="0"/>
              <a:cs typeface="Tahoma"/>
            </a:rPr>
            <a:t> a Valoración del Riesgo</a:t>
          </a:r>
          <a:endParaRPr lang="es-ES" sz="1400" b="1" i="0" strike="noStrike">
            <a:solidFill>
              <a:schemeClr val="tx2"/>
            </a:solidFill>
            <a:latin typeface="Bookman Old Style" pitchFamily="18" charset="0"/>
            <a:cs typeface="Tahoma"/>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Herramienta%20valoraci&#243;n%20del%20riesgo%2010_09_2014%20%20NC.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ministeriodesalud.go.cr/intranet/2012/nivel_central/Users/admloc/Desktop/IPA_PRACTICA_20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Salud"/>
      <sheetName val="Materno Inf "/>
      <sheetName val="Salu.Mental "/>
      <sheetName val="Promo.Salud "/>
      <sheetName val="Ambient Human"/>
      <sheetName val="Vig.Salu"/>
      <sheetName val="Regulac"/>
      <sheetName val="Tabaco "/>
      <sheetName val="DireccyConducc"/>
      <sheetName val="Gest.Inst "/>
      <sheetName val="TI "/>
      <sheetName val="MONTOS ESTIMADOS (2)"/>
      <sheetName val="Valoración_Riesgo"/>
      <sheetName val="SEVRI-INFO"/>
      <sheetName val="b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ú"/>
      <sheetName val="Programación_actividades"/>
      <sheetName val="Valoración_Riesgo"/>
      <sheetName val="Tiempo_disponible"/>
      <sheetName val="Tareas por actividades"/>
      <sheetName val="Inventario recursos"/>
      <sheetName val="Asignación de Recursos"/>
      <sheetName val="Plan_de_mejora"/>
      <sheetName val="Control gerencial"/>
      <sheetName val="Reporte"/>
      <sheetName val="Reporte Costos"/>
      <sheetName val="SEVRI-INFO"/>
      <sheetName val="bd"/>
      <sheetName val="IPA_PRACTICA_2011"/>
    </sheetNames>
    <sheetDataSet>
      <sheetData sheetId="0" refreshError="1"/>
      <sheetData sheetId="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066CC"/>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066CC"/>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xml"/><Relationship Id="rId1" Type="http://schemas.openxmlformats.org/officeDocument/2006/relationships/printerSettings" Target="../printerSettings/printerSettings8.bin"/><Relationship Id="rId4" Type="http://schemas.openxmlformats.org/officeDocument/2006/relationships/comments" Target="../comments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19"/>
  <sheetViews>
    <sheetView showGridLines="0" zoomScale="110" zoomScaleNormal="110" workbookViewId="0">
      <pane xSplit="1" ySplit="6" topLeftCell="B13" activePane="bottomRight" state="frozen"/>
      <selection pane="topRight" activeCell="B1" sqref="B1"/>
      <selection pane="bottomLeft" activeCell="A7" sqref="A7"/>
      <selection pane="bottomRight" activeCell="B10" sqref="B10"/>
    </sheetView>
  </sheetViews>
  <sheetFormatPr baseColWidth="10" defaultRowHeight="15" x14ac:dyDescent="0.25"/>
  <cols>
    <col min="1" max="1" width="37.28515625" style="107" customWidth="1"/>
    <col min="2" max="2" width="39" style="107" customWidth="1"/>
    <col min="3" max="3" width="20.7109375" style="107" customWidth="1"/>
    <col min="4" max="4" width="20.5703125" style="107" customWidth="1"/>
    <col min="5" max="5" width="18.5703125" style="107" customWidth="1"/>
    <col min="6" max="6" width="17.85546875" style="107" customWidth="1"/>
    <col min="7" max="7" width="48" style="107" customWidth="1"/>
    <col min="8" max="8" width="34.28515625" style="107" customWidth="1"/>
    <col min="9" max="9" width="32.28515625" style="107" customWidth="1"/>
    <col min="10" max="11" width="11.42578125" style="107"/>
    <col min="12" max="12" width="13.42578125" style="107" customWidth="1"/>
    <col min="13" max="13" width="14" style="107" customWidth="1"/>
    <col min="14" max="15" width="11.42578125" style="107"/>
    <col min="16" max="17" width="20.5703125" style="107" customWidth="1"/>
    <col min="18" max="16384" width="11.42578125" style="107"/>
  </cols>
  <sheetData>
    <row r="1" spans="1:17" ht="21" x14ac:dyDescent="0.25">
      <c r="A1" s="340" t="s">
        <v>126</v>
      </c>
      <c r="B1" s="341"/>
      <c r="C1" s="341"/>
      <c r="D1" s="341"/>
      <c r="E1" s="341"/>
      <c r="F1" s="341"/>
      <c r="G1" s="341"/>
      <c r="H1" s="341"/>
    </row>
    <row r="2" spans="1:17" ht="21" x14ac:dyDescent="0.25">
      <c r="A2" s="348" t="s">
        <v>352</v>
      </c>
      <c r="B2" s="348"/>
      <c r="C2" s="275"/>
      <c r="D2" s="275"/>
      <c r="E2" s="275"/>
      <c r="F2" s="275"/>
      <c r="G2" s="275"/>
      <c r="H2" s="275"/>
    </row>
    <row r="3" spans="1:17" ht="48" customHeight="1" x14ac:dyDescent="0.35">
      <c r="A3" s="349" t="s">
        <v>351</v>
      </c>
      <c r="B3" s="349"/>
      <c r="C3" s="98"/>
      <c r="D3" s="98"/>
      <c r="E3" s="98"/>
      <c r="F3" s="98"/>
      <c r="G3" s="279"/>
      <c r="H3" s="279">
        <f>SUM(H7:H11,H19)</f>
        <v>0</v>
      </c>
    </row>
    <row r="4" spans="1:17" ht="49.5" customHeight="1" x14ac:dyDescent="0.25">
      <c r="A4" s="342" t="s">
        <v>210</v>
      </c>
      <c r="B4" s="342" t="s">
        <v>209</v>
      </c>
      <c r="C4" s="342" t="s">
        <v>208</v>
      </c>
      <c r="D4" s="350" t="s">
        <v>207</v>
      </c>
      <c r="E4" s="326" t="s">
        <v>206</v>
      </c>
      <c r="F4" s="326"/>
      <c r="G4" s="342" t="s">
        <v>205</v>
      </c>
      <c r="H4" s="345" t="s">
        <v>335</v>
      </c>
      <c r="I4" s="335" t="s">
        <v>333</v>
      </c>
      <c r="J4" s="338" t="s">
        <v>334</v>
      </c>
      <c r="K4" s="339"/>
      <c r="L4" s="259" t="s">
        <v>345</v>
      </c>
      <c r="M4" s="259" t="s">
        <v>346</v>
      </c>
      <c r="N4" s="259" t="s">
        <v>347</v>
      </c>
      <c r="O4" s="274" t="s">
        <v>348</v>
      </c>
      <c r="P4" s="323" t="s">
        <v>349</v>
      </c>
      <c r="Q4" s="323" t="s">
        <v>350</v>
      </c>
    </row>
    <row r="5" spans="1:17" ht="31.5" customHeight="1" x14ac:dyDescent="0.25">
      <c r="A5" s="343"/>
      <c r="B5" s="343"/>
      <c r="C5" s="343"/>
      <c r="D5" s="351"/>
      <c r="E5" s="353" t="s">
        <v>127</v>
      </c>
      <c r="F5" s="326" t="s">
        <v>128</v>
      </c>
      <c r="G5" s="343"/>
      <c r="H5" s="346"/>
      <c r="I5" s="336"/>
      <c r="J5" s="333" t="s">
        <v>204</v>
      </c>
      <c r="K5" s="333" t="s">
        <v>128</v>
      </c>
      <c r="L5" s="331" t="s">
        <v>128</v>
      </c>
      <c r="M5" s="331" t="s">
        <v>128</v>
      </c>
      <c r="N5" s="331" t="s">
        <v>128</v>
      </c>
      <c r="O5" s="331" t="s">
        <v>128</v>
      </c>
      <c r="P5" s="324"/>
      <c r="Q5" s="324"/>
    </row>
    <row r="6" spans="1:17" ht="31.5" customHeight="1" x14ac:dyDescent="0.25">
      <c r="A6" s="344"/>
      <c r="B6" s="344"/>
      <c r="C6" s="344"/>
      <c r="D6" s="352"/>
      <c r="E6" s="354"/>
      <c r="F6" s="326"/>
      <c r="G6" s="344"/>
      <c r="H6" s="347"/>
      <c r="I6" s="332"/>
      <c r="J6" s="334"/>
      <c r="K6" s="334"/>
      <c r="L6" s="332"/>
      <c r="M6" s="337"/>
      <c r="N6" s="332"/>
      <c r="O6" s="332"/>
      <c r="P6" s="325"/>
      <c r="Q6" s="325"/>
    </row>
    <row r="7" spans="1:17" ht="63" customHeight="1" x14ac:dyDescent="0.25">
      <c r="A7" s="316" t="s">
        <v>336</v>
      </c>
      <c r="B7" s="196" t="s">
        <v>213</v>
      </c>
      <c r="C7" s="202" t="s">
        <v>272</v>
      </c>
      <c r="D7" s="99"/>
      <c r="E7" s="100"/>
      <c r="F7" s="100"/>
      <c r="G7" s="99"/>
      <c r="H7" s="101"/>
      <c r="I7" s="102"/>
      <c r="J7" s="102"/>
      <c r="K7" s="102"/>
      <c r="L7" s="102"/>
      <c r="M7" s="102"/>
      <c r="N7" s="102"/>
      <c r="O7" s="102"/>
      <c r="P7" s="102"/>
      <c r="Q7" s="102"/>
    </row>
    <row r="8" spans="1:17" ht="60.75" customHeight="1" x14ac:dyDescent="0.25">
      <c r="A8" s="317"/>
      <c r="B8" s="327" t="s">
        <v>130</v>
      </c>
      <c r="C8" s="202" t="s">
        <v>131</v>
      </c>
      <c r="D8" s="99"/>
      <c r="E8" s="100"/>
      <c r="F8" s="100"/>
      <c r="G8" s="99"/>
      <c r="H8" s="101"/>
      <c r="I8" s="102"/>
      <c r="J8" s="102"/>
      <c r="K8" s="102"/>
      <c r="L8" s="102"/>
      <c r="M8" s="102"/>
      <c r="N8" s="102"/>
      <c r="O8" s="102"/>
      <c r="P8" s="102"/>
      <c r="Q8" s="102"/>
    </row>
    <row r="9" spans="1:17" ht="129.75" customHeight="1" x14ac:dyDescent="0.25">
      <c r="A9" s="317"/>
      <c r="B9" s="328"/>
      <c r="C9" s="202" t="s">
        <v>377</v>
      </c>
      <c r="D9" s="99"/>
      <c r="E9" s="100"/>
      <c r="F9" s="100"/>
      <c r="G9" s="99"/>
      <c r="H9" s="101"/>
      <c r="I9" s="102"/>
      <c r="J9" s="102"/>
      <c r="K9" s="102"/>
      <c r="L9" s="102"/>
      <c r="M9" s="102"/>
      <c r="N9" s="102"/>
      <c r="O9" s="102"/>
      <c r="P9" s="102"/>
      <c r="Q9" s="102"/>
    </row>
    <row r="10" spans="1:17" ht="85.5" customHeight="1" x14ac:dyDescent="0.25">
      <c r="A10" s="317"/>
      <c r="B10" s="127" t="s">
        <v>214</v>
      </c>
      <c r="C10" s="203" t="s">
        <v>378</v>
      </c>
      <c r="D10" s="104"/>
      <c r="E10" s="102"/>
      <c r="F10" s="102"/>
      <c r="G10" s="102"/>
      <c r="H10" s="102"/>
      <c r="I10" s="102"/>
      <c r="J10" s="102"/>
      <c r="K10" s="102"/>
      <c r="L10" s="102"/>
      <c r="M10" s="102"/>
      <c r="N10" s="102"/>
      <c r="O10" s="102"/>
      <c r="P10" s="102"/>
      <c r="Q10" s="102"/>
    </row>
    <row r="11" spans="1:17" ht="88.5" customHeight="1" x14ac:dyDescent="0.25">
      <c r="A11" s="317"/>
      <c r="B11" s="329"/>
      <c r="C11" s="295" t="s">
        <v>379</v>
      </c>
      <c r="D11" s="104"/>
      <c r="E11" s="102"/>
      <c r="F11" s="102"/>
      <c r="G11" s="102"/>
      <c r="H11" s="102"/>
      <c r="I11" s="102"/>
      <c r="J11" s="102"/>
      <c r="K11" s="102"/>
      <c r="L11" s="102"/>
      <c r="M11" s="102"/>
      <c r="N11" s="102"/>
      <c r="O11" s="102"/>
      <c r="P11" s="102"/>
      <c r="Q11" s="102"/>
    </row>
    <row r="12" spans="1:17" ht="88.5" customHeight="1" x14ac:dyDescent="0.25">
      <c r="A12" s="317"/>
      <c r="B12" s="330"/>
      <c r="C12" s="204" t="s">
        <v>381</v>
      </c>
      <c r="D12" s="293"/>
      <c r="E12" s="102"/>
      <c r="F12" s="102"/>
      <c r="G12" s="102"/>
      <c r="H12" s="102"/>
      <c r="I12" s="102"/>
      <c r="J12" s="294"/>
      <c r="K12" s="294"/>
      <c r="L12" s="294"/>
      <c r="M12" s="294"/>
      <c r="N12" s="294"/>
      <c r="O12" s="294"/>
      <c r="P12" s="294"/>
      <c r="Q12" s="294"/>
    </row>
    <row r="13" spans="1:17" ht="42.75" customHeight="1" x14ac:dyDescent="0.25">
      <c r="B13" s="320" t="s">
        <v>132</v>
      </c>
      <c r="C13" s="318" t="s">
        <v>61</v>
      </c>
      <c r="D13" s="318" t="s">
        <v>60</v>
      </c>
      <c r="E13" s="322" t="s">
        <v>133</v>
      </c>
      <c r="F13" s="322"/>
      <c r="G13" s="322"/>
      <c r="H13" s="322"/>
      <c r="I13" s="315" t="s">
        <v>178</v>
      </c>
    </row>
    <row r="14" spans="1:17" x14ac:dyDescent="0.25">
      <c r="B14" s="321"/>
      <c r="C14" s="319"/>
      <c r="D14" s="319"/>
      <c r="E14" s="109" t="s">
        <v>134</v>
      </c>
      <c r="F14" s="109" t="s">
        <v>135</v>
      </c>
      <c r="G14" s="109" t="s">
        <v>136</v>
      </c>
      <c r="H14" s="109" t="s">
        <v>137</v>
      </c>
      <c r="I14" s="315"/>
    </row>
    <row r="15" spans="1:17" ht="33" customHeight="1" x14ac:dyDescent="0.25">
      <c r="B15" s="189">
        <v>0</v>
      </c>
      <c r="C15" s="102"/>
      <c r="D15" s="102"/>
      <c r="E15" s="187"/>
      <c r="F15" s="187"/>
      <c r="G15" s="187"/>
      <c r="H15" s="187"/>
      <c r="I15" s="188">
        <f>SUM(E15:H15)</f>
        <v>0</v>
      </c>
    </row>
    <row r="16" spans="1:17" ht="28.5" customHeight="1" x14ac:dyDescent="0.25">
      <c r="B16" s="189">
        <f>'Valoración_Riesgo '!M11</f>
        <v>0</v>
      </c>
      <c r="C16" s="102"/>
      <c r="D16" s="102"/>
      <c r="E16" s="187"/>
      <c r="F16" s="187"/>
      <c r="G16" s="187"/>
      <c r="H16" s="187"/>
      <c r="I16" s="188">
        <f>SUM(E16:H16)</f>
        <v>0</v>
      </c>
    </row>
    <row r="17" spans="2:9" ht="29.25" customHeight="1" x14ac:dyDescent="0.25">
      <c r="B17" s="189">
        <f>'Valoración_Riesgo '!M12</f>
        <v>0</v>
      </c>
      <c r="C17" s="102"/>
      <c r="D17" s="102"/>
      <c r="E17" s="187"/>
      <c r="F17" s="187"/>
      <c r="G17" s="187"/>
      <c r="H17" s="187"/>
      <c r="I17" s="188">
        <f>SUM(E17:H17)</f>
        <v>0</v>
      </c>
    </row>
    <row r="18" spans="2:9" ht="37.5" x14ac:dyDescent="0.3">
      <c r="H18" s="288" t="s">
        <v>354</v>
      </c>
    </row>
    <row r="19" spans="2:9" ht="68.25" customHeight="1" x14ac:dyDescent="0.25">
      <c r="H19" s="289"/>
    </row>
  </sheetData>
  <mergeCells count="30">
    <mergeCell ref="A1:H1"/>
    <mergeCell ref="A4:A6"/>
    <mergeCell ref="B4:B6"/>
    <mergeCell ref="C4:C6"/>
    <mergeCell ref="H4:H6"/>
    <mergeCell ref="G4:G6"/>
    <mergeCell ref="A2:B2"/>
    <mergeCell ref="A3:B3"/>
    <mergeCell ref="D4:D6"/>
    <mergeCell ref="E5:E6"/>
    <mergeCell ref="F5:F6"/>
    <mergeCell ref="P4:P6"/>
    <mergeCell ref="E4:F4"/>
    <mergeCell ref="B8:B9"/>
    <mergeCell ref="B11:B12"/>
    <mergeCell ref="Q4:Q6"/>
    <mergeCell ref="O5:O6"/>
    <mergeCell ref="N5:N6"/>
    <mergeCell ref="J5:J6"/>
    <mergeCell ref="K5:K6"/>
    <mergeCell ref="I4:I6"/>
    <mergeCell ref="L5:L6"/>
    <mergeCell ref="M5:M6"/>
    <mergeCell ref="J4:K4"/>
    <mergeCell ref="I13:I14"/>
    <mergeCell ref="A7:A12"/>
    <mergeCell ref="C13:C14"/>
    <mergeCell ref="D13:D14"/>
    <mergeCell ref="B13:B14"/>
    <mergeCell ref="E13:H13"/>
  </mergeCells>
  <pageMargins left="0.70866141732283472" right="0.70866141732283472" top="0.74803149606299213" bottom="0.74803149606299213" header="0.31496062992125984" footer="0.31496062992125984"/>
  <pageSetup orientation="landscape" horizontalDpi="4294967293"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21"/>
  <sheetViews>
    <sheetView showGridLines="0" zoomScale="90" zoomScaleNormal="90" workbookViewId="0">
      <selection activeCell="A2" sqref="A2:B2"/>
    </sheetView>
  </sheetViews>
  <sheetFormatPr baseColWidth="10" defaultRowHeight="15" x14ac:dyDescent="0.25"/>
  <cols>
    <col min="1" max="1" width="35.7109375" style="110" customWidth="1"/>
    <col min="2" max="2" width="41" style="111" customWidth="1"/>
    <col min="3" max="3" width="20.7109375" style="110" customWidth="1"/>
    <col min="4" max="6" width="13.7109375" style="110" bestFit="1" customWidth="1"/>
    <col min="7" max="7" width="35.7109375" style="110" customWidth="1"/>
    <col min="8" max="8" width="36.42578125" style="110" customWidth="1"/>
    <col min="9" max="9" width="41" style="110" customWidth="1"/>
    <col min="10" max="15" width="11.42578125" style="110"/>
    <col min="16" max="16" width="17.28515625" style="110" customWidth="1"/>
    <col min="17" max="17" width="15.28515625" style="110" customWidth="1"/>
    <col min="18" max="16384" width="11.42578125" style="110"/>
  </cols>
  <sheetData>
    <row r="1" spans="1:17" s="107" customFormat="1" ht="21" x14ac:dyDescent="0.25">
      <c r="A1" s="340" t="s">
        <v>126</v>
      </c>
      <c r="B1" s="341"/>
      <c r="C1" s="341"/>
      <c r="D1" s="341"/>
      <c r="E1" s="341"/>
      <c r="F1" s="341"/>
      <c r="G1" s="341"/>
      <c r="H1" s="341"/>
      <c r="I1" s="97"/>
    </row>
    <row r="2" spans="1:17" s="107" customFormat="1" ht="21" x14ac:dyDescent="0.25">
      <c r="A2" s="348" t="str">
        <f>Serv.Salud!A2</f>
        <v>Herramienta número 1: Programación para el Nivel Central</v>
      </c>
      <c r="B2" s="348"/>
      <c r="C2" s="275"/>
      <c r="D2" s="275"/>
      <c r="E2" s="275"/>
      <c r="F2" s="275"/>
    </row>
    <row r="3" spans="1:17" s="107" customFormat="1" ht="48" customHeight="1" x14ac:dyDescent="0.35">
      <c r="A3" s="349" t="s">
        <v>351</v>
      </c>
      <c r="B3" s="349"/>
      <c r="C3" s="98"/>
      <c r="D3" s="98"/>
      <c r="E3" s="98"/>
      <c r="F3" s="260"/>
      <c r="H3" s="279">
        <f>SUM(H7:H14,H21)</f>
        <v>0</v>
      </c>
    </row>
    <row r="4" spans="1:17" s="107" customFormat="1" ht="31.5" customHeight="1" x14ac:dyDescent="0.25">
      <c r="A4" s="342" t="s">
        <v>210</v>
      </c>
      <c r="B4" s="350" t="s">
        <v>209</v>
      </c>
      <c r="C4" s="350" t="s">
        <v>208</v>
      </c>
      <c r="D4" s="355" t="s">
        <v>221</v>
      </c>
      <c r="E4" s="365" t="s">
        <v>206</v>
      </c>
      <c r="F4" s="366"/>
      <c r="G4" s="350" t="s">
        <v>205</v>
      </c>
      <c r="H4" s="345" t="s">
        <v>335</v>
      </c>
      <c r="I4" s="335" t="s">
        <v>333</v>
      </c>
      <c r="J4" s="338" t="s">
        <v>334</v>
      </c>
      <c r="K4" s="339"/>
      <c r="L4" s="276" t="s">
        <v>345</v>
      </c>
      <c r="M4" s="276" t="s">
        <v>346</v>
      </c>
      <c r="N4" s="276" t="s">
        <v>347</v>
      </c>
      <c r="O4" s="274" t="s">
        <v>348</v>
      </c>
      <c r="P4" s="323" t="s">
        <v>349</v>
      </c>
      <c r="Q4" s="323" t="s">
        <v>350</v>
      </c>
    </row>
    <row r="5" spans="1:17" s="107" customFormat="1" ht="31.5" customHeight="1" x14ac:dyDescent="0.25">
      <c r="A5" s="343"/>
      <c r="B5" s="351"/>
      <c r="C5" s="351"/>
      <c r="D5" s="356"/>
      <c r="E5" s="353" t="s">
        <v>127</v>
      </c>
      <c r="F5" s="353" t="s">
        <v>128</v>
      </c>
      <c r="G5" s="351"/>
      <c r="H5" s="346"/>
      <c r="I5" s="336"/>
      <c r="J5" s="333" t="s">
        <v>204</v>
      </c>
      <c r="K5" s="333" t="s">
        <v>128</v>
      </c>
      <c r="L5" s="331" t="s">
        <v>128</v>
      </c>
      <c r="M5" s="331" t="s">
        <v>128</v>
      </c>
      <c r="N5" s="331" t="s">
        <v>128</v>
      </c>
      <c r="O5" s="331" t="s">
        <v>128</v>
      </c>
      <c r="P5" s="324"/>
      <c r="Q5" s="324"/>
    </row>
    <row r="6" spans="1:17" s="107" customFormat="1" ht="31.5" customHeight="1" x14ac:dyDescent="0.25">
      <c r="A6" s="344"/>
      <c r="B6" s="352"/>
      <c r="C6" s="352"/>
      <c r="D6" s="357"/>
      <c r="E6" s="354"/>
      <c r="F6" s="354" t="s">
        <v>129</v>
      </c>
      <c r="G6" s="352"/>
      <c r="H6" s="347"/>
      <c r="I6" s="332"/>
      <c r="J6" s="334"/>
      <c r="K6" s="334"/>
      <c r="L6" s="332"/>
      <c r="M6" s="337"/>
      <c r="N6" s="332"/>
      <c r="O6" s="332"/>
      <c r="P6" s="325"/>
      <c r="Q6" s="325"/>
    </row>
    <row r="7" spans="1:17" s="107" customFormat="1" ht="51.75" customHeight="1" x14ac:dyDescent="0.25">
      <c r="A7" s="362" t="s">
        <v>239</v>
      </c>
      <c r="B7" s="205" t="s">
        <v>216</v>
      </c>
      <c r="C7" s="206" t="s">
        <v>151</v>
      </c>
      <c r="D7" s="115"/>
      <c r="E7" s="115"/>
      <c r="F7" s="115"/>
      <c r="G7" s="115"/>
      <c r="H7" s="115"/>
      <c r="I7" s="115"/>
      <c r="J7" s="115"/>
      <c r="K7" s="115"/>
      <c r="L7" s="115"/>
      <c r="M7" s="115"/>
      <c r="N7" s="115"/>
      <c r="O7" s="115"/>
      <c r="P7" s="102"/>
      <c r="Q7" s="102"/>
    </row>
    <row r="8" spans="1:17" ht="47.25" customHeight="1" x14ac:dyDescent="0.25">
      <c r="A8" s="363"/>
      <c r="B8" s="358" t="s">
        <v>215</v>
      </c>
      <c r="C8" s="115" t="s">
        <v>217</v>
      </c>
      <c r="D8" s="99"/>
      <c r="E8" s="119"/>
      <c r="F8" s="112"/>
      <c r="G8" s="112"/>
      <c r="H8" s="112"/>
      <c r="I8" s="102"/>
      <c r="J8" s="102"/>
      <c r="K8" s="102"/>
      <c r="L8" s="102"/>
      <c r="M8" s="102"/>
      <c r="N8" s="102"/>
      <c r="O8" s="102"/>
      <c r="P8" s="112"/>
      <c r="Q8" s="112"/>
    </row>
    <row r="9" spans="1:17" ht="105" x14ac:dyDescent="0.25">
      <c r="A9" s="363"/>
      <c r="B9" s="358"/>
      <c r="C9" s="115" t="s">
        <v>275</v>
      </c>
      <c r="D9" s="112"/>
      <c r="E9" s="112"/>
      <c r="F9" s="112"/>
      <c r="G9" s="112"/>
      <c r="H9" s="112"/>
      <c r="I9" s="102"/>
      <c r="J9" s="102"/>
      <c r="K9" s="102"/>
      <c r="L9" s="102"/>
      <c r="M9" s="102"/>
      <c r="N9" s="102"/>
      <c r="O9" s="102"/>
      <c r="P9" s="112"/>
      <c r="Q9" s="112"/>
    </row>
    <row r="10" spans="1:17" ht="96.75" customHeight="1" x14ac:dyDescent="0.25">
      <c r="A10" s="363"/>
      <c r="B10" s="359" t="s">
        <v>220</v>
      </c>
      <c r="C10" s="201" t="s">
        <v>274</v>
      </c>
      <c r="D10" s="99"/>
      <c r="E10" s="117"/>
      <c r="F10" s="113"/>
      <c r="G10" s="112"/>
      <c r="H10" s="112"/>
      <c r="I10" s="102"/>
      <c r="J10" s="102"/>
      <c r="K10" s="102"/>
      <c r="L10" s="102"/>
      <c r="M10" s="102"/>
      <c r="N10" s="102"/>
      <c r="O10" s="102"/>
      <c r="P10" s="112"/>
      <c r="Q10" s="112"/>
    </row>
    <row r="11" spans="1:17" ht="90" x14ac:dyDescent="0.25">
      <c r="A11" s="363"/>
      <c r="B11" s="360"/>
      <c r="C11" s="201" t="s">
        <v>273</v>
      </c>
      <c r="D11" s="99"/>
      <c r="E11" s="114"/>
      <c r="F11" s="113"/>
      <c r="G11" s="112"/>
      <c r="H11" s="112"/>
      <c r="I11" s="102"/>
      <c r="J11" s="102"/>
      <c r="K11" s="102"/>
      <c r="L11" s="102"/>
      <c r="M11" s="102"/>
      <c r="N11" s="102"/>
      <c r="O11" s="102"/>
      <c r="P11" s="112"/>
      <c r="Q11" s="112"/>
    </row>
    <row r="12" spans="1:17" ht="94.5" customHeight="1" x14ac:dyDescent="0.25">
      <c r="A12" s="363"/>
      <c r="B12" s="360"/>
      <c r="C12" s="116" t="s">
        <v>138</v>
      </c>
      <c r="D12" s="99"/>
      <c r="E12" s="114"/>
      <c r="F12" s="113"/>
      <c r="G12" s="112"/>
      <c r="H12" s="112"/>
      <c r="I12" s="102"/>
      <c r="J12" s="102"/>
      <c r="K12" s="102"/>
      <c r="L12" s="102"/>
      <c r="M12" s="102"/>
      <c r="N12" s="102"/>
      <c r="O12" s="102"/>
      <c r="P12" s="112"/>
      <c r="Q12" s="112"/>
    </row>
    <row r="13" spans="1:17" ht="99" customHeight="1" x14ac:dyDescent="0.25">
      <c r="A13" s="363"/>
      <c r="B13" s="360"/>
      <c r="C13" s="116" t="s">
        <v>218</v>
      </c>
      <c r="D13" s="99"/>
      <c r="E13" s="114"/>
      <c r="F13" s="113"/>
      <c r="G13" s="112"/>
      <c r="H13" s="112"/>
      <c r="I13" s="102"/>
      <c r="J13" s="102"/>
      <c r="K13" s="102"/>
      <c r="L13" s="102"/>
      <c r="M13" s="102"/>
      <c r="N13" s="102"/>
      <c r="O13" s="102"/>
      <c r="P13" s="112"/>
      <c r="Q13" s="112"/>
    </row>
    <row r="14" spans="1:17" ht="98.25" customHeight="1" x14ac:dyDescent="0.25">
      <c r="A14" s="364"/>
      <c r="B14" s="361"/>
      <c r="C14" s="115" t="s">
        <v>219</v>
      </c>
      <c r="D14" s="99"/>
      <c r="E14" s="114"/>
      <c r="F14" s="113"/>
      <c r="G14" s="112"/>
      <c r="H14" s="112"/>
      <c r="I14" s="102"/>
      <c r="J14" s="102"/>
      <c r="K14" s="102"/>
      <c r="L14" s="102"/>
      <c r="M14" s="102"/>
      <c r="N14" s="102"/>
      <c r="O14" s="102"/>
      <c r="P14" s="112"/>
      <c r="Q14" s="112"/>
    </row>
    <row r="15" spans="1:17" ht="15.75" customHeight="1" x14ac:dyDescent="0.25">
      <c r="B15" s="320" t="s">
        <v>132</v>
      </c>
      <c r="C15" s="318" t="s">
        <v>61</v>
      </c>
      <c r="D15" s="318" t="s">
        <v>60</v>
      </c>
      <c r="E15" s="322" t="s">
        <v>133</v>
      </c>
      <c r="F15" s="322"/>
      <c r="G15" s="322"/>
      <c r="H15" s="322"/>
      <c r="I15" s="315" t="s">
        <v>178</v>
      </c>
    </row>
    <row r="16" spans="1:17" x14ac:dyDescent="0.25">
      <c r="B16" s="321"/>
      <c r="C16" s="319"/>
      <c r="D16" s="319"/>
      <c r="E16" s="109" t="s">
        <v>134</v>
      </c>
      <c r="F16" s="109" t="s">
        <v>135</v>
      </c>
      <c r="G16" s="109" t="s">
        <v>136</v>
      </c>
      <c r="H16" s="109" t="s">
        <v>137</v>
      </c>
      <c r="I16" s="315"/>
    </row>
    <row r="17" spans="2:9" x14ac:dyDescent="0.25">
      <c r="B17" s="189">
        <f>'Valoración_Riesgo '!M14</f>
        <v>0</v>
      </c>
      <c r="C17" s="102"/>
      <c r="D17" s="102"/>
      <c r="E17" s="187"/>
      <c r="F17" s="187"/>
      <c r="G17" s="187"/>
      <c r="H17" s="187"/>
      <c r="I17" s="188">
        <f>SUM(E17:H17)</f>
        <v>0</v>
      </c>
    </row>
    <row r="18" spans="2:9" x14ac:dyDescent="0.25">
      <c r="B18" s="189">
        <f>'Valoración_Riesgo '!M15</f>
        <v>0</v>
      </c>
      <c r="C18" s="102"/>
      <c r="D18" s="102"/>
      <c r="E18" s="187"/>
      <c r="F18" s="187"/>
      <c r="G18" s="187"/>
      <c r="H18" s="187"/>
      <c r="I18" s="188">
        <f>SUM(E18:H18)</f>
        <v>0</v>
      </c>
    </row>
    <row r="19" spans="2:9" x14ac:dyDescent="0.25">
      <c r="B19" s="189">
        <f>'Valoración_Riesgo '!M16</f>
        <v>0</v>
      </c>
      <c r="C19" s="102"/>
      <c r="D19" s="102"/>
      <c r="E19" s="187"/>
      <c r="F19" s="187"/>
      <c r="G19" s="187"/>
      <c r="H19" s="187"/>
      <c r="I19" s="188">
        <f>SUM(E19:H19)</f>
        <v>0</v>
      </c>
    </row>
    <row r="20" spans="2:9" ht="37.5" x14ac:dyDescent="0.3">
      <c r="H20" s="288" t="s">
        <v>354</v>
      </c>
    </row>
    <row r="21" spans="2:9" ht="63" customHeight="1" x14ac:dyDescent="0.25">
      <c r="H21" s="289"/>
    </row>
  </sheetData>
  <mergeCells count="30">
    <mergeCell ref="I15:I16"/>
    <mergeCell ref="A1:H1"/>
    <mergeCell ref="B15:B16"/>
    <mergeCell ref="C15:C16"/>
    <mergeCell ref="D15:D16"/>
    <mergeCell ref="B8:B9"/>
    <mergeCell ref="B10:B14"/>
    <mergeCell ref="A4:A6"/>
    <mergeCell ref="B4:B6"/>
    <mergeCell ref="E15:H15"/>
    <mergeCell ref="A7:A14"/>
    <mergeCell ref="C4:C6"/>
    <mergeCell ref="E4:F4"/>
    <mergeCell ref="G4:G6"/>
    <mergeCell ref="A2:B2"/>
    <mergeCell ref="A3:B3"/>
    <mergeCell ref="D4:D6"/>
    <mergeCell ref="E5:E6"/>
    <mergeCell ref="F5:F6"/>
    <mergeCell ref="P4:P6"/>
    <mergeCell ref="Q4:Q6"/>
    <mergeCell ref="J4:K4"/>
    <mergeCell ref="J5:J6"/>
    <mergeCell ref="K5:K6"/>
    <mergeCell ref="O5:O6"/>
    <mergeCell ref="N5:N6"/>
    <mergeCell ref="L5:L6"/>
    <mergeCell ref="M5:M6"/>
    <mergeCell ref="H4:H6"/>
    <mergeCell ref="I4:I6"/>
  </mergeCells>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6"/>
  <sheetViews>
    <sheetView showGridLines="0" zoomScale="90" zoomScaleNormal="90" workbookViewId="0">
      <selection activeCell="C9" sqref="C9"/>
    </sheetView>
  </sheetViews>
  <sheetFormatPr baseColWidth="10" defaultRowHeight="15" x14ac:dyDescent="0.25"/>
  <cols>
    <col min="1" max="1" width="27.28515625" style="110" customWidth="1"/>
    <col min="2" max="2" width="47.7109375" style="110" customWidth="1"/>
    <col min="3" max="3" width="20.7109375" style="110" customWidth="1"/>
    <col min="4" max="4" width="13.5703125" style="110" bestFit="1" customWidth="1"/>
    <col min="5" max="5" width="15" style="110" bestFit="1" customWidth="1"/>
    <col min="6" max="6" width="13.5703125" style="110" bestFit="1" customWidth="1"/>
    <col min="7" max="7" width="20.85546875" style="110" customWidth="1"/>
    <col min="8" max="8" width="30.85546875" style="110" customWidth="1"/>
    <col min="9" max="9" width="23.140625" style="110" customWidth="1"/>
    <col min="10" max="10" width="16.42578125" style="110" customWidth="1"/>
    <col min="11" max="11" width="11.42578125" style="110" customWidth="1"/>
    <col min="12" max="12" width="15" style="110" customWidth="1"/>
    <col min="13" max="13" width="12.28515625" style="110" customWidth="1"/>
    <col min="14" max="16384" width="11.42578125" style="110"/>
  </cols>
  <sheetData>
    <row r="1" spans="1:17" s="107" customFormat="1" ht="21" x14ac:dyDescent="0.25">
      <c r="A1" s="340" t="s">
        <v>126</v>
      </c>
      <c r="B1" s="341"/>
      <c r="C1" s="341"/>
      <c r="D1" s="341"/>
      <c r="E1" s="341"/>
      <c r="F1" s="341"/>
      <c r="G1" s="341"/>
      <c r="H1" s="341"/>
      <c r="I1" s="341"/>
      <c r="J1" s="341"/>
      <c r="K1" s="341"/>
      <c r="L1" s="341"/>
      <c r="M1" s="97"/>
    </row>
    <row r="2" spans="1:17" s="107" customFormat="1" ht="21" x14ac:dyDescent="0.25">
      <c r="A2" s="348" t="str">
        <f>Serv.Salud!A2</f>
        <v>Herramienta número 1: Programación para el Nivel Central</v>
      </c>
      <c r="B2" s="348"/>
      <c r="C2" s="275"/>
      <c r="D2" s="275"/>
      <c r="E2" s="275"/>
      <c r="F2" s="275"/>
      <c r="G2" s="275"/>
      <c r="H2" s="275"/>
    </row>
    <row r="3" spans="1:17" s="107" customFormat="1" ht="48" customHeight="1" x14ac:dyDescent="0.35">
      <c r="A3" s="349" t="s">
        <v>351</v>
      </c>
      <c r="B3" s="349"/>
      <c r="C3" s="98"/>
      <c r="D3" s="98"/>
      <c r="E3" s="98"/>
      <c r="F3" s="98"/>
      <c r="G3" s="98"/>
      <c r="H3" s="279">
        <f>SUM(H7:H9,H16)</f>
        <v>0</v>
      </c>
    </row>
    <row r="4" spans="1:17" s="107" customFormat="1" ht="31.5" customHeight="1" x14ac:dyDescent="0.25">
      <c r="A4" s="342" t="s">
        <v>210</v>
      </c>
      <c r="B4" s="350" t="s">
        <v>209</v>
      </c>
      <c r="C4" s="350" t="s">
        <v>208</v>
      </c>
      <c r="D4" s="355" t="s">
        <v>221</v>
      </c>
      <c r="E4" s="365" t="s">
        <v>206</v>
      </c>
      <c r="F4" s="366"/>
      <c r="G4" s="355" t="s">
        <v>205</v>
      </c>
      <c r="H4" s="345" t="s">
        <v>335</v>
      </c>
      <c r="I4" s="335" t="s">
        <v>333</v>
      </c>
      <c r="J4" s="338" t="s">
        <v>334</v>
      </c>
      <c r="K4" s="339"/>
      <c r="L4" s="276" t="s">
        <v>345</v>
      </c>
      <c r="M4" s="276" t="s">
        <v>346</v>
      </c>
      <c r="N4" s="276" t="s">
        <v>347</v>
      </c>
      <c r="O4" s="274" t="s">
        <v>348</v>
      </c>
      <c r="P4" s="323" t="s">
        <v>349</v>
      </c>
      <c r="Q4" s="323" t="s">
        <v>350</v>
      </c>
    </row>
    <row r="5" spans="1:17" s="107" customFormat="1" ht="31.5" customHeight="1" x14ac:dyDescent="0.25">
      <c r="A5" s="343"/>
      <c r="B5" s="351"/>
      <c r="C5" s="351"/>
      <c r="D5" s="356"/>
      <c r="E5" s="353" t="s">
        <v>127</v>
      </c>
      <c r="F5" s="353" t="s">
        <v>128</v>
      </c>
      <c r="G5" s="356"/>
      <c r="H5" s="346"/>
      <c r="I5" s="336"/>
      <c r="J5" s="333" t="s">
        <v>204</v>
      </c>
      <c r="K5" s="333" t="s">
        <v>128</v>
      </c>
      <c r="L5" s="331" t="s">
        <v>128</v>
      </c>
      <c r="M5" s="331" t="s">
        <v>128</v>
      </c>
      <c r="N5" s="331" t="s">
        <v>128</v>
      </c>
      <c r="O5" s="331" t="s">
        <v>128</v>
      </c>
      <c r="P5" s="324"/>
      <c r="Q5" s="324"/>
    </row>
    <row r="6" spans="1:17" s="107" customFormat="1" ht="31.5" customHeight="1" x14ac:dyDescent="0.25">
      <c r="A6" s="344"/>
      <c r="B6" s="352"/>
      <c r="C6" s="352"/>
      <c r="D6" s="357"/>
      <c r="E6" s="354"/>
      <c r="F6" s="354" t="s">
        <v>129</v>
      </c>
      <c r="G6" s="357"/>
      <c r="H6" s="347"/>
      <c r="I6" s="332"/>
      <c r="J6" s="334"/>
      <c r="K6" s="334"/>
      <c r="L6" s="332"/>
      <c r="M6" s="337"/>
      <c r="N6" s="332"/>
      <c r="O6" s="332"/>
      <c r="P6" s="325"/>
      <c r="Q6" s="325"/>
    </row>
    <row r="7" spans="1:17" ht="45" x14ac:dyDescent="0.25">
      <c r="A7" s="367" t="s">
        <v>337</v>
      </c>
      <c r="B7" s="127" t="s">
        <v>222</v>
      </c>
      <c r="C7" s="126" t="s">
        <v>276</v>
      </c>
      <c r="D7" s="126"/>
      <c r="E7" s="126"/>
      <c r="F7" s="104"/>
      <c r="G7" s="125"/>
      <c r="H7" s="102"/>
      <c r="I7" s="120"/>
      <c r="J7" s="112"/>
      <c r="K7" s="112"/>
      <c r="L7" s="112"/>
      <c r="M7" s="112"/>
      <c r="N7" s="112"/>
      <c r="O7" s="112"/>
      <c r="P7" s="112"/>
      <c r="Q7" s="112"/>
    </row>
    <row r="8" spans="1:17" ht="81" customHeight="1" x14ac:dyDescent="0.25">
      <c r="A8" s="367"/>
      <c r="B8" s="127" t="s">
        <v>140</v>
      </c>
      <c r="C8" s="105" t="s">
        <v>139</v>
      </c>
      <c r="D8" s="126"/>
      <c r="E8" s="126"/>
      <c r="F8" s="104"/>
      <c r="G8" s="125"/>
      <c r="H8" s="102"/>
      <c r="I8" s="120"/>
      <c r="J8" s="112"/>
      <c r="K8" s="112"/>
      <c r="L8" s="112"/>
      <c r="M8" s="112"/>
      <c r="N8" s="112"/>
      <c r="O8" s="112"/>
      <c r="P8" s="112"/>
      <c r="Q8" s="112"/>
    </row>
    <row r="9" spans="1:17" ht="45" x14ac:dyDescent="0.25">
      <c r="A9" s="367"/>
      <c r="B9" s="124" t="s">
        <v>223</v>
      </c>
      <c r="C9" s="103" t="s">
        <v>277</v>
      </c>
      <c r="D9" s="122"/>
      <c r="E9" s="123"/>
      <c r="F9" s="122"/>
      <c r="G9" s="121"/>
      <c r="H9" s="102"/>
      <c r="I9" s="120"/>
      <c r="J9" s="112"/>
      <c r="K9" s="112"/>
      <c r="L9" s="112"/>
      <c r="M9" s="112"/>
      <c r="N9" s="112"/>
      <c r="O9" s="112"/>
      <c r="P9" s="112"/>
      <c r="Q9" s="112"/>
    </row>
    <row r="10" spans="1:17" ht="17.25" customHeight="1" x14ac:dyDescent="0.25">
      <c r="B10" s="320" t="s">
        <v>132</v>
      </c>
      <c r="C10" s="318" t="s">
        <v>61</v>
      </c>
      <c r="D10" s="318" t="s">
        <v>60</v>
      </c>
      <c r="E10" s="322" t="s">
        <v>133</v>
      </c>
      <c r="F10" s="322"/>
      <c r="G10" s="322"/>
      <c r="H10" s="322"/>
      <c r="I10" s="315" t="s">
        <v>178</v>
      </c>
      <c r="L10" s="108"/>
    </row>
    <row r="11" spans="1:17" x14ac:dyDescent="0.25">
      <c r="B11" s="321"/>
      <c r="C11" s="319"/>
      <c r="D11" s="319"/>
      <c r="E11" s="109" t="s">
        <v>134</v>
      </c>
      <c r="F11" s="109" t="s">
        <v>135</v>
      </c>
      <c r="G11" s="109" t="s">
        <v>136</v>
      </c>
      <c r="H11" s="109" t="s">
        <v>137</v>
      </c>
      <c r="I11" s="315"/>
    </row>
    <row r="12" spans="1:17" x14ac:dyDescent="0.25">
      <c r="B12" s="189">
        <f>'Valoración_Riesgo '!M18</f>
        <v>0</v>
      </c>
      <c r="C12" s="102"/>
      <c r="D12" s="102"/>
      <c r="E12" s="187"/>
      <c r="F12" s="187"/>
      <c r="G12" s="187"/>
      <c r="H12" s="187"/>
      <c r="I12" s="188">
        <f>SUM(E12:H12)</f>
        <v>0</v>
      </c>
    </row>
    <row r="13" spans="1:17" x14ac:dyDescent="0.25">
      <c r="B13" s="189">
        <f>'Valoración_Riesgo '!M19</f>
        <v>0</v>
      </c>
      <c r="C13" s="102"/>
      <c r="D13" s="102"/>
      <c r="E13" s="187"/>
      <c r="F13" s="187"/>
      <c r="G13" s="187"/>
      <c r="H13" s="187"/>
      <c r="I13" s="188">
        <f>SUM(E13:H13)</f>
        <v>0</v>
      </c>
    </row>
    <row r="14" spans="1:17" x14ac:dyDescent="0.25">
      <c r="B14" s="189">
        <f>'Valoración_Riesgo '!M20</f>
        <v>0</v>
      </c>
      <c r="C14" s="102"/>
      <c r="D14" s="102"/>
      <c r="E14" s="187"/>
      <c r="F14" s="187"/>
      <c r="G14" s="187"/>
      <c r="H14" s="187"/>
      <c r="I14" s="188">
        <f>SUM(E14:H14)</f>
        <v>0</v>
      </c>
    </row>
    <row r="15" spans="1:17" ht="37.5" x14ac:dyDescent="0.3">
      <c r="H15" s="288" t="s">
        <v>354</v>
      </c>
    </row>
    <row r="16" spans="1:17" ht="54.75" customHeight="1" x14ac:dyDescent="0.25">
      <c r="H16" s="289"/>
    </row>
  </sheetData>
  <mergeCells count="28">
    <mergeCell ref="D4:D6"/>
    <mergeCell ref="H4:H6"/>
    <mergeCell ref="I4:I6"/>
    <mergeCell ref="A7:A9"/>
    <mergeCell ref="A1:L1"/>
    <mergeCell ref="A4:A6"/>
    <mergeCell ref="B4:B6"/>
    <mergeCell ref="C4:C6"/>
    <mergeCell ref="A2:B2"/>
    <mergeCell ref="A3:B3"/>
    <mergeCell ref="B10:B11"/>
    <mergeCell ref="C10:C11"/>
    <mergeCell ref="D10:D11"/>
    <mergeCell ref="E10:H10"/>
    <mergeCell ref="I10:I11"/>
    <mergeCell ref="Q4:Q6"/>
    <mergeCell ref="E5:E6"/>
    <mergeCell ref="F5:F6"/>
    <mergeCell ref="L5:L6"/>
    <mergeCell ref="M5:M6"/>
    <mergeCell ref="N5:N6"/>
    <mergeCell ref="J4:K4"/>
    <mergeCell ref="J5:J6"/>
    <mergeCell ref="K5:K6"/>
    <mergeCell ref="O5:O6"/>
    <mergeCell ref="P4:P6"/>
    <mergeCell ref="E4:F4"/>
    <mergeCell ref="G4:G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25"/>
  <sheetViews>
    <sheetView showGridLines="0" zoomScaleNormal="100" workbookViewId="0">
      <pane xSplit="1" ySplit="6" topLeftCell="B16" activePane="bottomRight" state="frozen"/>
      <selection pane="topRight" activeCell="B1" sqref="B1"/>
      <selection pane="bottomLeft" activeCell="A7" sqref="A7"/>
      <selection pane="bottomRight" activeCell="C18" sqref="C18"/>
    </sheetView>
  </sheetViews>
  <sheetFormatPr baseColWidth="10" defaultRowHeight="15" x14ac:dyDescent="0.25"/>
  <cols>
    <col min="1" max="1" width="35.7109375" style="107" customWidth="1"/>
    <col min="2" max="2" width="49.85546875" style="107" customWidth="1"/>
    <col min="3" max="3" width="20.7109375" style="128" customWidth="1"/>
    <col min="4" max="4" width="27.7109375" style="107" customWidth="1"/>
    <col min="5" max="5" width="15" style="107" bestFit="1" customWidth="1"/>
    <col min="6" max="6" width="13.5703125" style="107" bestFit="1" customWidth="1"/>
    <col min="7" max="7" width="23.5703125" style="107" customWidth="1"/>
    <col min="8" max="8" width="32.5703125" style="107" customWidth="1"/>
    <col min="9" max="9" width="27.85546875" style="97" customWidth="1"/>
    <col min="10" max="10" width="22.42578125" style="107" customWidth="1"/>
    <col min="11" max="11" width="18.7109375" style="107" customWidth="1"/>
    <col min="12" max="12" width="37.140625" style="107" customWidth="1"/>
    <col min="13" max="13" width="15.42578125" style="107" customWidth="1"/>
    <col min="14" max="14" width="13.5703125" style="107" customWidth="1"/>
    <col min="15" max="15" width="11.42578125" style="107"/>
    <col min="16" max="16" width="13.140625" style="107" customWidth="1"/>
    <col min="17" max="17" width="11.85546875" style="107" customWidth="1"/>
    <col min="18" max="16384" width="11.42578125" style="107"/>
  </cols>
  <sheetData>
    <row r="1" spans="1:17" ht="21" x14ac:dyDescent="0.25">
      <c r="A1" s="340" t="s">
        <v>126</v>
      </c>
      <c r="B1" s="341"/>
      <c r="C1" s="341"/>
      <c r="D1" s="341"/>
      <c r="E1" s="341"/>
      <c r="F1" s="341"/>
      <c r="G1" s="341"/>
      <c r="H1" s="341"/>
      <c r="I1" s="341"/>
      <c r="J1" s="341"/>
      <c r="K1" s="341"/>
    </row>
    <row r="2" spans="1:17" ht="21" x14ac:dyDescent="0.25">
      <c r="A2" s="348" t="str">
        <f>Serv.Salud!A2</f>
        <v>Herramienta número 1: Programación para el Nivel Central</v>
      </c>
      <c r="B2" s="348"/>
      <c r="C2" s="275"/>
      <c r="D2" s="275"/>
      <c r="E2" s="275"/>
      <c r="F2" s="275"/>
      <c r="G2" s="275"/>
      <c r="H2" s="275"/>
      <c r="I2" s="107"/>
    </row>
    <row r="3" spans="1:17" ht="48" customHeight="1" x14ac:dyDescent="0.35">
      <c r="A3" s="349" t="s">
        <v>351</v>
      </c>
      <c r="B3" s="349"/>
      <c r="C3" s="98"/>
      <c r="D3" s="98"/>
      <c r="E3" s="98"/>
      <c r="F3" s="98"/>
      <c r="G3" s="98"/>
      <c r="H3" s="279">
        <f>SUM(H7:H18,H25)</f>
        <v>0</v>
      </c>
      <c r="I3" s="107"/>
    </row>
    <row r="4" spans="1:17" ht="31.5" x14ac:dyDescent="0.25">
      <c r="A4" s="342" t="s">
        <v>210</v>
      </c>
      <c r="B4" s="350" t="s">
        <v>209</v>
      </c>
      <c r="C4" s="350" t="s">
        <v>208</v>
      </c>
      <c r="D4" s="355" t="s">
        <v>221</v>
      </c>
      <c r="E4" s="365" t="s">
        <v>206</v>
      </c>
      <c r="F4" s="366"/>
      <c r="G4" s="355" t="s">
        <v>205</v>
      </c>
      <c r="H4" s="345" t="s">
        <v>335</v>
      </c>
      <c r="I4" s="335" t="s">
        <v>333</v>
      </c>
      <c r="J4" s="338" t="s">
        <v>334</v>
      </c>
      <c r="K4" s="339"/>
      <c r="L4" s="276" t="s">
        <v>345</v>
      </c>
      <c r="M4" s="276" t="s">
        <v>346</v>
      </c>
      <c r="N4" s="276" t="s">
        <v>347</v>
      </c>
      <c r="O4" s="274" t="s">
        <v>348</v>
      </c>
      <c r="P4" s="323" t="s">
        <v>349</v>
      </c>
      <c r="Q4" s="323" t="s">
        <v>350</v>
      </c>
    </row>
    <row r="5" spans="1:17" ht="31.5" customHeight="1" x14ac:dyDescent="0.25">
      <c r="A5" s="343"/>
      <c r="B5" s="351"/>
      <c r="C5" s="351"/>
      <c r="D5" s="356"/>
      <c r="E5" s="353" t="s">
        <v>127</v>
      </c>
      <c r="F5" s="353" t="s">
        <v>128</v>
      </c>
      <c r="G5" s="356"/>
      <c r="H5" s="346"/>
      <c r="I5" s="336"/>
      <c r="J5" s="368" t="s">
        <v>204</v>
      </c>
      <c r="K5" s="368" t="s">
        <v>128</v>
      </c>
      <c r="L5" s="331" t="s">
        <v>128</v>
      </c>
      <c r="M5" s="331" t="s">
        <v>128</v>
      </c>
      <c r="N5" s="331" t="s">
        <v>128</v>
      </c>
      <c r="O5" s="331" t="s">
        <v>128</v>
      </c>
      <c r="P5" s="324"/>
      <c r="Q5" s="324"/>
    </row>
    <row r="6" spans="1:17" ht="71.25" customHeight="1" x14ac:dyDescent="0.25">
      <c r="A6" s="344"/>
      <c r="B6" s="352"/>
      <c r="C6" s="352"/>
      <c r="D6" s="357"/>
      <c r="E6" s="354"/>
      <c r="F6" s="354" t="s">
        <v>129</v>
      </c>
      <c r="G6" s="357"/>
      <c r="H6" s="347"/>
      <c r="I6" s="332"/>
      <c r="J6" s="369"/>
      <c r="K6" s="369"/>
      <c r="L6" s="332"/>
      <c r="M6" s="337"/>
      <c r="N6" s="332"/>
      <c r="O6" s="332"/>
      <c r="P6" s="325"/>
      <c r="Q6" s="325"/>
    </row>
    <row r="7" spans="1:17" ht="61.5" customHeight="1" x14ac:dyDescent="0.25">
      <c r="A7" s="373" t="s">
        <v>338</v>
      </c>
      <c r="B7" s="207" t="s">
        <v>224</v>
      </c>
      <c r="C7" s="208" t="s">
        <v>279</v>
      </c>
      <c r="D7" s="106"/>
      <c r="E7" s="142"/>
      <c r="F7" s="106"/>
      <c r="G7" s="141"/>
      <c r="H7" s="102"/>
      <c r="I7" s="130"/>
      <c r="J7" s="102"/>
      <c r="K7" s="102"/>
      <c r="L7" s="102"/>
      <c r="M7" s="102"/>
      <c r="N7" s="102"/>
      <c r="O7" s="102"/>
      <c r="P7" s="102"/>
      <c r="Q7" s="102"/>
    </row>
    <row r="8" spans="1:17" ht="105" customHeight="1" x14ac:dyDescent="0.25">
      <c r="A8" s="374"/>
      <c r="B8" s="359" t="s">
        <v>146</v>
      </c>
      <c r="C8" s="140" t="s">
        <v>225</v>
      </c>
      <c r="D8" s="102"/>
      <c r="E8" s="102"/>
      <c r="F8" s="102"/>
      <c r="G8" s="102"/>
      <c r="H8" s="102"/>
      <c r="I8" s="130"/>
      <c r="J8" s="102"/>
      <c r="K8" s="102"/>
      <c r="L8" s="102"/>
      <c r="M8" s="102"/>
      <c r="N8" s="102"/>
      <c r="O8" s="102"/>
      <c r="P8" s="102"/>
      <c r="Q8" s="102"/>
    </row>
    <row r="9" spans="1:17" ht="128.25" customHeight="1" x14ac:dyDescent="0.25">
      <c r="A9" s="374"/>
      <c r="B9" s="360"/>
      <c r="C9" s="250" t="s">
        <v>278</v>
      </c>
      <c r="D9" s="102"/>
      <c r="E9" s="102"/>
      <c r="F9" s="102"/>
      <c r="G9" s="102"/>
      <c r="H9" s="102"/>
      <c r="I9" s="130"/>
      <c r="J9" s="102"/>
      <c r="K9" s="102"/>
      <c r="L9" s="102"/>
      <c r="M9" s="102"/>
      <c r="N9" s="102"/>
      <c r="O9" s="102"/>
      <c r="P9" s="102"/>
      <c r="Q9" s="102"/>
    </row>
    <row r="10" spans="1:17" ht="159.75" customHeight="1" x14ac:dyDescent="0.25">
      <c r="A10" s="374"/>
      <c r="B10" s="360"/>
      <c r="C10" s="133" t="s">
        <v>226</v>
      </c>
      <c r="D10" s="102"/>
      <c r="E10" s="102"/>
      <c r="F10" s="102"/>
      <c r="G10" s="102"/>
      <c r="H10" s="102"/>
      <c r="I10" s="130"/>
      <c r="J10" s="102"/>
      <c r="K10" s="102"/>
      <c r="L10" s="102"/>
      <c r="M10" s="102"/>
      <c r="N10" s="102"/>
      <c r="O10" s="102"/>
      <c r="P10" s="102"/>
      <c r="Q10" s="102"/>
    </row>
    <row r="11" spans="1:17" ht="109.5" customHeight="1" x14ac:dyDescent="0.25">
      <c r="A11" s="374"/>
      <c r="B11" s="360"/>
      <c r="C11" s="139" t="s">
        <v>227</v>
      </c>
      <c r="D11" s="102"/>
      <c r="E11" s="102"/>
      <c r="F11" s="102"/>
      <c r="G11" s="102"/>
      <c r="H11" s="102"/>
      <c r="I11" s="130"/>
      <c r="J11" s="102"/>
      <c r="K11" s="102"/>
      <c r="L11" s="102"/>
      <c r="M11" s="102"/>
      <c r="N11" s="102"/>
      <c r="O11" s="102"/>
      <c r="P11" s="102"/>
      <c r="Q11" s="102"/>
    </row>
    <row r="12" spans="1:17" ht="120.75" customHeight="1" x14ac:dyDescent="0.25">
      <c r="A12" s="374"/>
      <c r="B12" s="360"/>
      <c r="C12" s="139" t="s">
        <v>228</v>
      </c>
      <c r="D12" s="102"/>
      <c r="E12" s="102"/>
      <c r="F12" s="102"/>
      <c r="G12" s="102"/>
      <c r="H12" s="102"/>
      <c r="I12" s="130"/>
      <c r="J12" s="102"/>
      <c r="K12" s="102"/>
      <c r="L12" s="102"/>
      <c r="M12" s="102"/>
      <c r="N12" s="102"/>
      <c r="O12" s="102"/>
      <c r="P12" s="102"/>
      <c r="Q12" s="102"/>
    </row>
    <row r="13" spans="1:17" ht="117.75" customHeight="1" x14ac:dyDescent="0.25">
      <c r="A13" s="374"/>
      <c r="B13" s="361"/>
      <c r="C13" s="139" t="s">
        <v>229</v>
      </c>
      <c r="D13" s="102"/>
      <c r="E13" s="102"/>
      <c r="F13" s="102"/>
      <c r="G13" s="102"/>
      <c r="H13" s="102"/>
      <c r="I13" s="130"/>
      <c r="J13" s="102"/>
      <c r="K13" s="102"/>
      <c r="L13" s="102"/>
      <c r="M13" s="102"/>
      <c r="N13" s="102"/>
      <c r="O13" s="102"/>
      <c r="P13" s="102"/>
      <c r="Q13" s="102"/>
    </row>
    <row r="14" spans="1:17" ht="105" customHeight="1" x14ac:dyDescent="0.25">
      <c r="A14" s="374"/>
      <c r="B14" s="376" t="s">
        <v>145</v>
      </c>
      <c r="C14" s="138" t="s">
        <v>144</v>
      </c>
      <c r="D14" s="135"/>
      <c r="E14" s="136"/>
      <c r="F14" s="135"/>
      <c r="G14" s="134"/>
      <c r="H14" s="102"/>
      <c r="I14" s="130"/>
      <c r="J14" s="102"/>
      <c r="K14" s="102"/>
      <c r="L14" s="102"/>
      <c r="M14" s="102"/>
      <c r="N14" s="102"/>
      <c r="O14" s="102"/>
      <c r="P14" s="102"/>
      <c r="Q14" s="102"/>
    </row>
    <row r="15" spans="1:17" ht="80.25" customHeight="1" x14ac:dyDescent="0.25">
      <c r="A15" s="374"/>
      <c r="B15" s="377"/>
      <c r="C15" s="137" t="s">
        <v>143</v>
      </c>
      <c r="D15" s="370"/>
      <c r="E15" s="136"/>
      <c r="F15" s="135"/>
      <c r="G15" s="134"/>
      <c r="H15" s="102"/>
      <c r="I15" s="130"/>
      <c r="J15" s="102"/>
      <c r="K15" s="102"/>
      <c r="L15" s="102"/>
      <c r="M15" s="102"/>
      <c r="N15" s="102"/>
      <c r="O15" s="102"/>
      <c r="P15" s="102"/>
      <c r="Q15" s="102"/>
    </row>
    <row r="16" spans="1:17" ht="88.5" customHeight="1" x14ac:dyDescent="0.25">
      <c r="A16" s="374"/>
      <c r="B16" s="377"/>
      <c r="C16" s="137" t="s">
        <v>230</v>
      </c>
      <c r="D16" s="371"/>
      <c r="E16" s="136"/>
      <c r="F16" s="135"/>
      <c r="G16" s="134"/>
      <c r="H16" s="102"/>
      <c r="I16" s="130"/>
      <c r="J16" s="102"/>
      <c r="K16" s="102"/>
      <c r="L16" s="102"/>
      <c r="M16" s="102"/>
      <c r="N16" s="102"/>
      <c r="O16" s="102"/>
      <c r="P16" s="102"/>
      <c r="Q16" s="102"/>
    </row>
    <row r="17" spans="1:17" ht="78" customHeight="1" x14ac:dyDescent="0.25">
      <c r="A17" s="374"/>
      <c r="B17" s="378"/>
      <c r="C17" s="137" t="s">
        <v>142</v>
      </c>
      <c r="D17" s="372"/>
      <c r="E17" s="136"/>
      <c r="F17" s="135"/>
      <c r="G17" s="134"/>
      <c r="H17" s="102"/>
      <c r="I17" s="130"/>
      <c r="J17" s="102"/>
      <c r="K17" s="102"/>
      <c r="L17" s="102"/>
      <c r="M17" s="102"/>
      <c r="N17" s="102"/>
      <c r="O17" s="102"/>
      <c r="P17" s="102"/>
      <c r="Q17" s="102"/>
    </row>
    <row r="18" spans="1:17" ht="126.75" customHeight="1" x14ac:dyDescent="0.25">
      <c r="A18" s="375"/>
      <c r="B18" s="124" t="s">
        <v>231</v>
      </c>
      <c r="C18" s="137" t="s">
        <v>141</v>
      </c>
      <c r="D18" s="99"/>
      <c r="E18" s="132"/>
      <c r="F18" s="122"/>
      <c r="G18" s="131"/>
      <c r="H18" s="102"/>
      <c r="I18" s="130"/>
      <c r="J18" s="102"/>
      <c r="K18" s="102"/>
      <c r="L18" s="102"/>
      <c r="M18" s="102"/>
      <c r="N18" s="102"/>
      <c r="O18" s="102"/>
      <c r="P18" s="102"/>
      <c r="Q18" s="102"/>
    </row>
    <row r="19" spans="1:17" ht="41.25" customHeight="1" x14ac:dyDescent="0.25">
      <c r="A19" s="129"/>
      <c r="B19" s="320" t="s">
        <v>132</v>
      </c>
      <c r="C19" s="318" t="s">
        <v>61</v>
      </c>
      <c r="D19" s="318" t="s">
        <v>60</v>
      </c>
      <c r="E19" s="322" t="s">
        <v>133</v>
      </c>
      <c r="F19" s="322"/>
      <c r="G19" s="322"/>
      <c r="H19" s="322"/>
      <c r="I19" s="315" t="s">
        <v>178</v>
      </c>
    </row>
    <row r="20" spans="1:17" ht="37.5" customHeight="1" x14ac:dyDescent="0.25">
      <c r="A20" s="129"/>
      <c r="B20" s="321"/>
      <c r="C20" s="319"/>
      <c r="D20" s="319"/>
      <c r="E20" s="109" t="s">
        <v>134</v>
      </c>
      <c r="F20" s="109" t="s">
        <v>135</v>
      </c>
      <c r="G20" s="109" t="s">
        <v>136</v>
      </c>
      <c r="H20" s="109" t="s">
        <v>137</v>
      </c>
      <c r="I20" s="315"/>
    </row>
    <row r="21" spans="1:17" x14ac:dyDescent="0.25">
      <c r="B21" s="189">
        <f>'Valoración_Riesgo '!M22</f>
        <v>0</v>
      </c>
      <c r="C21" s="102"/>
      <c r="D21" s="102"/>
      <c r="E21" s="187"/>
      <c r="F21" s="187"/>
      <c r="G21" s="187"/>
      <c r="H21" s="187"/>
      <c r="I21" s="188">
        <f>SUM(E21:H21)</f>
        <v>0</v>
      </c>
    </row>
    <row r="22" spans="1:17" x14ac:dyDescent="0.25">
      <c r="B22" s="189">
        <f>'Valoración_Riesgo '!M23</f>
        <v>0</v>
      </c>
      <c r="C22" s="102"/>
      <c r="D22" s="102"/>
      <c r="E22" s="187"/>
      <c r="F22" s="187"/>
      <c r="G22" s="187"/>
      <c r="H22" s="187"/>
      <c r="I22" s="188">
        <f>SUM(E22:H22)</f>
        <v>0</v>
      </c>
    </row>
    <row r="23" spans="1:17" x14ac:dyDescent="0.25">
      <c r="B23" s="189">
        <f>'Valoración_Riesgo '!M24</f>
        <v>0</v>
      </c>
      <c r="C23" s="102"/>
      <c r="D23" s="102"/>
      <c r="E23" s="187"/>
      <c r="F23" s="187"/>
      <c r="G23" s="187"/>
      <c r="H23" s="187"/>
      <c r="I23" s="188">
        <f>SUM(E23:H23)</f>
        <v>0</v>
      </c>
    </row>
    <row r="24" spans="1:17" ht="37.5" x14ac:dyDescent="0.3">
      <c r="H24" s="288" t="s">
        <v>354</v>
      </c>
    </row>
    <row r="25" spans="1:17" ht="48" customHeight="1" x14ac:dyDescent="0.25">
      <c r="H25" s="289"/>
    </row>
  </sheetData>
  <mergeCells count="31">
    <mergeCell ref="D15:D17"/>
    <mergeCell ref="I4:I6"/>
    <mergeCell ref="D4:D6"/>
    <mergeCell ref="G4:G6"/>
    <mergeCell ref="A7:A18"/>
    <mergeCell ref="B8:B13"/>
    <mergeCell ref="B14:B17"/>
    <mergeCell ref="A3:B3"/>
    <mergeCell ref="L5:L6"/>
    <mergeCell ref="E4:F4"/>
    <mergeCell ref="J4:K4"/>
    <mergeCell ref="A1:K1"/>
    <mergeCell ref="A4:A6"/>
    <mergeCell ref="B4:B6"/>
    <mergeCell ref="C4:C6"/>
    <mergeCell ref="A2:B2"/>
    <mergeCell ref="B19:B20"/>
    <mergeCell ref="C19:C20"/>
    <mergeCell ref="D19:D20"/>
    <mergeCell ref="E19:H19"/>
    <mergeCell ref="I19:I20"/>
    <mergeCell ref="P4:P6"/>
    <mergeCell ref="Q4:Q6"/>
    <mergeCell ref="E5:E6"/>
    <mergeCell ref="F5:F6"/>
    <mergeCell ref="J5:J6"/>
    <mergeCell ref="K5:K6"/>
    <mergeCell ref="H4:H6"/>
    <mergeCell ref="O5:O6"/>
    <mergeCell ref="N5:N6"/>
    <mergeCell ref="M5:M6"/>
  </mergeCells>
  <pageMargins left="0.70866141732283472" right="0.70866141732283472" top="0.74803149606299213" bottom="0.74803149606299213" header="0.31496062992125984" footer="0.31496062992125984"/>
  <pageSetup scale="55" orientation="landscape"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40"/>
  <sheetViews>
    <sheetView showGridLines="0" tabSelected="1" topLeftCell="A27" zoomScale="70" zoomScaleNormal="70" workbookViewId="0">
      <selection activeCell="I24" sqref="I24"/>
    </sheetView>
  </sheetViews>
  <sheetFormatPr baseColWidth="10" defaultRowHeight="15" x14ac:dyDescent="0.25"/>
  <cols>
    <col min="1" max="1" width="28.7109375" style="144" customWidth="1"/>
    <col min="2" max="2" width="35.7109375" style="144" customWidth="1"/>
    <col min="3" max="3" width="20.7109375" style="146" customWidth="1"/>
    <col min="4" max="4" width="13.5703125" style="144" bestFit="1" customWidth="1"/>
    <col min="5" max="5" width="15" style="144" bestFit="1" customWidth="1"/>
    <col min="6" max="6" width="13.5703125" style="144" bestFit="1" customWidth="1"/>
    <col min="7" max="7" width="15" style="144" bestFit="1" customWidth="1"/>
    <col min="8" max="8" width="22.28515625" style="145" customWidth="1"/>
    <col min="9" max="9" width="25.28515625" style="144" customWidth="1"/>
    <col min="10" max="10" width="17" style="144" customWidth="1"/>
    <col min="11" max="11" width="17.28515625" style="144" customWidth="1"/>
    <col min="12" max="12" width="11.7109375" style="144" customWidth="1"/>
    <col min="13" max="13" width="11.42578125" style="144" customWidth="1"/>
    <col min="14" max="15" width="11.42578125" style="144"/>
    <col min="16" max="16" width="13.5703125" style="144" customWidth="1"/>
    <col min="17" max="17" width="25.5703125" style="144" customWidth="1"/>
    <col min="18" max="16384" width="11.42578125" style="144"/>
  </cols>
  <sheetData>
    <row r="1" spans="1:17" ht="21" x14ac:dyDescent="0.25">
      <c r="A1" s="340" t="s">
        <v>126</v>
      </c>
      <c r="B1" s="341"/>
      <c r="C1" s="341"/>
      <c r="D1" s="341"/>
      <c r="E1" s="341"/>
      <c r="F1" s="341"/>
      <c r="G1" s="341"/>
      <c r="H1" s="341"/>
      <c r="I1" s="341"/>
      <c r="J1" s="341"/>
      <c r="K1" s="341"/>
    </row>
    <row r="2" spans="1:17" s="107" customFormat="1" ht="39" customHeight="1" x14ac:dyDescent="0.25">
      <c r="A2" s="414" t="str">
        <f>Serv.Salud!A2</f>
        <v>Herramienta número 1: Programación para el Nivel Central</v>
      </c>
      <c r="B2" s="415"/>
      <c r="C2" s="275"/>
      <c r="D2" s="275"/>
      <c r="E2" s="275"/>
      <c r="F2" s="275"/>
      <c r="G2" s="275"/>
      <c r="H2" s="275"/>
    </row>
    <row r="3" spans="1:17" s="107" customFormat="1" ht="48" customHeight="1" x14ac:dyDescent="0.35">
      <c r="A3" s="349" t="s">
        <v>351</v>
      </c>
      <c r="B3" s="349"/>
      <c r="C3" s="98"/>
      <c r="D3" s="98"/>
      <c r="E3" s="98"/>
      <c r="F3" s="98"/>
      <c r="G3" s="98"/>
      <c r="H3" s="280">
        <f>SUM(H7:H32,H39)</f>
        <v>0</v>
      </c>
    </row>
    <row r="4" spans="1:17" s="107" customFormat="1" ht="31.5" customHeight="1" x14ac:dyDescent="0.25">
      <c r="A4" s="342" t="s">
        <v>210</v>
      </c>
      <c r="B4" s="350" t="s">
        <v>209</v>
      </c>
      <c r="C4" s="350" t="s">
        <v>208</v>
      </c>
      <c r="D4" s="355" t="s">
        <v>221</v>
      </c>
      <c r="E4" s="365" t="s">
        <v>206</v>
      </c>
      <c r="F4" s="366"/>
      <c r="G4" s="355" t="s">
        <v>205</v>
      </c>
      <c r="H4" s="345" t="s">
        <v>335</v>
      </c>
      <c r="I4" s="335" t="s">
        <v>333</v>
      </c>
      <c r="J4" s="338" t="s">
        <v>334</v>
      </c>
      <c r="K4" s="339"/>
      <c r="L4" s="276" t="s">
        <v>345</v>
      </c>
      <c r="M4" s="276" t="s">
        <v>346</v>
      </c>
      <c r="N4" s="276" t="s">
        <v>347</v>
      </c>
      <c r="O4" s="274" t="s">
        <v>348</v>
      </c>
      <c r="P4" s="323" t="s">
        <v>349</v>
      </c>
      <c r="Q4" s="323" t="s">
        <v>350</v>
      </c>
    </row>
    <row r="5" spans="1:17" s="107" customFormat="1" ht="27" customHeight="1" x14ac:dyDescent="0.25">
      <c r="A5" s="343"/>
      <c r="B5" s="351"/>
      <c r="C5" s="351"/>
      <c r="D5" s="356"/>
      <c r="E5" s="353" t="s">
        <v>127</v>
      </c>
      <c r="F5" s="353" t="s">
        <v>128</v>
      </c>
      <c r="G5" s="356"/>
      <c r="H5" s="346"/>
      <c r="I5" s="336"/>
      <c r="J5" s="368" t="s">
        <v>204</v>
      </c>
      <c r="K5" s="368" t="s">
        <v>128</v>
      </c>
      <c r="L5" s="331" t="s">
        <v>128</v>
      </c>
      <c r="M5" s="331" t="s">
        <v>128</v>
      </c>
      <c r="N5" s="331" t="s">
        <v>128</v>
      </c>
      <c r="O5" s="331" t="s">
        <v>128</v>
      </c>
      <c r="P5" s="324"/>
      <c r="Q5" s="324"/>
    </row>
    <row r="6" spans="1:17" s="107" customFormat="1" ht="31.5" customHeight="1" x14ac:dyDescent="0.25">
      <c r="A6" s="344"/>
      <c r="B6" s="352"/>
      <c r="C6" s="352"/>
      <c r="D6" s="357"/>
      <c r="E6" s="354"/>
      <c r="F6" s="354" t="s">
        <v>129</v>
      </c>
      <c r="G6" s="357"/>
      <c r="H6" s="347"/>
      <c r="I6" s="332"/>
      <c r="J6" s="369"/>
      <c r="K6" s="369"/>
      <c r="L6" s="332"/>
      <c r="M6" s="337"/>
      <c r="N6" s="332"/>
      <c r="O6" s="332"/>
      <c r="P6" s="325"/>
      <c r="Q6" s="325"/>
    </row>
    <row r="7" spans="1:17" ht="91.5" customHeight="1" x14ac:dyDescent="0.25">
      <c r="A7" s="413" t="s">
        <v>340</v>
      </c>
      <c r="B7" s="379" t="s">
        <v>233</v>
      </c>
      <c r="C7" s="382" t="s">
        <v>151</v>
      </c>
      <c r="D7" s="142">
        <v>4</v>
      </c>
      <c r="E7" s="397">
        <v>11</v>
      </c>
      <c r="F7" s="403">
        <v>1</v>
      </c>
      <c r="G7" s="102"/>
      <c r="H7" s="148"/>
      <c r="I7" s="314" t="s">
        <v>387</v>
      </c>
      <c r="J7" s="308">
        <v>3</v>
      </c>
      <c r="K7" s="311">
        <v>1</v>
      </c>
      <c r="L7" s="311">
        <v>0.25</v>
      </c>
      <c r="M7" s="311">
        <v>0.25</v>
      </c>
      <c r="N7" s="311">
        <v>0.25</v>
      </c>
      <c r="O7" s="311">
        <v>0.25</v>
      </c>
      <c r="P7" s="300" t="s">
        <v>418</v>
      </c>
      <c r="Q7" s="406" t="s">
        <v>394</v>
      </c>
    </row>
    <row r="8" spans="1:17" ht="95.25" customHeight="1" x14ac:dyDescent="0.25">
      <c r="A8" s="413"/>
      <c r="B8" s="380"/>
      <c r="C8" s="383"/>
      <c r="D8" s="142">
        <v>8</v>
      </c>
      <c r="E8" s="398"/>
      <c r="F8" s="404"/>
      <c r="G8" s="102"/>
      <c r="H8" s="148"/>
      <c r="I8" s="314" t="s">
        <v>388</v>
      </c>
      <c r="J8" s="308">
        <v>6</v>
      </c>
      <c r="K8" s="311">
        <v>1</v>
      </c>
      <c r="L8" s="311">
        <v>0.25</v>
      </c>
      <c r="M8" s="311">
        <v>0.25</v>
      </c>
      <c r="N8" s="311">
        <v>0.25</v>
      </c>
      <c r="O8" s="311">
        <v>0.25</v>
      </c>
      <c r="P8" s="300" t="s">
        <v>418</v>
      </c>
      <c r="Q8" s="407"/>
    </row>
    <row r="9" spans="1:17" ht="88.5" customHeight="1" x14ac:dyDescent="0.25">
      <c r="A9" s="413"/>
      <c r="B9" s="381"/>
      <c r="C9" s="384"/>
      <c r="D9" s="142">
        <v>2</v>
      </c>
      <c r="E9" s="399"/>
      <c r="F9" s="405"/>
      <c r="G9" s="102"/>
      <c r="H9" s="148"/>
      <c r="I9" s="314" t="s">
        <v>389</v>
      </c>
      <c r="J9" s="308">
        <v>2</v>
      </c>
      <c r="K9" s="311">
        <v>1</v>
      </c>
      <c r="L9" s="311">
        <v>0.25</v>
      </c>
      <c r="M9" s="311">
        <v>0.25</v>
      </c>
      <c r="N9" s="311">
        <v>0.25</v>
      </c>
      <c r="O9" s="311">
        <v>0.25</v>
      </c>
      <c r="P9" s="300" t="s">
        <v>418</v>
      </c>
      <c r="Q9" s="408"/>
    </row>
    <row r="10" spans="1:17" ht="107.25" customHeight="1" x14ac:dyDescent="0.25">
      <c r="A10" s="413"/>
      <c r="B10" s="409" t="s">
        <v>240</v>
      </c>
      <c r="C10" s="151" t="s">
        <v>232</v>
      </c>
      <c r="D10" s="308">
        <v>90</v>
      </c>
      <c r="E10" s="397">
        <v>90</v>
      </c>
      <c r="F10" s="389">
        <v>1</v>
      </c>
      <c r="G10" s="147"/>
      <c r="H10" s="148"/>
      <c r="I10" s="312" t="s">
        <v>413</v>
      </c>
      <c r="J10" s="308">
        <v>90</v>
      </c>
      <c r="K10" s="311">
        <v>1</v>
      </c>
      <c r="L10" s="311">
        <v>0.25</v>
      </c>
      <c r="M10" s="311">
        <v>0.25</v>
      </c>
      <c r="N10" s="311">
        <v>0.25</v>
      </c>
      <c r="O10" s="311">
        <v>0.25</v>
      </c>
      <c r="P10" s="300" t="s">
        <v>418</v>
      </c>
      <c r="Q10" s="301" t="s">
        <v>414</v>
      </c>
    </row>
    <row r="11" spans="1:17" ht="107.25" customHeight="1" x14ac:dyDescent="0.25">
      <c r="A11" s="413"/>
      <c r="B11" s="410"/>
      <c r="C11" s="251" t="s">
        <v>286</v>
      </c>
      <c r="D11" s="308">
        <v>30</v>
      </c>
      <c r="E11" s="399"/>
      <c r="F11" s="390"/>
      <c r="G11" s="147"/>
      <c r="H11" s="148"/>
      <c r="I11" s="312" t="s">
        <v>391</v>
      </c>
      <c r="J11" s="310" t="s">
        <v>397</v>
      </c>
      <c r="K11" s="311">
        <v>1</v>
      </c>
      <c r="L11" s="311">
        <v>0.25</v>
      </c>
      <c r="M11" s="311">
        <v>0.25</v>
      </c>
      <c r="N11" s="311">
        <v>0.25</v>
      </c>
      <c r="O11" s="311">
        <v>0.25</v>
      </c>
      <c r="P11" s="300" t="s">
        <v>418</v>
      </c>
      <c r="Q11" s="301" t="s">
        <v>414</v>
      </c>
    </row>
    <row r="12" spans="1:17" ht="48.75" customHeight="1" x14ac:dyDescent="0.25">
      <c r="A12" s="413"/>
      <c r="B12" s="391" t="s">
        <v>150</v>
      </c>
      <c r="C12" s="394" t="s">
        <v>282</v>
      </c>
      <c r="D12" s="309" t="s">
        <v>415</v>
      </c>
      <c r="E12" s="397">
        <v>180</v>
      </c>
      <c r="F12" s="389">
        <v>1</v>
      </c>
      <c r="G12" s="147"/>
      <c r="H12" s="150"/>
      <c r="I12" s="312" t="s">
        <v>399</v>
      </c>
      <c r="J12" s="308">
        <v>30</v>
      </c>
      <c r="K12" s="311">
        <v>1</v>
      </c>
      <c r="L12" s="311">
        <v>0.25</v>
      </c>
      <c r="M12" s="311">
        <v>0.25</v>
      </c>
      <c r="N12" s="311">
        <v>0.25</v>
      </c>
      <c r="O12" s="311">
        <v>0.25</v>
      </c>
      <c r="P12" s="300" t="s">
        <v>418</v>
      </c>
      <c r="Q12" s="301" t="s">
        <v>414</v>
      </c>
    </row>
    <row r="13" spans="1:17" ht="90" x14ac:dyDescent="0.25">
      <c r="A13" s="413"/>
      <c r="B13" s="392"/>
      <c r="C13" s="395"/>
      <c r="D13" s="308">
        <v>65</v>
      </c>
      <c r="E13" s="398"/>
      <c r="F13" s="400"/>
      <c r="G13" s="147"/>
      <c r="H13" s="150"/>
      <c r="I13" s="312" t="s">
        <v>392</v>
      </c>
      <c r="J13" s="308">
        <v>65</v>
      </c>
      <c r="K13" s="311">
        <v>1</v>
      </c>
      <c r="L13" s="311">
        <v>0.25</v>
      </c>
      <c r="M13" s="311">
        <v>0.25</v>
      </c>
      <c r="N13" s="311">
        <v>0.25</v>
      </c>
      <c r="O13" s="311">
        <v>0.25</v>
      </c>
      <c r="P13" s="300" t="s">
        <v>418</v>
      </c>
      <c r="Q13" s="301" t="s">
        <v>414</v>
      </c>
    </row>
    <row r="14" spans="1:17" ht="90" x14ac:dyDescent="0.25">
      <c r="A14" s="413"/>
      <c r="B14" s="392"/>
      <c r="C14" s="395"/>
      <c r="D14" s="309" t="s">
        <v>416</v>
      </c>
      <c r="E14" s="398"/>
      <c r="F14" s="400"/>
      <c r="G14" s="147"/>
      <c r="H14" s="150"/>
      <c r="I14" s="312" t="s">
        <v>396</v>
      </c>
      <c r="J14" s="308">
        <v>82</v>
      </c>
      <c r="K14" s="311">
        <v>1</v>
      </c>
      <c r="L14" s="311">
        <v>0.25</v>
      </c>
      <c r="M14" s="311">
        <v>0.25</v>
      </c>
      <c r="N14" s="311">
        <v>0.25</v>
      </c>
      <c r="O14" s="311">
        <v>0.25</v>
      </c>
      <c r="P14" s="300" t="s">
        <v>418</v>
      </c>
      <c r="Q14" s="301" t="s">
        <v>414</v>
      </c>
    </row>
    <row r="15" spans="1:17" ht="90" x14ac:dyDescent="0.25">
      <c r="A15" s="413"/>
      <c r="B15" s="392"/>
      <c r="C15" s="395"/>
      <c r="D15" s="308">
        <v>0</v>
      </c>
      <c r="E15" s="398"/>
      <c r="F15" s="400"/>
      <c r="G15" s="147"/>
      <c r="H15" s="150"/>
      <c r="I15" s="312" t="s">
        <v>398</v>
      </c>
      <c r="J15" s="308">
        <v>1</v>
      </c>
      <c r="K15" s="311">
        <v>1</v>
      </c>
      <c r="L15" s="311">
        <v>0.25</v>
      </c>
      <c r="M15" s="311">
        <v>0.25</v>
      </c>
      <c r="N15" s="311">
        <v>0.25</v>
      </c>
      <c r="O15" s="311">
        <v>0.25</v>
      </c>
      <c r="P15" s="300" t="s">
        <v>418</v>
      </c>
      <c r="Q15" s="301" t="s">
        <v>414</v>
      </c>
    </row>
    <row r="16" spans="1:17" ht="90" x14ac:dyDescent="0.25">
      <c r="A16" s="413"/>
      <c r="B16" s="392"/>
      <c r="C16" s="395"/>
      <c r="D16" s="308">
        <v>0</v>
      </c>
      <c r="E16" s="398"/>
      <c r="F16" s="400"/>
      <c r="G16" s="147"/>
      <c r="H16" s="150"/>
      <c r="I16" s="312" t="s">
        <v>402</v>
      </c>
      <c r="J16" s="308" t="s">
        <v>397</v>
      </c>
      <c r="K16" s="311">
        <v>1</v>
      </c>
      <c r="L16" s="311">
        <v>0.25</v>
      </c>
      <c r="M16" s="311">
        <v>0.25</v>
      </c>
      <c r="N16" s="311">
        <v>0.25</v>
      </c>
      <c r="O16" s="311">
        <v>0.25</v>
      </c>
      <c r="P16" s="300" t="s">
        <v>418</v>
      </c>
      <c r="Q16" s="301" t="s">
        <v>414</v>
      </c>
    </row>
    <row r="17" spans="1:17" ht="90" x14ac:dyDescent="0.25">
      <c r="A17" s="413"/>
      <c r="B17" s="392"/>
      <c r="C17" s="395"/>
      <c r="D17" s="308">
        <v>0</v>
      </c>
      <c r="E17" s="398"/>
      <c r="F17" s="400"/>
      <c r="G17" s="147"/>
      <c r="H17" s="150"/>
      <c r="I17" s="312" t="s">
        <v>400</v>
      </c>
      <c r="J17" s="308">
        <v>1</v>
      </c>
      <c r="K17" s="311">
        <v>1</v>
      </c>
      <c r="L17" s="311">
        <v>0.25</v>
      </c>
      <c r="M17" s="311">
        <v>0.25</v>
      </c>
      <c r="N17" s="311">
        <v>0.25</v>
      </c>
      <c r="O17" s="311">
        <v>0.25</v>
      </c>
      <c r="P17" s="300" t="s">
        <v>418</v>
      </c>
      <c r="Q17" s="301" t="s">
        <v>414</v>
      </c>
    </row>
    <row r="18" spans="1:17" ht="90" x14ac:dyDescent="0.25">
      <c r="A18" s="413"/>
      <c r="B18" s="393"/>
      <c r="C18" s="396"/>
      <c r="D18" s="308">
        <v>0</v>
      </c>
      <c r="E18" s="399"/>
      <c r="F18" s="390"/>
      <c r="G18" s="147"/>
      <c r="H18" s="150"/>
      <c r="I18" s="312" t="s">
        <v>403</v>
      </c>
      <c r="J18" s="308">
        <v>1</v>
      </c>
      <c r="K18" s="311">
        <v>1</v>
      </c>
      <c r="L18" s="311">
        <v>0.25</v>
      </c>
      <c r="M18" s="311">
        <v>0.25</v>
      </c>
      <c r="N18" s="311">
        <v>0.25</v>
      </c>
      <c r="O18" s="311">
        <v>0.25</v>
      </c>
      <c r="P18" s="300" t="s">
        <v>418</v>
      </c>
      <c r="Q18" s="301" t="s">
        <v>414</v>
      </c>
    </row>
    <row r="19" spans="1:17" ht="47.25" customHeight="1" x14ac:dyDescent="0.25">
      <c r="A19" s="413"/>
      <c r="B19" s="379" t="s">
        <v>235</v>
      </c>
      <c r="C19" s="382" t="s">
        <v>280</v>
      </c>
      <c r="D19" s="308">
        <v>14</v>
      </c>
      <c r="E19" s="397">
        <v>93</v>
      </c>
      <c r="F19" s="389">
        <v>1</v>
      </c>
      <c r="G19" s="147"/>
      <c r="H19" s="148"/>
      <c r="I19" s="312" t="s">
        <v>390</v>
      </c>
      <c r="J19" s="308">
        <v>14</v>
      </c>
      <c r="K19" s="311">
        <v>1</v>
      </c>
      <c r="L19" s="311">
        <v>0.25</v>
      </c>
      <c r="M19" s="311">
        <v>0.25</v>
      </c>
      <c r="N19" s="311">
        <v>0.25</v>
      </c>
      <c r="O19" s="311">
        <v>0.25</v>
      </c>
      <c r="P19" s="300" t="s">
        <v>418</v>
      </c>
      <c r="Q19" s="301" t="s">
        <v>414</v>
      </c>
    </row>
    <row r="20" spans="1:17" ht="76.5" customHeight="1" x14ac:dyDescent="0.25">
      <c r="A20" s="413"/>
      <c r="B20" s="381"/>
      <c r="C20" s="384"/>
      <c r="D20" s="308">
        <v>79</v>
      </c>
      <c r="E20" s="399"/>
      <c r="F20" s="390"/>
      <c r="G20" s="147"/>
      <c r="H20" s="148"/>
      <c r="I20" s="312" t="s">
        <v>404</v>
      </c>
      <c r="J20" s="308">
        <v>79</v>
      </c>
      <c r="K20" s="311">
        <v>1</v>
      </c>
      <c r="L20" s="311">
        <v>0.25</v>
      </c>
      <c r="M20" s="311">
        <v>0.25</v>
      </c>
      <c r="N20" s="311">
        <v>0.25</v>
      </c>
      <c r="O20" s="311">
        <v>0.25</v>
      </c>
      <c r="P20" s="300" t="s">
        <v>418</v>
      </c>
      <c r="Q20" s="301" t="s">
        <v>414</v>
      </c>
    </row>
    <row r="21" spans="1:17" ht="85.5" customHeight="1" x14ac:dyDescent="0.25">
      <c r="A21" s="413"/>
      <c r="B21" s="379" t="s">
        <v>234</v>
      </c>
      <c r="C21" s="382" t="s">
        <v>281</v>
      </c>
      <c r="D21" s="308">
        <v>86</v>
      </c>
      <c r="E21" s="397">
        <v>108</v>
      </c>
      <c r="F21" s="389">
        <v>1</v>
      </c>
      <c r="G21" s="147"/>
      <c r="H21" s="148"/>
      <c r="I21" s="547" t="s">
        <v>393</v>
      </c>
      <c r="J21" s="308">
        <v>86</v>
      </c>
      <c r="K21" s="311">
        <v>1</v>
      </c>
      <c r="L21" s="311">
        <v>0.25</v>
      </c>
      <c r="M21" s="311">
        <v>0.25</v>
      </c>
      <c r="N21" s="311">
        <v>0.25</v>
      </c>
      <c r="O21" s="311">
        <v>0.25</v>
      </c>
      <c r="P21" s="300" t="s">
        <v>418</v>
      </c>
      <c r="Q21" s="301" t="s">
        <v>414</v>
      </c>
    </row>
    <row r="22" spans="1:17" ht="77.25" customHeight="1" x14ac:dyDescent="0.25">
      <c r="A22" s="413"/>
      <c r="B22" s="380"/>
      <c r="C22" s="383"/>
      <c r="D22" s="308">
        <v>0</v>
      </c>
      <c r="E22" s="398"/>
      <c r="F22" s="400"/>
      <c r="G22" s="147"/>
      <c r="H22" s="148"/>
      <c r="I22" s="547" t="s">
        <v>401</v>
      </c>
      <c r="J22" s="308">
        <v>1</v>
      </c>
      <c r="K22" s="311">
        <v>1</v>
      </c>
      <c r="L22" s="311">
        <v>0.25</v>
      </c>
      <c r="M22" s="311">
        <v>0.25</v>
      </c>
      <c r="N22" s="311">
        <v>0.25</v>
      </c>
      <c r="O22" s="311">
        <v>0.25</v>
      </c>
      <c r="P22" s="300" t="s">
        <v>418</v>
      </c>
      <c r="Q22" s="301" t="s">
        <v>414</v>
      </c>
    </row>
    <row r="23" spans="1:17" ht="89.25" customHeight="1" x14ac:dyDescent="0.25">
      <c r="A23" s="413"/>
      <c r="B23" s="380"/>
      <c r="C23" s="383"/>
      <c r="D23" s="308">
        <v>0</v>
      </c>
      <c r="E23" s="398"/>
      <c r="F23" s="400"/>
      <c r="G23" s="147"/>
      <c r="H23" s="148"/>
      <c r="I23" s="547" t="s">
        <v>405</v>
      </c>
      <c r="J23" s="308">
        <v>1</v>
      </c>
      <c r="K23" s="311">
        <v>1</v>
      </c>
      <c r="L23" s="311">
        <v>0.25</v>
      </c>
      <c r="M23" s="311">
        <v>0.25</v>
      </c>
      <c r="N23" s="311">
        <v>0.25</v>
      </c>
      <c r="O23" s="311">
        <v>0.25</v>
      </c>
      <c r="P23" s="300" t="s">
        <v>418</v>
      </c>
      <c r="Q23" s="301" t="s">
        <v>414</v>
      </c>
    </row>
    <row r="24" spans="1:17" ht="78" customHeight="1" x14ac:dyDescent="0.25">
      <c r="A24" s="413"/>
      <c r="B24" s="381"/>
      <c r="C24" s="384"/>
      <c r="D24" s="308">
        <v>8</v>
      </c>
      <c r="E24" s="399"/>
      <c r="F24" s="390"/>
      <c r="G24" s="147"/>
      <c r="H24" s="148"/>
      <c r="I24" s="547" t="s">
        <v>406</v>
      </c>
      <c r="J24" s="308">
        <v>20</v>
      </c>
      <c r="K24" s="311">
        <v>1</v>
      </c>
      <c r="L24" s="311">
        <v>0.25</v>
      </c>
      <c r="M24" s="311">
        <v>0.25</v>
      </c>
      <c r="N24" s="311">
        <v>0.25</v>
      </c>
      <c r="O24" s="311">
        <v>0.25</v>
      </c>
      <c r="P24" s="300" t="s">
        <v>418</v>
      </c>
      <c r="Q24" s="301" t="s">
        <v>414</v>
      </c>
    </row>
    <row r="25" spans="1:17" ht="93.75" customHeight="1" x14ac:dyDescent="0.25">
      <c r="A25" s="413"/>
      <c r="B25" s="391" t="s">
        <v>149</v>
      </c>
      <c r="C25" s="416" t="s">
        <v>287</v>
      </c>
      <c r="D25" s="310" t="s">
        <v>417</v>
      </c>
      <c r="E25" s="397">
        <v>30</v>
      </c>
      <c r="F25" s="389">
        <v>1</v>
      </c>
      <c r="G25" s="147"/>
      <c r="H25" s="148"/>
      <c r="I25" s="312" t="s">
        <v>407</v>
      </c>
      <c r="J25" s="310" t="s">
        <v>397</v>
      </c>
      <c r="K25" s="311">
        <v>1</v>
      </c>
      <c r="L25" s="311">
        <v>0.25</v>
      </c>
      <c r="M25" s="311">
        <v>0.25</v>
      </c>
      <c r="N25" s="311">
        <v>0.25</v>
      </c>
      <c r="O25" s="311">
        <v>0.25</v>
      </c>
      <c r="P25" s="300" t="s">
        <v>418</v>
      </c>
      <c r="Q25" s="301" t="s">
        <v>414</v>
      </c>
    </row>
    <row r="26" spans="1:17" ht="90" customHeight="1" x14ac:dyDescent="0.25">
      <c r="A26" s="413"/>
      <c r="B26" s="392"/>
      <c r="C26" s="417"/>
      <c r="D26" s="310" t="s">
        <v>417</v>
      </c>
      <c r="E26" s="398"/>
      <c r="F26" s="400"/>
      <c r="G26" s="147"/>
      <c r="H26" s="148"/>
      <c r="I26" s="312" t="s">
        <v>408</v>
      </c>
      <c r="J26" s="308">
        <v>6</v>
      </c>
      <c r="K26" s="311">
        <v>1</v>
      </c>
      <c r="L26" s="311">
        <v>0.25</v>
      </c>
      <c r="M26" s="311">
        <v>0.25</v>
      </c>
      <c r="N26" s="311">
        <v>0.25</v>
      </c>
      <c r="O26" s="311">
        <v>0.25</v>
      </c>
      <c r="P26" s="300" t="s">
        <v>418</v>
      </c>
      <c r="Q26" s="301" t="s">
        <v>414</v>
      </c>
    </row>
    <row r="27" spans="1:17" ht="90" customHeight="1" x14ac:dyDescent="0.25">
      <c r="A27" s="413"/>
      <c r="B27" s="393"/>
      <c r="C27" s="418"/>
      <c r="D27" s="308">
        <v>30</v>
      </c>
      <c r="E27" s="399"/>
      <c r="F27" s="390"/>
      <c r="G27" s="147"/>
      <c r="H27" s="148"/>
      <c r="I27" s="312" t="s">
        <v>409</v>
      </c>
      <c r="J27" s="308">
        <v>30</v>
      </c>
      <c r="K27" s="311">
        <v>1</v>
      </c>
      <c r="L27" s="311">
        <v>0.25</v>
      </c>
      <c r="M27" s="311">
        <v>0.25</v>
      </c>
      <c r="N27" s="311">
        <v>0.25</v>
      </c>
      <c r="O27" s="311">
        <v>0.25</v>
      </c>
      <c r="P27" s="300" t="s">
        <v>418</v>
      </c>
      <c r="Q27" s="301" t="s">
        <v>414</v>
      </c>
    </row>
    <row r="28" spans="1:17" s="214" customFormat="1" ht="93" customHeight="1" x14ac:dyDescent="0.25">
      <c r="A28" s="413"/>
      <c r="B28" s="209" t="s">
        <v>283</v>
      </c>
      <c r="C28" s="210" t="s">
        <v>241</v>
      </c>
      <c r="D28" s="307" t="s">
        <v>417</v>
      </c>
      <c r="E28" s="307" t="s">
        <v>397</v>
      </c>
      <c r="F28" s="297">
        <v>1</v>
      </c>
      <c r="G28" s="211"/>
      <c r="H28" s="212"/>
      <c r="I28" s="312" t="s">
        <v>410</v>
      </c>
      <c r="J28" s="313" t="s">
        <v>397</v>
      </c>
      <c r="K28" s="311">
        <v>1</v>
      </c>
      <c r="L28" s="311">
        <v>0.25</v>
      </c>
      <c r="M28" s="311">
        <v>0.25</v>
      </c>
      <c r="N28" s="311">
        <v>0.25</v>
      </c>
      <c r="O28" s="311">
        <v>0.25</v>
      </c>
      <c r="P28" s="300" t="s">
        <v>418</v>
      </c>
      <c r="Q28" s="301" t="s">
        <v>414</v>
      </c>
    </row>
    <row r="29" spans="1:17" s="214" customFormat="1" ht="255" x14ac:dyDescent="0.25">
      <c r="A29" s="413"/>
      <c r="B29" s="385" t="s">
        <v>289</v>
      </c>
      <c r="C29" s="387" t="s">
        <v>288</v>
      </c>
      <c r="D29" s="307" t="s">
        <v>417</v>
      </c>
      <c r="E29" s="411" t="s">
        <v>397</v>
      </c>
      <c r="F29" s="401">
        <v>1</v>
      </c>
      <c r="G29" s="211"/>
      <c r="H29" s="212"/>
      <c r="I29" s="312" t="s">
        <v>411</v>
      </c>
      <c r="J29" s="313" t="s">
        <v>397</v>
      </c>
      <c r="K29" s="311">
        <v>1</v>
      </c>
      <c r="L29" s="311">
        <v>0.25</v>
      </c>
      <c r="M29" s="311">
        <v>0.25</v>
      </c>
      <c r="N29" s="311">
        <v>0.25</v>
      </c>
      <c r="O29" s="311">
        <v>0.25</v>
      </c>
      <c r="P29" s="301" t="s">
        <v>418</v>
      </c>
      <c r="Q29" s="301" t="s">
        <v>414</v>
      </c>
    </row>
    <row r="30" spans="1:17" s="214" customFormat="1" ht="90" x14ac:dyDescent="0.25">
      <c r="A30" s="413"/>
      <c r="B30" s="386"/>
      <c r="C30" s="388"/>
      <c r="D30" s="307" t="s">
        <v>417</v>
      </c>
      <c r="E30" s="412"/>
      <c r="F30" s="402"/>
      <c r="G30" s="211"/>
      <c r="H30" s="212"/>
      <c r="I30" s="312" t="s">
        <v>412</v>
      </c>
      <c r="J30" s="313" t="s">
        <v>397</v>
      </c>
      <c r="K30" s="311">
        <v>1</v>
      </c>
      <c r="L30" s="311">
        <v>0.25</v>
      </c>
      <c r="M30" s="311">
        <v>0.25</v>
      </c>
      <c r="N30" s="311">
        <v>0.25</v>
      </c>
      <c r="O30" s="311">
        <v>0.25</v>
      </c>
      <c r="P30" s="300" t="s">
        <v>418</v>
      </c>
      <c r="Q30" s="301" t="s">
        <v>414</v>
      </c>
    </row>
    <row r="31" spans="1:17" ht="47.25" x14ac:dyDescent="0.25">
      <c r="A31" s="413"/>
      <c r="B31" s="298" t="s">
        <v>148</v>
      </c>
      <c r="C31" s="299" t="s">
        <v>382</v>
      </c>
      <c r="D31" s="302"/>
      <c r="E31" s="303"/>
      <c r="F31" s="304"/>
      <c r="G31" s="303"/>
      <c r="H31" s="305"/>
      <c r="I31" s="306"/>
      <c r="J31" s="303"/>
      <c r="K31" s="304"/>
      <c r="L31" s="303"/>
      <c r="M31" s="303"/>
      <c r="N31" s="303"/>
      <c r="O31" s="303"/>
      <c r="P31" s="303"/>
      <c r="Q31" s="306"/>
    </row>
    <row r="32" spans="1:17" ht="93.75" customHeight="1" x14ac:dyDescent="0.25">
      <c r="A32" s="413"/>
      <c r="B32" s="149" t="s">
        <v>242</v>
      </c>
      <c r="C32" s="149" t="s">
        <v>285</v>
      </c>
      <c r="D32" s="308">
        <v>1400</v>
      </c>
      <c r="E32" s="308">
        <v>1400</v>
      </c>
      <c r="F32" s="311">
        <v>1</v>
      </c>
      <c r="G32" s="147"/>
      <c r="H32" s="148"/>
      <c r="I32" s="312" t="s">
        <v>395</v>
      </c>
      <c r="J32" s="308">
        <v>1400</v>
      </c>
      <c r="K32" s="311">
        <v>1</v>
      </c>
      <c r="L32" s="311">
        <v>0.25</v>
      </c>
      <c r="M32" s="311">
        <v>0.25</v>
      </c>
      <c r="N32" s="311">
        <v>0.25</v>
      </c>
      <c r="O32" s="311">
        <v>0.25</v>
      </c>
      <c r="P32" s="300" t="s">
        <v>418</v>
      </c>
      <c r="Q32" s="301" t="s">
        <v>414</v>
      </c>
    </row>
    <row r="33" spans="2:9" x14ac:dyDescent="0.25">
      <c r="B33" s="320" t="s">
        <v>132</v>
      </c>
      <c r="C33" s="318" t="s">
        <v>61</v>
      </c>
      <c r="D33" s="318" t="s">
        <v>60</v>
      </c>
      <c r="E33" s="322" t="s">
        <v>133</v>
      </c>
      <c r="F33" s="322"/>
      <c r="G33" s="322"/>
      <c r="H33" s="322"/>
      <c r="I33" s="315" t="s">
        <v>178</v>
      </c>
    </row>
    <row r="34" spans="2:9" x14ac:dyDescent="0.25">
      <c r="B34" s="321"/>
      <c r="C34" s="319"/>
      <c r="D34" s="319"/>
      <c r="E34" s="109" t="s">
        <v>134</v>
      </c>
      <c r="F34" s="109" t="s">
        <v>135</v>
      </c>
      <c r="G34" s="109" t="s">
        <v>136</v>
      </c>
      <c r="H34" s="109" t="s">
        <v>137</v>
      </c>
      <c r="I34" s="315"/>
    </row>
    <row r="35" spans="2:9" x14ac:dyDescent="0.25">
      <c r="B35" s="189">
        <f>'Valoración_Riesgo '!M26</f>
        <v>0</v>
      </c>
      <c r="C35" s="102"/>
      <c r="D35" s="102"/>
      <c r="E35" s="187"/>
      <c r="F35" s="187"/>
      <c r="G35" s="187"/>
      <c r="H35" s="187"/>
      <c r="I35" s="188">
        <f>SUM(E35:H35)</f>
        <v>0</v>
      </c>
    </row>
    <row r="36" spans="2:9" x14ac:dyDescent="0.25">
      <c r="B36" s="189">
        <f>'Valoración_Riesgo '!M27</f>
        <v>0</v>
      </c>
      <c r="C36" s="102"/>
      <c r="D36" s="102"/>
      <c r="E36" s="187"/>
      <c r="F36" s="187"/>
      <c r="G36" s="187"/>
      <c r="H36" s="187"/>
      <c r="I36" s="188">
        <f>SUM(E36:H36)</f>
        <v>0</v>
      </c>
    </row>
    <row r="37" spans="2:9" x14ac:dyDescent="0.25">
      <c r="B37" s="189">
        <f>'Valoración_Riesgo '!M28</f>
        <v>0</v>
      </c>
      <c r="C37" s="102"/>
      <c r="D37" s="102"/>
      <c r="E37" s="187"/>
      <c r="F37" s="187"/>
      <c r="G37" s="187"/>
      <c r="H37" s="187"/>
      <c r="I37" s="188">
        <f>SUM(E37:H37)</f>
        <v>0</v>
      </c>
    </row>
    <row r="38" spans="2:9" ht="56.25" x14ac:dyDescent="0.3">
      <c r="H38" s="288" t="s">
        <v>354</v>
      </c>
    </row>
    <row r="39" spans="2:9" ht="55.5" customHeight="1" x14ac:dyDescent="0.25">
      <c r="H39" s="289"/>
    </row>
    <row r="40" spans="2:9" x14ac:dyDescent="0.25">
      <c r="C40" s="263"/>
      <c r="D40" s="144" t="s">
        <v>284</v>
      </c>
    </row>
  </sheetData>
  <mergeCells count="56">
    <mergeCell ref="A7:A32"/>
    <mergeCell ref="A1:K1"/>
    <mergeCell ref="A4:A6"/>
    <mergeCell ref="B4:B6"/>
    <mergeCell ref="C4:C6"/>
    <mergeCell ref="A2:B2"/>
    <mergeCell ref="A3:B3"/>
    <mergeCell ref="D4:D6"/>
    <mergeCell ref="E4:F4"/>
    <mergeCell ref="E5:E6"/>
    <mergeCell ref="B25:B27"/>
    <mergeCell ref="C25:C27"/>
    <mergeCell ref="E10:E11"/>
    <mergeCell ref="E19:E20"/>
    <mergeCell ref="F19:F20"/>
    <mergeCell ref="J5:J6"/>
    <mergeCell ref="P4:P6"/>
    <mergeCell ref="Q4:Q6"/>
    <mergeCell ref="N5:N6"/>
    <mergeCell ref="O5:O6"/>
    <mergeCell ref="B33:B34"/>
    <mergeCell ref="C33:C34"/>
    <mergeCell ref="D33:D34"/>
    <mergeCell ref="E33:H33"/>
    <mergeCell ref="I33:I34"/>
    <mergeCell ref="B10:B11"/>
    <mergeCell ref="E21:E24"/>
    <mergeCell ref="F21:F24"/>
    <mergeCell ref="E25:E27"/>
    <mergeCell ref="F25:F27"/>
    <mergeCell ref="E29:E30"/>
    <mergeCell ref="F5:F6"/>
    <mergeCell ref="K5:K6"/>
    <mergeCell ref="L5:L6"/>
    <mergeCell ref="M5:M6"/>
    <mergeCell ref="G4:G6"/>
    <mergeCell ref="H4:H6"/>
    <mergeCell ref="I4:I6"/>
    <mergeCell ref="J4:K4"/>
    <mergeCell ref="C7:C9"/>
    <mergeCell ref="E7:E9"/>
    <mergeCell ref="F7:F9"/>
    <mergeCell ref="Q7:Q9"/>
    <mergeCell ref="B7:B9"/>
    <mergeCell ref="B21:B24"/>
    <mergeCell ref="C21:C24"/>
    <mergeCell ref="B29:B30"/>
    <mergeCell ref="C29:C30"/>
    <mergeCell ref="F10:F11"/>
    <mergeCell ref="B12:B18"/>
    <mergeCell ref="C12:C18"/>
    <mergeCell ref="E12:E18"/>
    <mergeCell ref="F12:F18"/>
    <mergeCell ref="B19:B20"/>
    <mergeCell ref="C19:C20"/>
    <mergeCell ref="F29:F30"/>
  </mergeCells>
  <printOptions horizontalCentered="1" verticalCentered="1"/>
  <pageMargins left="0" right="0" top="0" bottom="0" header="0" footer="0.31496062992125984"/>
  <pageSetup scale="70" pageOrder="overThenDown" orientation="landscape"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27"/>
  <sheetViews>
    <sheetView showGridLines="0" topLeftCell="A11" zoomScaleNormal="100" workbookViewId="0">
      <selection activeCell="C18" sqref="C18:C19"/>
    </sheetView>
  </sheetViews>
  <sheetFormatPr baseColWidth="10" defaultRowHeight="15" x14ac:dyDescent="0.25"/>
  <cols>
    <col min="1" max="1" width="28.85546875" style="144" customWidth="1"/>
    <col min="2" max="2" width="34.140625" style="144" customWidth="1"/>
    <col min="3" max="3" width="20.7109375" style="144" customWidth="1"/>
    <col min="4" max="4" width="13.7109375" style="144" bestFit="1" customWidth="1"/>
    <col min="5" max="5" width="15.140625" style="144" bestFit="1" customWidth="1"/>
    <col min="6" max="6" width="13.7109375" style="144" bestFit="1" customWidth="1"/>
    <col min="7" max="7" width="15.140625" style="144" bestFit="1" customWidth="1"/>
    <col min="8" max="8" width="34.140625" style="145" customWidth="1"/>
    <col min="9" max="9" width="15.140625" style="144" bestFit="1" customWidth="1"/>
    <col min="10" max="10" width="16.140625" style="144" customWidth="1"/>
    <col min="11" max="11" width="15.140625" style="144" customWidth="1"/>
    <col min="12" max="12" width="17.140625" style="144" customWidth="1"/>
    <col min="13" max="15" width="11.42578125" style="144"/>
    <col min="16" max="16" width="15.5703125" style="144" customWidth="1"/>
    <col min="17" max="16384" width="11.42578125" style="144"/>
  </cols>
  <sheetData>
    <row r="1" spans="1:17" ht="21" x14ac:dyDescent="0.25">
      <c r="A1" s="340" t="s">
        <v>126</v>
      </c>
      <c r="B1" s="341"/>
      <c r="C1" s="341"/>
      <c r="D1" s="341"/>
      <c r="E1" s="341"/>
      <c r="F1" s="341"/>
      <c r="G1" s="341"/>
      <c r="H1" s="341"/>
      <c r="I1" s="341"/>
      <c r="J1" s="341"/>
      <c r="K1" s="341"/>
    </row>
    <row r="2" spans="1:17" s="107" customFormat="1" ht="39" customHeight="1" x14ac:dyDescent="0.25">
      <c r="A2" s="414" t="str">
        <f>Serv.Salud!A2</f>
        <v>Herramienta número 1: Programación para el Nivel Central</v>
      </c>
      <c r="B2" s="415"/>
      <c r="C2" s="275"/>
      <c r="D2" s="275"/>
      <c r="E2" s="275"/>
      <c r="F2" s="275"/>
      <c r="G2" s="275"/>
      <c r="H2" s="275"/>
    </row>
    <row r="3" spans="1:17" s="107" customFormat="1" ht="48" customHeight="1" x14ac:dyDescent="0.35">
      <c r="A3" s="349" t="s">
        <v>351</v>
      </c>
      <c r="B3" s="349"/>
      <c r="C3" s="98"/>
      <c r="D3" s="98"/>
      <c r="E3" s="98"/>
      <c r="F3" s="98"/>
      <c r="G3" s="98"/>
      <c r="H3" s="280">
        <f>SUM(H7:H17,H24)</f>
        <v>0</v>
      </c>
    </row>
    <row r="4" spans="1:17" s="107" customFormat="1" ht="31.5" customHeight="1" x14ac:dyDescent="0.25">
      <c r="A4" s="342" t="s">
        <v>210</v>
      </c>
      <c r="B4" s="350" t="s">
        <v>209</v>
      </c>
      <c r="C4" s="350" t="s">
        <v>208</v>
      </c>
      <c r="D4" s="355" t="s">
        <v>221</v>
      </c>
      <c r="E4" s="365" t="s">
        <v>206</v>
      </c>
      <c r="F4" s="366"/>
      <c r="G4" s="355" t="s">
        <v>205</v>
      </c>
      <c r="H4" s="345" t="s">
        <v>335</v>
      </c>
      <c r="I4" s="335" t="s">
        <v>333</v>
      </c>
      <c r="J4" s="338" t="s">
        <v>334</v>
      </c>
      <c r="K4" s="339"/>
      <c r="L4" s="276" t="s">
        <v>345</v>
      </c>
      <c r="M4" s="276" t="s">
        <v>346</v>
      </c>
      <c r="N4" s="276" t="s">
        <v>347</v>
      </c>
      <c r="O4" s="274" t="s">
        <v>348</v>
      </c>
      <c r="P4" s="323" t="s">
        <v>349</v>
      </c>
      <c r="Q4" s="323" t="s">
        <v>350</v>
      </c>
    </row>
    <row r="5" spans="1:17" s="107" customFormat="1" ht="31.5" customHeight="1" x14ac:dyDescent="0.25">
      <c r="A5" s="343"/>
      <c r="B5" s="351"/>
      <c r="C5" s="351"/>
      <c r="D5" s="356"/>
      <c r="E5" s="353" t="s">
        <v>127</v>
      </c>
      <c r="F5" s="353" t="s">
        <v>128</v>
      </c>
      <c r="G5" s="356"/>
      <c r="H5" s="346"/>
      <c r="I5" s="336"/>
      <c r="J5" s="368" t="s">
        <v>204</v>
      </c>
      <c r="K5" s="368" t="s">
        <v>128</v>
      </c>
      <c r="L5" s="331" t="s">
        <v>128</v>
      </c>
      <c r="M5" s="331" t="s">
        <v>128</v>
      </c>
      <c r="N5" s="331" t="s">
        <v>128</v>
      </c>
      <c r="O5" s="331" t="s">
        <v>128</v>
      </c>
      <c r="P5" s="324"/>
      <c r="Q5" s="324"/>
    </row>
    <row r="6" spans="1:17" s="107" customFormat="1" ht="31.5" customHeight="1" x14ac:dyDescent="0.25">
      <c r="A6" s="344"/>
      <c r="B6" s="352"/>
      <c r="C6" s="352"/>
      <c r="D6" s="357"/>
      <c r="E6" s="354"/>
      <c r="F6" s="354" t="s">
        <v>129</v>
      </c>
      <c r="G6" s="357"/>
      <c r="H6" s="347"/>
      <c r="I6" s="332"/>
      <c r="J6" s="369"/>
      <c r="K6" s="369"/>
      <c r="L6" s="332"/>
      <c r="M6" s="337"/>
      <c r="N6" s="332"/>
      <c r="O6" s="332"/>
      <c r="P6" s="325"/>
      <c r="Q6" s="325"/>
    </row>
    <row r="7" spans="1:17" s="152" customFormat="1" ht="60.75" customHeight="1" x14ac:dyDescent="0.2">
      <c r="A7" s="367" t="s">
        <v>339</v>
      </c>
      <c r="B7" s="249" t="s">
        <v>292</v>
      </c>
      <c r="C7" s="160" t="s">
        <v>159</v>
      </c>
      <c r="D7" s="159"/>
      <c r="E7" s="159"/>
      <c r="F7" s="159"/>
      <c r="G7" s="159"/>
      <c r="H7" s="154"/>
      <c r="I7" s="153"/>
      <c r="J7" s="153"/>
      <c r="K7" s="153"/>
      <c r="L7" s="153"/>
      <c r="M7" s="153"/>
      <c r="N7" s="153"/>
      <c r="O7" s="153"/>
      <c r="P7" s="153"/>
      <c r="Q7" s="153"/>
    </row>
    <row r="8" spans="1:17" s="152" customFormat="1" ht="75" x14ac:dyDescent="0.2">
      <c r="A8" s="367"/>
      <c r="B8" s="137" t="s">
        <v>383</v>
      </c>
      <c r="C8" s="149" t="s">
        <v>293</v>
      </c>
      <c r="D8" s="158"/>
      <c r="E8" s="149"/>
      <c r="F8" s="149"/>
      <c r="G8" s="157"/>
      <c r="H8" s="154"/>
      <c r="I8" s="153"/>
      <c r="J8" s="154"/>
      <c r="K8" s="153"/>
      <c r="L8" s="153"/>
      <c r="M8" s="153"/>
      <c r="N8" s="153"/>
      <c r="O8" s="153"/>
      <c r="P8" s="153"/>
      <c r="Q8" s="153"/>
    </row>
    <row r="9" spans="1:17" s="152" customFormat="1" ht="92.25" customHeight="1" x14ac:dyDescent="0.2">
      <c r="A9" s="367"/>
      <c r="B9" s="419" t="s">
        <v>158</v>
      </c>
      <c r="C9" s="210" t="s">
        <v>384</v>
      </c>
      <c r="D9" s="158"/>
      <c r="E9" s="149"/>
      <c r="F9" s="149"/>
      <c r="G9" s="157"/>
      <c r="H9" s="154"/>
      <c r="I9" s="153"/>
      <c r="J9" s="154"/>
      <c r="K9" s="153"/>
      <c r="L9" s="153"/>
      <c r="M9" s="153"/>
      <c r="N9" s="153"/>
      <c r="O9" s="153"/>
      <c r="P9" s="153"/>
      <c r="Q9" s="153"/>
    </row>
    <row r="10" spans="1:17" s="152" customFormat="1" ht="83.25" customHeight="1" x14ac:dyDescent="0.2">
      <c r="A10" s="367"/>
      <c r="B10" s="420"/>
      <c r="C10" s="215" t="s">
        <v>243</v>
      </c>
      <c r="D10" s="149"/>
      <c r="E10" s="149"/>
      <c r="F10" s="149"/>
      <c r="G10" s="157"/>
      <c r="H10" s="154"/>
      <c r="I10" s="153"/>
      <c r="J10" s="154"/>
      <c r="K10" s="153"/>
      <c r="L10" s="153"/>
      <c r="M10" s="153"/>
      <c r="N10" s="153"/>
      <c r="O10" s="153"/>
      <c r="P10" s="153"/>
      <c r="Q10" s="153"/>
    </row>
    <row r="11" spans="1:17" s="152" customFormat="1" ht="71.25" customHeight="1" x14ac:dyDescent="0.2">
      <c r="A11" s="367"/>
      <c r="B11" s="419" t="s">
        <v>157</v>
      </c>
      <c r="C11" s="210" t="s">
        <v>244</v>
      </c>
      <c r="D11" s="149"/>
      <c r="E11" s="115"/>
      <c r="F11" s="115"/>
      <c r="G11" s="157"/>
      <c r="H11" s="154"/>
      <c r="I11" s="153"/>
      <c r="J11" s="154"/>
      <c r="K11" s="153"/>
      <c r="L11" s="153"/>
      <c r="M11" s="153"/>
      <c r="N11" s="153"/>
      <c r="O11" s="153"/>
      <c r="P11" s="153"/>
      <c r="Q11" s="153"/>
    </row>
    <row r="12" spans="1:17" s="152" customFormat="1" ht="58.5" customHeight="1" x14ac:dyDescent="0.2">
      <c r="A12" s="367"/>
      <c r="B12" s="420"/>
      <c r="C12" s="210" t="s">
        <v>245</v>
      </c>
      <c r="D12" s="149"/>
      <c r="E12" s="115"/>
      <c r="F12" s="115"/>
      <c r="G12" s="157"/>
      <c r="H12" s="154"/>
      <c r="I12" s="153"/>
      <c r="J12" s="154"/>
      <c r="K12" s="153"/>
      <c r="L12" s="153"/>
      <c r="M12" s="153"/>
      <c r="N12" s="153"/>
      <c r="O12" s="153"/>
      <c r="P12" s="153"/>
      <c r="Q12" s="153"/>
    </row>
    <row r="13" spans="1:17" s="152" customFormat="1" ht="61.5" customHeight="1" x14ac:dyDescent="0.2">
      <c r="A13" s="367"/>
      <c r="B13" s="296" t="s">
        <v>156</v>
      </c>
      <c r="C13" s="216" t="s">
        <v>386</v>
      </c>
      <c r="D13" s="153"/>
      <c r="E13" s="149"/>
      <c r="F13" s="149"/>
      <c r="G13" s="157"/>
      <c r="H13" s="154"/>
      <c r="I13" s="153"/>
      <c r="J13" s="154"/>
      <c r="K13" s="153"/>
      <c r="L13" s="153"/>
      <c r="M13" s="153"/>
      <c r="N13" s="153"/>
      <c r="O13" s="153"/>
      <c r="P13" s="153"/>
      <c r="Q13" s="153"/>
    </row>
    <row r="14" spans="1:17" s="152" customFormat="1" ht="90" x14ac:dyDescent="0.2">
      <c r="A14" s="367"/>
      <c r="B14" s="419" t="s">
        <v>155</v>
      </c>
      <c r="C14" s="210" t="s">
        <v>154</v>
      </c>
      <c r="D14" s="156"/>
      <c r="E14" s="149"/>
      <c r="F14" s="149"/>
      <c r="G14" s="155"/>
      <c r="H14" s="154"/>
      <c r="I14" s="153"/>
      <c r="J14" s="154"/>
      <c r="K14" s="153"/>
      <c r="L14" s="153"/>
      <c r="M14" s="153"/>
      <c r="N14" s="153"/>
      <c r="O14" s="153"/>
      <c r="P14" s="153"/>
      <c r="Q14" s="153"/>
    </row>
    <row r="15" spans="1:17" s="152" customFormat="1" ht="75" x14ac:dyDescent="0.2">
      <c r="A15" s="367"/>
      <c r="B15" s="421"/>
      <c r="C15" s="210" t="s">
        <v>291</v>
      </c>
      <c r="D15" s="156"/>
      <c r="E15" s="149"/>
      <c r="F15" s="149"/>
      <c r="G15" s="155"/>
      <c r="H15" s="154"/>
      <c r="I15" s="153"/>
      <c r="J15" s="154"/>
      <c r="K15" s="153"/>
      <c r="L15" s="153"/>
      <c r="M15" s="153"/>
      <c r="N15" s="153"/>
      <c r="O15" s="153"/>
      <c r="P15" s="153"/>
      <c r="Q15" s="153"/>
    </row>
    <row r="16" spans="1:17" s="152" customFormat="1" ht="75" x14ac:dyDescent="0.2">
      <c r="A16" s="367"/>
      <c r="B16" s="420"/>
      <c r="C16" s="149" t="s">
        <v>290</v>
      </c>
      <c r="D16" s="156"/>
      <c r="E16" s="149"/>
      <c r="F16" s="149"/>
      <c r="G16" s="155"/>
      <c r="H16" s="154"/>
      <c r="I16" s="153"/>
      <c r="J16" s="154"/>
      <c r="K16" s="153"/>
      <c r="L16" s="153"/>
      <c r="M16" s="153"/>
      <c r="N16" s="153"/>
      <c r="O16" s="153"/>
      <c r="P16" s="153"/>
      <c r="Q16" s="153"/>
    </row>
    <row r="17" spans="1:17" s="152" customFormat="1" ht="60" x14ac:dyDescent="0.2">
      <c r="A17" s="367"/>
      <c r="B17" s="249" t="s">
        <v>153</v>
      </c>
      <c r="C17" s="149" t="s">
        <v>152</v>
      </c>
      <c r="D17" s="149"/>
      <c r="E17" s="149"/>
      <c r="F17" s="149"/>
      <c r="G17" s="155"/>
      <c r="H17" s="154"/>
      <c r="I17" s="153"/>
      <c r="J17" s="154"/>
      <c r="K17" s="153"/>
      <c r="L17" s="153"/>
      <c r="M17" s="153"/>
      <c r="N17" s="153"/>
      <c r="O17" s="153"/>
      <c r="P17" s="153"/>
      <c r="Q17" s="153"/>
    </row>
    <row r="18" spans="1:17" ht="21.75" customHeight="1" x14ac:dyDescent="0.25">
      <c r="B18" s="320" t="s">
        <v>132</v>
      </c>
      <c r="C18" s="318" t="s">
        <v>61</v>
      </c>
      <c r="D18" s="318" t="s">
        <v>60</v>
      </c>
      <c r="E18" s="322" t="s">
        <v>133</v>
      </c>
      <c r="F18" s="322"/>
      <c r="G18" s="322"/>
      <c r="H18" s="322"/>
      <c r="I18" s="315" t="s">
        <v>178</v>
      </c>
    </row>
    <row r="19" spans="1:17" ht="27" customHeight="1" x14ac:dyDescent="0.25">
      <c r="B19" s="321"/>
      <c r="C19" s="319"/>
      <c r="D19" s="319"/>
      <c r="E19" s="109" t="s">
        <v>134</v>
      </c>
      <c r="F19" s="109" t="s">
        <v>135</v>
      </c>
      <c r="G19" s="109" t="s">
        <v>136</v>
      </c>
      <c r="H19" s="109" t="s">
        <v>137</v>
      </c>
      <c r="I19" s="315"/>
    </row>
    <row r="20" spans="1:17" x14ac:dyDescent="0.25">
      <c r="B20" s="189">
        <f>'Valoración_Riesgo '!M30</f>
        <v>0</v>
      </c>
      <c r="C20" s="102"/>
      <c r="D20" s="102"/>
      <c r="E20" s="187"/>
      <c r="F20" s="187"/>
      <c r="G20" s="187"/>
      <c r="H20" s="187"/>
      <c r="I20" s="188">
        <f>SUM(E20:H20)</f>
        <v>0</v>
      </c>
    </row>
    <row r="21" spans="1:17" x14ac:dyDescent="0.25">
      <c r="B21" s="189">
        <f>'Valoración_Riesgo '!M31</f>
        <v>0</v>
      </c>
      <c r="C21" s="102"/>
      <c r="D21" s="102"/>
      <c r="E21" s="187"/>
      <c r="F21" s="187"/>
      <c r="G21" s="187"/>
      <c r="H21" s="187"/>
      <c r="I21" s="188">
        <f>SUM(E21:H21)</f>
        <v>0</v>
      </c>
    </row>
    <row r="22" spans="1:17" x14ac:dyDescent="0.25">
      <c r="B22" s="189">
        <f>'Valoración_Riesgo '!M32</f>
        <v>0</v>
      </c>
      <c r="C22" s="102"/>
      <c r="D22" s="102"/>
      <c r="E22" s="187"/>
      <c r="F22" s="187"/>
      <c r="G22" s="187"/>
      <c r="H22" s="187"/>
      <c r="I22" s="188">
        <f>SUM(E22:H22)</f>
        <v>0</v>
      </c>
    </row>
    <row r="23" spans="1:17" ht="37.5" x14ac:dyDescent="0.3">
      <c r="H23" s="288" t="s">
        <v>354</v>
      </c>
    </row>
    <row r="24" spans="1:17" ht="62.25" customHeight="1" x14ac:dyDescent="0.25">
      <c r="H24" s="289"/>
    </row>
    <row r="25" spans="1:17" x14ac:dyDescent="0.25">
      <c r="B25" s="107"/>
    </row>
    <row r="26" spans="1:17" x14ac:dyDescent="0.25">
      <c r="B26" s="107"/>
    </row>
    <row r="27" spans="1:17" x14ac:dyDescent="0.25">
      <c r="B27" s="107"/>
    </row>
  </sheetData>
  <mergeCells count="31">
    <mergeCell ref="A1:K1"/>
    <mergeCell ref="A4:A6"/>
    <mergeCell ref="B4:B6"/>
    <mergeCell ref="C4:C6"/>
    <mergeCell ref="A2:B2"/>
    <mergeCell ref="H4:H6"/>
    <mergeCell ref="A3:B3"/>
    <mergeCell ref="D4:D6"/>
    <mergeCell ref="E4:F4"/>
    <mergeCell ref="G4:G6"/>
    <mergeCell ref="P4:P6"/>
    <mergeCell ref="Q4:Q6"/>
    <mergeCell ref="E5:E6"/>
    <mergeCell ref="F5:F6"/>
    <mergeCell ref="J5:J6"/>
    <mergeCell ref="K5:K6"/>
    <mergeCell ref="L5:L6"/>
    <mergeCell ref="O5:O6"/>
    <mergeCell ref="M5:M6"/>
    <mergeCell ref="N5:N6"/>
    <mergeCell ref="E18:H18"/>
    <mergeCell ref="I18:I19"/>
    <mergeCell ref="I4:I6"/>
    <mergeCell ref="A7:A17"/>
    <mergeCell ref="J4:K4"/>
    <mergeCell ref="B9:B10"/>
    <mergeCell ref="B11:B12"/>
    <mergeCell ref="B18:B19"/>
    <mergeCell ref="B14:B16"/>
    <mergeCell ref="C18:C19"/>
    <mergeCell ref="D18:D19"/>
  </mergeCell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22"/>
  <sheetViews>
    <sheetView showGridLines="0" topLeftCell="A8" zoomScaleNormal="100" workbookViewId="0">
      <selection activeCell="C15" sqref="C15"/>
    </sheetView>
  </sheetViews>
  <sheetFormatPr baseColWidth="10" defaultRowHeight="15" x14ac:dyDescent="0.25"/>
  <cols>
    <col min="1" max="1" width="31.7109375" style="144" customWidth="1"/>
    <col min="2" max="2" width="35.7109375" style="144" customWidth="1"/>
    <col min="3" max="3" width="20.7109375" style="144" customWidth="1"/>
    <col min="4" max="4" width="13.7109375" style="144" bestFit="1" customWidth="1"/>
    <col min="5" max="5" width="26.140625" style="144" bestFit="1" customWidth="1"/>
    <col min="6" max="6" width="13.7109375" style="144" bestFit="1" customWidth="1"/>
    <col min="7" max="7" width="30.42578125" style="144" customWidth="1"/>
    <col min="8" max="8" width="28" style="145" customWidth="1"/>
    <col min="9" max="9" width="53" style="144" customWidth="1"/>
    <col min="10" max="10" width="27.85546875" style="144" customWidth="1"/>
    <col min="11" max="11" width="20.5703125" style="144" customWidth="1"/>
    <col min="12" max="12" width="18.85546875" style="144" customWidth="1"/>
    <col min="13" max="13" width="9.5703125" style="144" customWidth="1"/>
    <col min="14" max="15" width="11.42578125" style="144"/>
    <col min="16" max="16" width="30.42578125" style="144" customWidth="1"/>
    <col min="17" max="17" width="35.28515625" style="144" customWidth="1"/>
    <col min="18" max="16384" width="11.42578125" style="144"/>
  </cols>
  <sheetData>
    <row r="1" spans="1:17" ht="21" x14ac:dyDescent="0.25">
      <c r="A1" s="340" t="s">
        <v>126</v>
      </c>
      <c r="B1" s="341"/>
      <c r="C1" s="341"/>
      <c r="D1" s="341"/>
      <c r="E1" s="341"/>
      <c r="F1" s="341"/>
      <c r="G1" s="341"/>
      <c r="H1" s="341"/>
      <c r="I1" s="341"/>
      <c r="J1" s="341"/>
      <c r="K1" s="341"/>
    </row>
    <row r="2" spans="1:17" s="107" customFormat="1" ht="39" customHeight="1" x14ac:dyDescent="0.25">
      <c r="A2" s="414" t="str">
        <f>Serv.Salud!A2</f>
        <v>Herramienta número 1: Programación para el Nivel Central</v>
      </c>
      <c r="B2" s="415"/>
      <c r="C2" s="275"/>
      <c r="D2" s="275"/>
      <c r="E2" s="275"/>
      <c r="F2" s="275"/>
      <c r="G2" s="275"/>
      <c r="H2" s="275"/>
    </row>
    <row r="3" spans="1:17" s="107" customFormat="1" ht="48" customHeight="1" x14ac:dyDescent="0.35">
      <c r="A3" s="349" t="s">
        <v>351</v>
      </c>
      <c r="B3" s="349"/>
      <c r="C3" s="98"/>
      <c r="D3" s="98"/>
      <c r="E3" s="98"/>
      <c r="F3" s="98"/>
      <c r="G3" s="98"/>
      <c r="H3" s="280">
        <f>SUM(H7:H15,H22)</f>
        <v>0</v>
      </c>
    </row>
    <row r="4" spans="1:17" s="107" customFormat="1" ht="31.5" customHeight="1" x14ac:dyDescent="0.25">
      <c r="A4" s="342" t="s">
        <v>210</v>
      </c>
      <c r="B4" s="350" t="s">
        <v>209</v>
      </c>
      <c r="C4" s="350" t="s">
        <v>208</v>
      </c>
      <c r="D4" s="355" t="s">
        <v>221</v>
      </c>
      <c r="E4" s="365" t="s">
        <v>206</v>
      </c>
      <c r="F4" s="366"/>
      <c r="G4" s="355" t="s">
        <v>205</v>
      </c>
      <c r="H4" s="345" t="s">
        <v>335</v>
      </c>
      <c r="I4" s="335" t="s">
        <v>333</v>
      </c>
      <c r="J4" s="338" t="s">
        <v>334</v>
      </c>
      <c r="K4" s="339"/>
      <c r="L4" s="276" t="s">
        <v>345</v>
      </c>
      <c r="M4" s="276" t="s">
        <v>346</v>
      </c>
      <c r="N4" s="276" t="s">
        <v>347</v>
      </c>
      <c r="O4" s="274" t="s">
        <v>348</v>
      </c>
      <c r="P4" s="323" t="s">
        <v>349</v>
      </c>
      <c r="Q4" s="323" t="s">
        <v>350</v>
      </c>
    </row>
    <row r="5" spans="1:17" s="107" customFormat="1" ht="31.5" customHeight="1" x14ac:dyDescent="0.25">
      <c r="A5" s="343"/>
      <c r="B5" s="351"/>
      <c r="C5" s="351"/>
      <c r="D5" s="356"/>
      <c r="E5" s="353" t="s">
        <v>127</v>
      </c>
      <c r="F5" s="353" t="s">
        <v>128</v>
      </c>
      <c r="G5" s="356"/>
      <c r="H5" s="346"/>
      <c r="I5" s="336"/>
      <c r="J5" s="368" t="s">
        <v>204</v>
      </c>
      <c r="K5" s="368" t="s">
        <v>128</v>
      </c>
      <c r="L5" s="331" t="s">
        <v>128</v>
      </c>
      <c r="M5" s="331" t="s">
        <v>128</v>
      </c>
      <c r="N5" s="331" t="s">
        <v>128</v>
      </c>
      <c r="O5" s="331" t="s">
        <v>128</v>
      </c>
      <c r="P5" s="324"/>
      <c r="Q5" s="324"/>
    </row>
    <row r="6" spans="1:17" s="107" customFormat="1" ht="31.5" customHeight="1" x14ac:dyDescent="0.25">
      <c r="A6" s="344"/>
      <c r="B6" s="352"/>
      <c r="C6" s="352"/>
      <c r="D6" s="357"/>
      <c r="E6" s="354"/>
      <c r="F6" s="354" t="s">
        <v>129</v>
      </c>
      <c r="G6" s="357"/>
      <c r="H6" s="347"/>
      <c r="I6" s="332"/>
      <c r="J6" s="369"/>
      <c r="K6" s="369"/>
      <c r="L6" s="332"/>
      <c r="M6" s="337"/>
      <c r="N6" s="332"/>
      <c r="O6" s="332"/>
      <c r="P6" s="325"/>
      <c r="Q6" s="325"/>
    </row>
    <row r="7" spans="1:17" ht="83.25" customHeight="1" x14ac:dyDescent="0.25">
      <c r="A7" s="422" t="s">
        <v>341</v>
      </c>
      <c r="B7" s="200" t="s">
        <v>236</v>
      </c>
      <c r="C7" s="201" t="s">
        <v>151</v>
      </c>
      <c r="D7" s="197"/>
      <c r="E7" s="115"/>
      <c r="F7" s="100"/>
      <c r="G7" s="115"/>
      <c r="H7" s="130"/>
      <c r="I7" s="147"/>
      <c r="J7" s="147"/>
      <c r="K7" s="147"/>
      <c r="L7" s="147"/>
      <c r="M7" s="147"/>
      <c r="N7" s="147"/>
      <c r="O7" s="147"/>
      <c r="P7" s="147"/>
      <c r="Q7" s="147"/>
    </row>
    <row r="8" spans="1:17" ht="81.75" customHeight="1" x14ac:dyDescent="0.25">
      <c r="A8" s="423"/>
      <c r="B8" s="425" t="s">
        <v>296</v>
      </c>
      <c r="C8" s="115" t="s">
        <v>246</v>
      </c>
      <c r="D8" s="100"/>
      <c r="E8" s="161"/>
      <c r="F8" s="100"/>
      <c r="G8" s="115"/>
      <c r="H8" s="130"/>
      <c r="I8" s="147"/>
      <c r="J8" s="147"/>
      <c r="K8" s="147"/>
      <c r="L8" s="147"/>
      <c r="M8" s="147"/>
      <c r="N8" s="147"/>
      <c r="O8" s="147"/>
      <c r="P8" s="147"/>
      <c r="Q8" s="147"/>
    </row>
    <row r="9" spans="1:17" ht="86.25" customHeight="1" x14ac:dyDescent="0.25">
      <c r="A9" s="423"/>
      <c r="B9" s="426"/>
      <c r="C9" s="115" t="s">
        <v>294</v>
      </c>
      <c r="D9" s="100"/>
      <c r="E9" s="198"/>
      <c r="F9" s="100"/>
      <c r="G9" s="115"/>
      <c r="H9" s="130"/>
      <c r="I9" s="147"/>
      <c r="J9" s="147"/>
      <c r="K9" s="147"/>
      <c r="L9" s="147"/>
      <c r="M9" s="147"/>
      <c r="N9" s="147"/>
      <c r="O9" s="147"/>
      <c r="P9" s="147"/>
      <c r="Q9" s="147"/>
    </row>
    <row r="10" spans="1:17" ht="62.25" customHeight="1" x14ac:dyDescent="0.25">
      <c r="A10" s="423"/>
      <c r="B10" s="426"/>
      <c r="C10" s="115" t="s">
        <v>162</v>
      </c>
      <c r="D10" s="118"/>
      <c r="E10" s="115"/>
      <c r="F10" s="100"/>
      <c r="G10" s="115"/>
      <c r="H10" s="130"/>
      <c r="I10" s="147"/>
      <c r="J10" s="147"/>
      <c r="K10" s="147"/>
      <c r="L10" s="147"/>
      <c r="M10" s="147"/>
      <c r="N10" s="147"/>
      <c r="O10" s="147"/>
      <c r="P10" s="147"/>
      <c r="Q10" s="147"/>
    </row>
    <row r="11" spans="1:17" ht="45" x14ac:dyDescent="0.25">
      <c r="A11" s="423"/>
      <c r="B11" s="426"/>
      <c r="C11" s="115" t="s">
        <v>295</v>
      </c>
      <c r="D11" s="118"/>
      <c r="E11" s="115"/>
      <c r="F11" s="100"/>
      <c r="G11" s="115"/>
      <c r="H11" s="130"/>
      <c r="I11" s="147"/>
      <c r="J11" s="147"/>
      <c r="K11" s="147"/>
      <c r="L11" s="147"/>
      <c r="M11" s="147"/>
      <c r="N11" s="147"/>
      <c r="O11" s="147"/>
      <c r="P11" s="147"/>
      <c r="Q11" s="147"/>
    </row>
    <row r="12" spans="1:17" ht="105" x14ac:dyDescent="0.25">
      <c r="A12" s="423"/>
      <c r="B12" s="426"/>
      <c r="C12" s="115" t="s">
        <v>247</v>
      </c>
      <c r="D12" s="118"/>
      <c r="E12" s="115"/>
      <c r="F12" s="100"/>
      <c r="G12" s="115"/>
      <c r="H12" s="130"/>
      <c r="I12" s="147"/>
      <c r="J12" s="147"/>
      <c r="K12" s="147"/>
      <c r="L12" s="147"/>
      <c r="M12" s="147"/>
      <c r="N12" s="147"/>
      <c r="O12" s="147"/>
      <c r="P12" s="147"/>
      <c r="Q12" s="147"/>
    </row>
    <row r="13" spans="1:17" ht="75" x14ac:dyDescent="0.25">
      <c r="A13" s="423"/>
      <c r="B13" s="427"/>
      <c r="C13" s="115" t="s">
        <v>161</v>
      </c>
      <c r="D13" s="118"/>
      <c r="E13" s="115"/>
      <c r="F13" s="100"/>
      <c r="G13" s="115"/>
      <c r="H13" s="130"/>
      <c r="I13" s="147"/>
      <c r="J13" s="147"/>
      <c r="K13" s="147"/>
      <c r="L13" s="147"/>
      <c r="M13" s="147"/>
      <c r="N13" s="147"/>
      <c r="O13" s="147"/>
      <c r="P13" s="147"/>
      <c r="Q13" s="147"/>
    </row>
    <row r="14" spans="1:17" ht="45" x14ac:dyDescent="0.25">
      <c r="A14" s="423"/>
      <c r="B14" s="425" t="s">
        <v>160</v>
      </c>
      <c r="C14" s="248" t="s">
        <v>266</v>
      </c>
      <c r="D14" s="100"/>
      <c r="E14" s="115"/>
      <c r="F14" s="100"/>
      <c r="G14" s="115"/>
      <c r="H14" s="130"/>
      <c r="I14" s="147"/>
      <c r="J14" s="147"/>
      <c r="K14" s="147"/>
      <c r="L14" s="147"/>
      <c r="M14" s="147"/>
      <c r="N14" s="147"/>
      <c r="O14" s="147"/>
      <c r="P14" s="147"/>
      <c r="Q14" s="147"/>
    </row>
    <row r="15" spans="1:17" ht="45" x14ac:dyDescent="0.25">
      <c r="A15" s="424"/>
      <c r="B15" s="427"/>
      <c r="C15" s="115" t="s">
        <v>170</v>
      </c>
      <c r="D15" s="100"/>
      <c r="E15" s="115"/>
      <c r="F15" s="100"/>
      <c r="G15" s="115"/>
      <c r="H15" s="130"/>
      <c r="I15" s="147"/>
      <c r="J15" s="147"/>
      <c r="K15" s="147"/>
      <c r="L15" s="147"/>
      <c r="M15" s="147"/>
      <c r="N15" s="147"/>
      <c r="O15" s="147"/>
      <c r="P15" s="147"/>
      <c r="Q15" s="147"/>
    </row>
    <row r="16" spans="1:17" x14ac:dyDescent="0.25">
      <c r="B16" s="320" t="s">
        <v>132</v>
      </c>
      <c r="C16" s="318" t="s">
        <v>61</v>
      </c>
      <c r="D16" s="318" t="s">
        <v>60</v>
      </c>
      <c r="E16" s="322" t="s">
        <v>133</v>
      </c>
      <c r="F16" s="322"/>
      <c r="G16" s="322"/>
      <c r="H16" s="322"/>
      <c r="I16" s="315" t="s">
        <v>178</v>
      </c>
    </row>
    <row r="17" spans="2:9" x14ac:dyDescent="0.25">
      <c r="B17" s="321"/>
      <c r="C17" s="319"/>
      <c r="D17" s="319"/>
      <c r="E17" s="109" t="s">
        <v>134</v>
      </c>
      <c r="F17" s="109" t="s">
        <v>135</v>
      </c>
      <c r="G17" s="109" t="s">
        <v>136</v>
      </c>
      <c r="H17" s="109" t="s">
        <v>137</v>
      </c>
      <c r="I17" s="315"/>
    </row>
    <row r="18" spans="2:9" x14ac:dyDescent="0.25">
      <c r="B18" s="189">
        <f>'Valoración_Riesgo '!M34</f>
        <v>0</v>
      </c>
      <c r="C18" s="102"/>
      <c r="D18" s="102"/>
      <c r="E18" s="187"/>
      <c r="F18" s="187"/>
      <c r="G18" s="187"/>
      <c r="H18" s="187"/>
      <c r="I18" s="188">
        <f>SUM(E18:H18)</f>
        <v>0</v>
      </c>
    </row>
    <row r="19" spans="2:9" x14ac:dyDescent="0.25">
      <c r="B19" s="189">
        <f>'Valoración_Riesgo '!M35</f>
        <v>0</v>
      </c>
      <c r="C19" s="102"/>
      <c r="D19" s="102"/>
      <c r="E19" s="187"/>
      <c r="F19" s="187"/>
      <c r="G19" s="187"/>
      <c r="H19" s="187"/>
      <c r="I19" s="188">
        <f>SUM(E19:H19)</f>
        <v>0</v>
      </c>
    </row>
    <row r="20" spans="2:9" x14ac:dyDescent="0.25">
      <c r="B20" s="189">
        <f>'Valoración_Riesgo '!M36</f>
        <v>0</v>
      </c>
      <c r="C20" s="102"/>
      <c r="D20" s="102"/>
      <c r="E20" s="187"/>
      <c r="F20" s="187"/>
      <c r="G20" s="187"/>
      <c r="H20" s="187"/>
      <c r="I20" s="188">
        <f>SUM(E20:H20)</f>
        <v>0</v>
      </c>
    </row>
    <row r="21" spans="2:9" ht="37.5" x14ac:dyDescent="0.3">
      <c r="H21" s="288" t="s">
        <v>354</v>
      </c>
    </row>
    <row r="22" spans="2:9" ht="75" customHeight="1" x14ac:dyDescent="0.25">
      <c r="H22" s="289"/>
    </row>
  </sheetData>
  <mergeCells count="30">
    <mergeCell ref="A7:A15"/>
    <mergeCell ref="A1:K1"/>
    <mergeCell ref="A4:A6"/>
    <mergeCell ref="B4:B6"/>
    <mergeCell ref="C4:C6"/>
    <mergeCell ref="B8:B13"/>
    <mergeCell ref="B14:B15"/>
    <mergeCell ref="A2:B2"/>
    <mergeCell ref="F5:F6"/>
    <mergeCell ref="A3:B3"/>
    <mergeCell ref="D4:D6"/>
    <mergeCell ref="E4:F4"/>
    <mergeCell ref="G4:G6"/>
    <mergeCell ref="H4:H6"/>
    <mergeCell ref="I4:I6"/>
    <mergeCell ref="E5:E6"/>
    <mergeCell ref="B16:B17"/>
    <mergeCell ref="C16:C17"/>
    <mergeCell ref="D16:D17"/>
    <mergeCell ref="E16:H16"/>
    <mergeCell ref="I16:I17"/>
    <mergeCell ref="N5:N6"/>
    <mergeCell ref="O5:O6"/>
    <mergeCell ref="J4:K4"/>
    <mergeCell ref="P4:P6"/>
    <mergeCell ref="Q4:Q6"/>
    <mergeCell ref="J5:J6"/>
    <mergeCell ref="K5:K6"/>
    <mergeCell ref="L5:L6"/>
    <mergeCell ref="M5:M6"/>
  </mergeCells>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0"/>
  <sheetViews>
    <sheetView topLeftCell="A3" zoomScale="70" zoomScaleNormal="70" workbookViewId="0">
      <selection activeCell="C13" sqref="C13"/>
    </sheetView>
  </sheetViews>
  <sheetFormatPr baseColWidth="10" defaultRowHeight="15" x14ac:dyDescent="0.25"/>
  <cols>
    <col min="1" max="1" width="27.42578125" style="107" customWidth="1"/>
    <col min="2" max="2" width="35.85546875" style="107" customWidth="1"/>
    <col min="3" max="3" width="20.7109375" style="107" customWidth="1"/>
    <col min="4" max="5" width="17" style="107" customWidth="1"/>
    <col min="6" max="6" width="14" style="107" customWidth="1"/>
    <col min="7" max="7" width="15.42578125" style="107" customWidth="1"/>
    <col min="8" max="8" width="41.28515625" style="107" customWidth="1"/>
    <col min="9" max="9" width="35.85546875" style="107" customWidth="1"/>
    <col min="10" max="10" width="30.7109375" style="107" customWidth="1"/>
    <col min="11" max="11" width="23.28515625" style="107" customWidth="1"/>
    <col min="12" max="15" width="17.140625" style="144" customWidth="1"/>
    <col min="16" max="16" width="21.85546875" style="144" customWidth="1"/>
    <col min="17" max="17" width="22.85546875" style="144" customWidth="1"/>
    <col min="18" max="16384" width="11.42578125" style="144"/>
  </cols>
  <sheetData>
    <row r="1" spans="1:17" ht="21" x14ac:dyDescent="0.25">
      <c r="A1" s="340" t="s">
        <v>126</v>
      </c>
      <c r="B1" s="341"/>
      <c r="C1" s="341"/>
      <c r="D1" s="341"/>
      <c r="E1" s="341"/>
      <c r="F1" s="341"/>
      <c r="G1" s="341"/>
      <c r="H1" s="341"/>
      <c r="I1" s="341"/>
      <c r="J1" s="341"/>
      <c r="K1" s="341"/>
    </row>
    <row r="2" spans="1:17" s="107" customFormat="1" ht="39" customHeight="1" x14ac:dyDescent="0.25">
      <c r="A2" s="414" t="str">
        <f>Serv.Salud!A2</f>
        <v>Herramienta número 1: Programación para el Nivel Central</v>
      </c>
      <c r="B2" s="415"/>
      <c r="C2" s="275"/>
      <c r="D2" s="275"/>
      <c r="E2" s="275"/>
      <c r="F2" s="275"/>
      <c r="G2" s="275"/>
      <c r="H2" s="275"/>
    </row>
    <row r="3" spans="1:17" s="107" customFormat="1" ht="48" customHeight="1" x14ac:dyDescent="0.35">
      <c r="A3" s="349" t="s">
        <v>351</v>
      </c>
      <c r="B3" s="349"/>
      <c r="C3" s="98"/>
      <c r="D3" s="98"/>
      <c r="E3" s="98"/>
      <c r="F3" s="98"/>
      <c r="G3" s="98"/>
      <c r="H3" s="280">
        <f>SUM(H7:H13,H20)</f>
        <v>0</v>
      </c>
    </row>
    <row r="4" spans="1:17" s="107" customFormat="1" ht="31.5" customHeight="1" x14ac:dyDescent="0.25">
      <c r="A4" s="342" t="s">
        <v>210</v>
      </c>
      <c r="B4" s="350" t="s">
        <v>209</v>
      </c>
      <c r="C4" s="350" t="s">
        <v>208</v>
      </c>
      <c r="D4" s="355" t="s">
        <v>221</v>
      </c>
      <c r="E4" s="365" t="s">
        <v>206</v>
      </c>
      <c r="F4" s="366"/>
      <c r="G4" s="355" t="s">
        <v>205</v>
      </c>
      <c r="H4" s="345" t="s">
        <v>335</v>
      </c>
      <c r="I4" s="335" t="s">
        <v>333</v>
      </c>
      <c r="J4" s="338" t="s">
        <v>334</v>
      </c>
      <c r="K4" s="339"/>
      <c r="L4" s="276" t="s">
        <v>345</v>
      </c>
      <c r="M4" s="276" t="s">
        <v>346</v>
      </c>
      <c r="N4" s="276" t="s">
        <v>347</v>
      </c>
      <c r="O4" s="274" t="s">
        <v>348</v>
      </c>
      <c r="P4" s="323" t="s">
        <v>349</v>
      </c>
      <c r="Q4" s="323" t="s">
        <v>350</v>
      </c>
    </row>
    <row r="5" spans="1:17" s="107" customFormat="1" ht="31.5" customHeight="1" x14ac:dyDescent="0.25">
      <c r="A5" s="343"/>
      <c r="B5" s="351"/>
      <c r="C5" s="351"/>
      <c r="D5" s="356"/>
      <c r="E5" s="353" t="s">
        <v>127</v>
      </c>
      <c r="F5" s="353" t="s">
        <v>128</v>
      </c>
      <c r="G5" s="356"/>
      <c r="H5" s="346"/>
      <c r="I5" s="336"/>
      <c r="J5" s="368" t="s">
        <v>204</v>
      </c>
      <c r="K5" s="368" t="s">
        <v>128</v>
      </c>
      <c r="L5" s="428" t="s">
        <v>128</v>
      </c>
      <c r="M5" s="428" t="s">
        <v>128</v>
      </c>
      <c r="N5" s="428" t="s">
        <v>128</v>
      </c>
      <c r="O5" s="428" t="s">
        <v>128</v>
      </c>
      <c r="P5" s="324"/>
      <c r="Q5" s="324"/>
    </row>
    <row r="6" spans="1:17" s="107" customFormat="1" ht="31.5" customHeight="1" x14ac:dyDescent="0.25">
      <c r="A6" s="344"/>
      <c r="B6" s="352"/>
      <c r="C6" s="352"/>
      <c r="D6" s="357"/>
      <c r="E6" s="354"/>
      <c r="F6" s="354" t="s">
        <v>129</v>
      </c>
      <c r="G6" s="357"/>
      <c r="H6" s="347"/>
      <c r="I6" s="332"/>
      <c r="J6" s="369"/>
      <c r="K6" s="369"/>
      <c r="L6" s="429"/>
      <c r="M6" s="430"/>
      <c r="N6" s="429"/>
      <c r="O6" s="429"/>
      <c r="P6" s="325"/>
      <c r="Q6" s="325"/>
    </row>
    <row r="7" spans="1:17" ht="75" customHeight="1" x14ac:dyDescent="0.25">
      <c r="A7" s="362" t="s">
        <v>248</v>
      </c>
      <c r="B7" s="431" t="s">
        <v>164</v>
      </c>
      <c r="C7" s="162" t="s">
        <v>297</v>
      </c>
      <c r="D7" s="122"/>
      <c r="E7" s="100"/>
      <c r="F7" s="100"/>
      <c r="G7" s="100"/>
      <c r="H7" s="100"/>
      <c r="I7" s="100"/>
      <c r="J7" s="99"/>
      <c r="K7" s="101"/>
      <c r="L7" s="147"/>
      <c r="M7" s="147"/>
      <c r="N7" s="147"/>
      <c r="O7" s="147"/>
      <c r="P7" s="147"/>
      <c r="Q7" s="147"/>
    </row>
    <row r="8" spans="1:17" ht="75" x14ac:dyDescent="0.25">
      <c r="A8" s="432"/>
      <c r="B8" s="431"/>
      <c r="C8" s="162" t="s">
        <v>163</v>
      </c>
      <c r="D8" s="122"/>
      <c r="E8" s="100"/>
      <c r="F8" s="100"/>
      <c r="G8" s="100"/>
      <c r="H8" s="100"/>
      <c r="I8" s="100"/>
      <c r="J8" s="99"/>
      <c r="K8" s="101"/>
      <c r="L8" s="147"/>
      <c r="M8" s="147"/>
      <c r="N8" s="147"/>
      <c r="O8" s="147"/>
      <c r="P8" s="147"/>
      <c r="Q8" s="147"/>
    </row>
    <row r="9" spans="1:17" ht="60" x14ac:dyDescent="0.25">
      <c r="A9" s="432"/>
      <c r="B9" s="431"/>
      <c r="C9" s="162" t="s">
        <v>298</v>
      </c>
      <c r="D9" s="122"/>
      <c r="E9" s="100"/>
      <c r="F9" s="100"/>
      <c r="G9" s="100"/>
      <c r="H9" s="100"/>
      <c r="I9" s="100"/>
      <c r="J9" s="99"/>
      <c r="K9" s="101"/>
      <c r="L9" s="147"/>
      <c r="M9" s="147"/>
      <c r="N9" s="147"/>
      <c r="O9" s="147"/>
      <c r="P9" s="147"/>
      <c r="Q9" s="147"/>
    </row>
    <row r="10" spans="1:17" ht="56.25" customHeight="1" x14ac:dyDescent="0.25">
      <c r="A10" s="432"/>
      <c r="B10" s="431"/>
      <c r="C10" s="217" t="s">
        <v>212</v>
      </c>
      <c r="D10" s="122"/>
      <c r="E10" s="100"/>
      <c r="F10" s="100"/>
      <c r="G10" s="100"/>
      <c r="H10" s="100"/>
      <c r="I10" s="100"/>
      <c r="J10" s="99"/>
      <c r="K10" s="101"/>
      <c r="L10" s="147"/>
      <c r="M10" s="147"/>
      <c r="N10" s="147"/>
      <c r="O10" s="147"/>
      <c r="P10" s="147"/>
      <c r="Q10" s="147"/>
    </row>
    <row r="11" spans="1:17" ht="122.25" customHeight="1" x14ac:dyDescent="0.25">
      <c r="A11" s="432"/>
      <c r="B11" s="376" t="s">
        <v>301</v>
      </c>
      <c r="C11" s="264" t="s">
        <v>385</v>
      </c>
      <c r="D11" s="258"/>
      <c r="E11" s="100"/>
      <c r="F11" s="100"/>
      <c r="G11" s="100"/>
      <c r="H11" s="100"/>
      <c r="I11" s="100"/>
      <c r="J11" s="265"/>
      <c r="K11" s="266"/>
      <c r="L11" s="257"/>
      <c r="M11" s="257"/>
      <c r="N11" s="257"/>
      <c r="O11" s="257"/>
      <c r="P11" s="257"/>
      <c r="Q11" s="257"/>
    </row>
    <row r="12" spans="1:17" ht="87.75" customHeight="1" x14ac:dyDescent="0.25">
      <c r="A12" s="432"/>
      <c r="B12" s="377"/>
      <c r="C12" s="264" t="s">
        <v>300</v>
      </c>
      <c r="D12" s="258"/>
      <c r="E12" s="100"/>
      <c r="F12" s="100"/>
      <c r="G12" s="100"/>
      <c r="H12" s="100"/>
      <c r="I12" s="100"/>
      <c r="J12" s="265"/>
      <c r="K12" s="266"/>
      <c r="L12" s="257"/>
      <c r="M12" s="257"/>
      <c r="N12" s="257"/>
      <c r="O12" s="257"/>
      <c r="P12" s="257"/>
      <c r="Q12" s="257"/>
    </row>
    <row r="13" spans="1:17" ht="87.75" customHeight="1" x14ac:dyDescent="0.25">
      <c r="A13" s="432"/>
      <c r="B13" s="378"/>
      <c r="C13" s="264" t="s">
        <v>302</v>
      </c>
      <c r="D13" s="258"/>
      <c r="E13" s="100"/>
      <c r="F13" s="100"/>
      <c r="G13" s="100"/>
      <c r="H13" s="100"/>
      <c r="I13" s="100"/>
      <c r="J13" s="265"/>
      <c r="K13" s="266"/>
      <c r="L13" s="257"/>
      <c r="M13" s="257"/>
      <c r="N13" s="257"/>
      <c r="O13" s="257"/>
      <c r="P13" s="257"/>
      <c r="Q13" s="257"/>
    </row>
    <row r="14" spans="1:17" x14ac:dyDescent="0.25">
      <c r="B14" s="320" t="s">
        <v>132</v>
      </c>
      <c r="C14" s="318" t="s">
        <v>61</v>
      </c>
      <c r="D14" s="318" t="s">
        <v>60</v>
      </c>
      <c r="E14" s="322" t="s">
        <v>133</v>
      </c>
      <c r="F14" s="322"/>
      <c r="G14" s="322"/>
      <c r="H14" s="322"/>
      <c r="I14" s="315" t="s">
        <v>178</v>
      </c>
    </row>
    <row r="15" spans="1:17" x14ac:dyDescent="0.25">
      <c r="B15" s="321"/>
      <c r="C15" s="319"/>
      <c r="D15" s="319"/>
      <c r="E15" s="109" t="s">
        <v>134</v>
      </c>
      <c r="F15" s="109" t="s">
        <v>135</v>
      </c>
      <c r="G15" s="109" t="s">
        <v>136</v>
      </c>
      <c r="H15" s="109" t="s">
        <v>137</v>
      </c>
      <c r="I15" s="315"/>
    </row>
    <row r="16" spans="1:17" x14ac:dyDescent="0.25">
      <c r="B16" s="189">
        <f>'Valoración_Riesgo '!M38</f>
        <v>0</v>
      </c>
      <c r="C16" s="102"/>
      <c r="D16" s="102"/>
      <c r="E16" s="187"/>
      <c r="F16" s="187"/>
      <c r="G16" s="187"/>
      <c r="H16" s="187"/>
      <c r="I16" s="188">
        <f>SUM(E16:H16)</f>
        <v>0</v>
      </c>
    </row>
    <row r="17" spans="2:9" x14ac:dyDescent="0.25">
      <c r="B17" s="189">
        <f>'Valoración_Riesgo '!M39</f>
        <v>0</v>
      </c>
      <c r="C17" s="102"/>
      <c r="D17" s="102"/>
      <c r="E17" s="187"/>
      <c r="F17" s="187"/>
      <c r="G17" s="187"/>
      <c r="H17" s="187"/>
      <c r="I17" s="188">
        <f>SUM(E17:H17)</f>
        <v>0</v>
      </c>
    </row>
    <row r="18" spans="2:9" x14ac:dyDescent="0.25">
      <c r="B18" s="189">
        <f>'Valoración_Riesgo '!M40</f>
        <v>0</v>
      </c>
      <c r="C18" s="102"/>
      <c r="D18" s="102"/>
      <c r="E18" s="187"/>
      <c r="F18" s="187"/>
      <c r="G18" s="187"/>
      <c r="H18" s="187"/>
      <c r="I18" s="188">
        <f>SUM(E18:H18)</f>
        <v>0</v>
      </c>
    </row>
    <row r="19" spans="2:9" ht="37.5" x14ac:dyDescent="0.3">
      <c r="H19" s="288" t="s">
        <v>354</v>
      </c>
    </row>
    <row r="20" spans="2:9" ht="69.75" customHeight="1" x14ac:dyDescent="0.25">
      <c r="H20" s="289"/>
    </row>
  </sheetData>
  <mergeCells count="30">
    <mergeCell ref="B7:B10"/>
    <mergeCell ref="B11:B13"/>
    <mergeCell ref="A7:A13"/>
    <mergeCell ref="A1:K1"/>
    <mergeCell ref="A4:A6"/>
    <mergeCell ref="B4:B6"/>
    <mergeCell ref="C4:C6"/>
    <mergeCell ref="A2:B2"/>
    <mergeCell ref="F5:F6"/>
    <mergeCell ref="A3:B3"/>
    <mergeCell ref="D4:D6"/>
    <mergeCell ref="E4:F4"/>
    <mergeCell ref="G4:G6"/>
    <mergeCell ref="H4:H6"/>
    <mergeCell ref="I4:I6"/>
    <mergeCell ref="E5:E6"/>
    <mergeCell ref="B14:B15"/>
    <mergeCell ref="C14:C15"/>
    <mergeCell ref="D14:D15"/>
    <mergeCell ref="E14:H14"/>
    <mergeCell ref="I14:I15"/>
    <mergeCell ref="O5:O6"/>
    <mergeCell ref="P4:P6"/>
    <mergeCell ref="J4:K4"/>
    <mergeCell ref="Q4:Q6"/>
    <mergeCell ref="J5:J6"/>
    <mergeCell ref="K5:K6"/>
    <mergeCell ref="L5:L6"/>
    <mergeCell ref="M5:M6"/>
    <mergeCell ref="N5:N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33"/>
  <sheetViews>
    <sheetView showGridLines="0" zoomScale="85" zoomScaleNormal="85" workbookViewId="0">
      <selection activeCell="C26" sqref="C26"/>
    </sheetView>
  </sheetViews>
  <sheetFormatPr baseColWidth="10" defaultRowHeight="15" x14ac:dyDescent="0.25"/>
  <cols>
    <col min="1" max="1" width="30.140625" style="144" customWidth="1"/>
    <col min="2" max="2" width="32.5703125" style="163" customWidth="1"/>
    <col min="3" max="3" width="20.7109375" style="144" customWidth="1"/>
    <col min="4" max="4" width="13.5703125" style="144" bestFit="1" customWidth="1"/>
    <col min="5" max="5" width="15" style="144" bestFit="1" customWidth="1"/>
    <col min="6" max="6" width="13.5703125" style="144" bestFit="1" customWidth="1"/>
    <col min="7" max="7" width="15" style="144" bestFit="1" customWidth="1"/>
    <col min="8" max="8" width="28.140625" style="145" customWidth="1"/>
    <col min="9" max="9" width="35.5703125" style="145" customWidth="1"/>
    <col min="10" max="10" width="22.140625" style="144" customWidth="1"/>
    <col min="11" max="11" width="21.42578125" style="144" customWidth="1"/>
    <col min="12" max="12" width="47.7109375" style="144" customWidth="1"/>
    <col min="13" max="15" width="21" style="144" customWidth="1"/>
    <col min="16" max="17" width="31.42578125" style="144" customWidth="1"/>
    <col min="18" max="16384" width="11.42578125" style="144"/>
  </cols>
  <sheetData>
    <row r="1" spans="1:17" ht="21" x14ac:dyDescent="0.25">
      <c r="A1" s="340" t="s">
        <v>126</v>
      </c>
      <c r="B1" s="341"/>
      <c r="C1" s="341"/>
      <c r="D1" s="341"/>
      <c r="E1" s="341"/>
      <c r="F1" s="341"/>
      <c r="G1" s="341"/>
      <c r="H1" s="341"/>
      <c r="I1" s="341"/>
      <c r="J1" s="341"/>
      <c r="K1" s="341"/>
    </row>
    <row r="2" spans="1:17" s="107" customFormat="1" ht="39" customHeight="1" x14ac:dyDescent="0.25">
      <c r="A2" s="414" t="str">
        <f>Serv.Salud!A2</f>
        <v>Herramienta número 1: Programación para el Nivel Central</v>
      </c>
      <c r="B2" s="415"/>
      <c r="C2" s="275"/>
      <c r="D2" s="275"/>
      <c r="E2" s="275"/>
      <c r="F2" s="275"/>
      <c r="G2" s="275"/>
      <c r="H2" s="275"/>
    </row>
    <row r="3" spans="1:17" s="107" customFormat="1" ht="48" customHeight="1" x14ac:dyDescent="0.35">
      <c r="A3" s="349" t="s">
        <v>351</v>
      </c>
      <c r="B3" s="349"/>
      <c r="C3" s="98"/>
      <c r="D3" s="98"/>
      <c r="E3" s="98"/>
      <c r="F3" s="98"/>
      <c r="G3" s="98"/>
      <c r="H3" s="280">
        <f>SUM(H7:H26,H33)</f>
        <v>0</v>
      </c>
    </row>
    <row r="4" spans="1:17" s="107" customFormat="1" ht="31.5" customHeight="1" x14ac:dyDescent="0.25">
      <c r="A4" s="342" t="s">
        <v>210</v>
      </c>
      <c r="B4" s="350" t="s">
        <v>209</v>
      </c>
      <c r="C4" s="350" t="s">
        <v>208</v>
      </c>
      <c r="D4" s="355" t="s">
        <v>221</v>
      </c>
      <c r="E4" s="365" t="s">
        <v>206</v>
      </c>
      <c r="F4" s="366"/>
      <c r="G4" s="355" t="s">
        <v>205</v>
      </c>
      <c r="H4" s="345" t="s">
        <v>335</v>
      </c>
      <c r="I4" s="335" t="s">
        <v>333</v>
      </c>
      <c r="J4" s="338" t="s">
        <v>334</v>
      </c>
      <c r="K4" s="339"/>
      <c r="L4" s="276" t="s">
        <v>345</v>
      </c>
      <c r="M4" s="276" t="s">
        <v>346</v>
      </c>
      <c r="N4" s="276" t="s">
        <v>347</v>
      </c>
      <c r="O4" s="274" t="s">
        <v>348</v>
      </c>
      <c r="P4" s="323" t="s">
        <v>349</v>
      </c>
      <c r="Q4" s="323" t="s">
        <v>350</v>
      </c>
    </row>
    <row r="5" spans="1:17" s="107" customFormat="1" ht="31.5" customHeight="1" x14ac:dyDescent="0.25">
      <c r="A5" s="343"/>
      <c r="B5" s="351"/>
      <c r="C5" s="351"/>
      <c r="D5" s="356"/>
      <c r="E5" s="353" t="s">
        <v>127</v>
      </c>
      <c r="F5" s="353" t="s">
        <v>128</v>
      </c>
      <c r="G5" s="356"/>
      <c r="H5" s="346"/>
      <c r="I5" s="336"/>
      <c r="J5" s="368" t="s">
        <v>204</v>
      </c>
      <c r="K5" s="368" t="s">
        <v>128</v>
      </c>
      <c r="L5" s="428" t="s">
        <v>128</v>
      </c>
      <c r="M5" s="428" t="s">
        <v>128</v>
      </c>
      <c r="N5" s="428" t="s">
        <v>128</v>
      </c>
      <c r="O5" s="428" t="s">
        <v>128</v>
      </c>
      <c r="P5" s="324"/>
      <c r="Q5" s="324"/>
    </row>
    <row r="6" spans="1:17" s="107" customFormat="1" ht="31.5" customHeight="1" x14ac:dyDescent="0.25">
      <c r="A6" s="344"/>
      <c r="B6" s="352"/>
      <c r="C6" s="352"/>
      <c r="D6" s="357"/>
      <c r="E6" s="354"/>
      <c r="F6" s="354" t="s">
        <v>129</v>
      </c>
      <c r="G6" s="357"/>
      <c r="H6" s="347"/>
      <c r="I6" s="332"/>
      <c r="J6" s="369"/>
      <c r="K6" s="369"/>
      <c r="L6" s="429"/>
      <c r="M6" s="430"/>
      <c r="N6" s="429"/>
      <c r="O6" s="429"/>
      <c r="P6" s="325"/>
      <c r="Q6" s="325"/>
    </row>
    <row r="7" spans="1:17" ht="84.75" customHeight="1" x14ac:dyDescent="0.25">
      <c r="A7" s="437" t="s">
        <v>342</v>
      </c>
      <c r="B7" s="126" t="s">
        <v>237</v>
      </c>
      <c r="C7" s="251" t="s">
        <v>303</v>
      </c>
      <c r="D7" s="176"/>
      <c r="E7" s="143"/>
      <c r="F7" s="143"/>
      <c r="G7" s="171"/>
      <c r="H7" s="148"/>
      <c r="I7" s="148"/>
      <c r="J7" s="147"/>
      <c r="K7" s="147"/>
      <c r="L7" s="147"/>
      <c r="M7" s="147"/>
      <c r="N7" s="147"/>
      <c r="O7" s="147"/>
      <c r="P7" s="147"/>
      <c r="Q7" s="147"/>
    </row>
    <row r="8" spans="1:17" ht="84.75" customHeight="1" x14ac:dyDescent="0.25">
      <c r="A8" s="438"/>
      <c r="B8" s="440" t="s">
        <v>306</v>
      </c>
      <c r="C8" s="151" t="s">
        <v>238</v>
      </c>
      <c r="D8" s="176"/>
      <c r="E8" s="143"/>
      <c r="F8" s="175"/>
      <c r="G8" s="171"/>
      <c r="H8" s="148"/>
      <c r="I8" s="148"/>
      <c r="J8" s="147"/>
      <c r="K8" s="147"/>
      <c r="L8" s="147"/>
      <c r="M8" s="147"/>
      <c r="N8" s="147"/>
      <c r="O8" s="147"/>
      <c r="P8" s="147"/>
      <c r="Q8" s="147"/>
    </row>
    <row r="9" spans="1:17" ht="84.75" customHeight="1" x14ac:dyDescent="0.25">
      <c r="A9" s="438"/>
      <c r="B9" s="441"/>
      <c r="C9" s="251" t="s">
        <v>304</v>
      </c>
      <c r="D9" s="176"/>
      <c r="E9" s="143"/>
      <c r="F9" s="175"/>
      <c r="G9" s="171"/>
      <c r="H9" s="148"/>
      <c r="I9" s="148"/>
      <c r="J9" s="147"/>
      <c r="K9" s="147"/>
      <c r="L9" s="147"/>
      <c r="M9" s="147"/>
      <c r="N9" s="147"/>
      <c r="O9" s="147"/>
      <c r="P9" s="147"/>
      <c r="Q9" s="147"/>
    </row>
    <row r="10" spans="1:17" ht="84.75" customHeight="1" x14ac:dyDescent="0.25">
      <c r="A10" s="438"/>
      <c r="B10" s="441"/>
      <c r="C10" s="251" t="s">
        <v>305</v>
      </c>
      <c r="D10" s="176"/>
      <c r="E10" s="143"/>
      <c r="F10" s="175"/>
      <c r="G10" s="171"/>
      <c r="H10" s="148"/>
      <c r="I10" s="148"/>
      <c r="J10" s="147"/>
      <c r="K10" s="147"/>
      <c r="L10" s="147"/>
      <c r="M10" s="147"/>
      <c r="N10" s="147"/>
      <c r="O10" s="147"/>
      <c r="P10" s="147"/>
      <c r="Q10" s="147"/>
    </row>
    <row r="11" spans="1:17" ht="84.75" customHeight="1" x14ac:dyDescent="0.25">
      <c r="A11" s="438"/>
      <c r="B11" s="441"/>
      <c r="C11" s="251" t="s">
        <v>307</v>
      </c>
      <c r="D11" s="176"/>
      <c r="E11" s="143"/>
      <c r="F11" s="175"/>
      <c r="G11" s="171"/>
      <c r="H11" s="148"/>
      <c r="I11" s="148"/>
      <c r="J11" s="147"/>
      <c r="K11" s="147"/>
      <c r="L11" s="147"/>
      <c r="M11" s="147"/>
      <c r="N11" s="147"/>
      <c r="O11" s="147"/>
      <c r="P11" s="147"/>
      <c r="Q11" s="147"/>
    </row>
    <row r="12" spans="1:17" ht="84.75" customHeight="1" x14ac:dyDescent="0.25">
      <c r="A12" s="438"/>
      <c r="B12" s="441"/>
      <c r="C12" s="251" t="s">
        <v>308</v>
      </c>
      <c r="D12" s="176"/>
      <c r="E12" s="143"/>
      <c r="F12" s="175"/>
      <c r="G12" s="171"/>
      <c r="H12" s="148"/>
      <c r="I12" s="148"/>
      <c r="J12" s="147"/>
      <c r="K12" s="147"/>
      <c r="L12" s="147"/>
      <c r="M12" s="147"/>
      <c r="N12" s="147"/>
      <c r="O12" s="147"/>
      <c r="P12" s="147"/>
      <c r="Q12" s="147"/>
    </row>
    <row r="13" spans="1:17" ht="84.75" customHeight="1" x14ac:dyDescent="0.25">
      <c r="A13" s="438"/>
      <c r="B13" s="441"/>
      <c r="C13" s="105" t="s">
        <v>267</v>
      </c>
      <c r="D13" s="176"/>
      <c r="E13" s="149"/>
      <c r="F13" s="149"/>
      <c r="G13" s="171"/>
      <c r="H13" s="148"/>
      <c r="I13" s="148"/>
      <c r="J13" s="147"/>
      <c r="K13" s="147"/>
      <c r="L13" s="147"/>
      <c r="M13" s="147"/>
      <c r="N13" s="147"/>
      <c r="O13" s="147"/>
      <c r="P13" s="147"/>
      <c r="Q13" s="147"/>
    </row>
    <row r="14" spans="1:17" s="214" customFormat="1" ht="60" x14ac:dyDescent="0.25">
      <c r="A14" s="438"/>
      <c r="B14" s="441"/>
      <c r="C14" s="218" t="s">
        <v>268</v>
      </c>
      <c r="D14" s="220"/>
      <c r="E14" s="219"/>
      <c r="F14" s="219"/>
      <c r="G14" s="219"/>
      <c r="H14" s="220"/>
      <c r="I14" s="220"/>
      <c r="J14" s="220"/>
      <c r="K14" s="220"/>
      <c r="L14" s="211"/>
      <c r="M14" s="211"/>
      <c r="N14" s="211"/>
      <c r="O14" s="211"/>
      <c r="P14" s="211"/>
      <c r="Q14" s="211"/>
    </row>
    <row r="15" spans="1:17" ht="85.5" customHeight="1" x14ac:dyDescent="0.25">
      <c r="A15" s="438"/>
      <c r="B15" s="442"/>
      <c r="C15" s="173" t="s">
        <v>168</v>
      </c>
      <c r="D15" s="142"/>
      <c r="E15" s="173"/>
      <c r="F15" s="172"/>
      <c r="G15" s="171"/>
      <c r="H15" s="148"/>
      <c r="I15" s="148"/>
      <c r="J15" s="147"/>
      <c r="K15" s="147"/>
      <c r="L15" s="147"/>
      <c r="M15" s="147"/>
      <c r="N15" s="147"/>
      <c r="O15" s="147"/>
      <c r="P15" s="147"/>
      <c r="Q15" s="147"/>
    </row>
    <row r="16" spans="1:17" ht="75" x14ac:dyDescent="0.25">
      <c r="A16" s="438"/>
      <c r="B16" s="433" t="s">
        <v>167</v>
      </c>
      <c r="C16" s="174" t="s">
        <v>249</v>
      </c>
      <c r="D16" s="142"/>
      <c r="E16" s="173"/>
      <c r="F16" s="172"/>
      <c r="G16" s="171"/>
      <c r="H16" s="148"/>
      <c r="I16" s="148"/>
      <c r="J16" s="147"/>
      <c r="K16" s="147"/>
      <c r="L16" s="147"/>
      <c r="M16" s="147"/>
      <c r="N16" s="147"/>
      <c r="O16" s="147"/>
      <c r="P16" s="147"/>
      <c r="Q16" s="147"/>
    </row>
    <row r="17" spans="1:17" ht="85.5" customHeight="1" x14ac:dyDescent="0.25">
      <c r="A17" s="438"/>
      <c r="B17" s="434"/>
      <c r="C17" s="173" t="s">
        <v>299</v>
      </c>
      <c r="D17" s="142"/>
      <c r="E17" s="173"/>
      <c r="F17" s="172"/>
      <c r="G17" s="171"/>
      <c r="H17" s="148"/>
      <c r="I17" s="148"/>
      <c r="J17" s="147"/>
      <c r="K17" s="147"/>
      <c r="L17" s="147"/>
      <c r="M17" s="147"/>
      <c r="N17" s="147"/>
      <c r="O17" s="147"/>
      <c r="P17" s="147"/>
      <c r="Q17" s="147"/>
    </row>
    <row r="18" spans="1:17" ht="85.5" customHeight="1" x14ac:dyDescent="0.25">
      <c r="A18" s="438"/>
      <c r="B18" s="434"/>
      <c r="C18" s="173" t="s">
        <v>309</v>
      </c>
      <c r="D18" s="142"/>
      <c r="E18" s="173"/>
      <c r="F18" s="177"/>
      <c r="G18" s="171"/>
      <c r="H18" s="148"/>
      <c r="I18" s="148"/>
      <c r="J18" s="147"/>
      <c r="K18" s="147"/>
      <c r="L18" s="147"/>
      <c r="M18" s="147"/>
      <c r="N18" s="147"/>
      <c r="O18" s="147"/>
      <c r="P18" s="147"/>
      <c r="Q18" s="147"/>
    </row>
    <row r="19" spans="1:17" ht="85.5" customHeight="1" x14ac:dyDescent="0.25">
      <c r="A19" s="438"/>
      <c r="B19" s="435"/>
      <c r="C19" s="173" t="s">
        <v>310</v>
      </c>
      <c r="D19" s="142"/>
      <c r="E19" s="252"/>
      <c r="F19" s="253"/>
      <c r="G19" s="254"/>
      <c r="H19" s="255"/>
      <c r="I19" s="255"/>
      <c r="J19" s="256"/>
      <c r="K19" s="256"/>
      <c r="L19" s="147"/>
      <c r="M19" s="147"/>
      <c r="N19" s="147"/>
      <c r="O19" s="147"/>
      <c r="P19" s="147"/>
      <c r="Q19" s="147"/>
    </row>
    <row r="20" spans="1:17" s="214" customFormat="1" ht="66" customHeight="1" x14ac:dyDescent="0.25">
      <c r="A20" s="438"/>
      <c r="B20" s="436" t="s">
        <v>250</v>
      </c>
      <c r="C20" s="218" t="s">
        <v>251</v>
      </c>
      <c r="D20" s="219"/>
      <c r="E20" s="220"/>
      <c r="F20" s="220"/>
      <c r="G20" s="220"/>
      <c r="H20" s="220"/>
      <c r="I20" s="220"/>
      <c r="J20" s="220"/>
      <c r="K20" s="220"/>
      <c r="L20" s="211"/>
      <c r="M20" s="211"/>
      <c r="N20" s="211"/>
      <c r="O20" s="211"/>
      <c r="P20" s="211"/>
      <c r="Q20" s="211"/>
    </row>
    <row r="21" spans="1:17" s="214" customFormat="1" ht="77.25" customHeight="1" x14ac:dyDescent="0.25">
      <c r="A21" s="438"/>
      <c r="B21" s="436"/>
      <c r="C21" s="218" t="s">
        <v>252</v>
      </c>
      <c r="D21" s="219"/>
      <c r="E21" s="220"/>
      <c r="F21" s="220"/>
      <c r="G21" s="220"/>
      <c r="H21" s="220"/>
      <c r="I21" s="220"/>
      <c r="J21" s="220"/>
      <c r="K21" s="220"/>
      <c r="L21" s="211"/>
      <c r="M21" s="211"/>
      <c r="N21" s="211"/>
      <c r="O21" s="211"/>
      <c r="P21" s="211"/>
      <c r="Q21" s="211"/>
    </row>
    <row r="22" spans="1:17" s="214" customFormat="1" ht="75" x14ac:dyDescent="0.25">
      <c r="A22" s="438"/>
      <c r="B22" s="436"/>
      <c r="C22" s="218" t="s">
        <v>311</v>
      </c>
      <c r="D22" s="219"/>
      <c r="E22" s="220"/>
      <c r="F22" s="220"/>
      <c r="G22" s="220"/>
      <c r="H22" s="220"/>
      <c r="I22" s="220"/>
      <c r="J22" s="220"/>
      <c r="K22" s="220"/>
      <c r="L22" s="211"/>
      <c r="M22" s="211"/>
      <c r="N22" s="211"/>
      <c r="O22" s="211"/>
      <c r="P22" s="211"/>
      <c r="Q22" s="211"/>
    </row>
    <row r="23" spans="1:17" s="107" customFormat="1" ht="117" customHeight="1" x14ac:dyDescent="0.25">
      <c r="A23" s="438"/>
      <c r="B23" s="443" t="s">
        <v>166</v>
      </c>
      <c r="C23" s="281" t="s">
        <v>165</v>
      </c>
      <c r="D23" s="282"/>
      <c r="E23" s="170"/>
      <c r="F23" s="283"/>
      <c r="G23" s="284"/>
      <c r="H23" s="285"/>
      <c r="I23" s="130"/>
      <c r="J23" s="102"/>
      <c r="K23" s="102"/>
      <c r="L23" s="102"/>
      <c r="M23" s="102"/>
      <c r="N23" s="102"/>
      <c r="O23" s="102"/>
      <c r="P23" s="102"/>
      <c r="Q23" s="102"/>
    </row>
    <row r="24" spans="1:17" s="107" customFormat="1" ht="60" x14ac:dyDescent="0.25">
      <c r="A24" s="438"/>
      <c r="B24" s="443"/>
      <c r="C24" s="286" t="s">
        <v>312</v>
      </c>
      <c r="D24" s="287"/>
      <c r="E24" s="268"/>
      <c r="F24" s="269"/>
      <c r="G24" s="270"/>
      <c r="H24" s="130"/>
      <c r="I24" s="130"/>
      <c r="J24" s="102"/>
      <c r="K24" s="102"/>
      <c r="L24" s="102"/>
      <c r="M24" s="102"/>
      <c r="N24" s="102"/>
      <c r="O24" s="102"/>
      <c r="P24" s="102"/>
      <c r="Q24" s="102"/>
    </row>
    <row r="25" spans="1:17" s="107" customFormat="1" ht="161.25" customHeight="1" x14ac:dyDescent="0.25">
      <c r="A25" s="438"/>
      <c r="B25" s="443"/>
      <c r="C25" s="286" t="s">
        <v>313</v>
      </c>
      <c r="D25" s="287"/>
      <c r="E25" s="168"/>
      <c r="F25" s="169"/>
      <c r="G25" s="164"/>
      <c r="H25" s="130"/>
      <c r="I25" s="130"/>
      <c r="J25" s="102"/>
      <c r="K25" s="102"/>
      <c r="L25" s="102"/>
      <c r="M25" s="102"/>
      <c r="N25" s="102"/>
      <c r="O25" s="102"/>
      <c r="P25" s="102"/>
      <c r="Q25" s="102"/>
    </row>
    <row r="26" spans="1:17" s="107" customFormat="1" ht="127.5" customHeight="1" x14ac:dyDescent="0.25">
      <c r="A26" s="439"/>
      <c r="B26" s="444"/>
      <c r="C26" s="267" t="s">
        <v>314</v>
      </c>
      <c r="D26" s="167"/>
      <c r="E26" s="166"/>
      <c r="F26" s="165"/>
      <c r="G26" s="164"/>
      <c r="H26" s="130"/>
      <c r="I26" s="130"/>
      <c r="J26" s="102"/>
      <c r="K26" s="102"/>
      <c r="L26" s="102"/>
      <c r="M26" s="102"/>
      <c r="N26" s="102"/>
      <c r="O26" s="102"/>
      <c r="P26" s="102"/>
      <c r="Q26" s="102"/>
    </row>
    <row r="27" spans="1:17" x14ac:dyDescent="0.25">
      <c r="B27" s="320" t="s">
        <v>132</v>
      </c>
      <c r="C27" s="318" t="s">
        <v>61</v>
      </c>
      <c r="D27" s="318" t="s">
        <v>60</v>
      </c>
      <c r="E27" s="322" t="s">
        <v>133</v>
      </c>
      <c r="F27" s="322"/>
      <c r="G27" s="322"/>
      <c r="H27" s="322"/>
      <c r="I27" s="315" t="s">
        <v>178</v>
      </c>
    </row>
    <row r="28" spans="1:17" x14ac:dyDescent="0.25">
      <c r="B28" s="321"/>
      <c r="C28" s="319"/>
      <c r="D28" s="319"/>
      <c r="E28" s="109" t="s">
        <v>134</v>
      </c>
      <c r="F28" s="109" t="s">
        <v>135</v>
      </c>
      <c r="G28" s="109" t="s">
        <v>136</v>
      </c>
      <c r="H28" s="109" t="s">
        <v>137</v>
      </c>
      <c r="I28" s="315"/>
    </row>
    <row r="29" spans="1:17" x14ac:dyDescent="0.25">
      <c r="B29" s="189">
        <f>'Valoración_Riesgo '!M42</f>
        <v>0</v>
      </c>
      <c r="C29" s="102"/>
      <c r="D29" s="102"/>
      <c r="E29" s="187"/>
      <c r="F29" s="187"/>
      <c r="G29" s="187"/>
      <c r="H29" s="187"/>
      <c r="I29" s="188">
        <f>SUM(E29:H29)</f>
        <v>0</v>
      </c>
    </row>
    <row r="30" spans="1:17" x14ac:dyDescent="0.25">
      <c r="B30" s="189">
        <f>'Valoración_Riesgo '!M43</f>
        <v>0</v>
      </c>
      <c r="C30" s="102"/>
      <c r="D30" s="102"/>
      <c r="E30" s="187"/>
      <c r="F30" s="187"/>
      <c r="G30" s="187"/>
      <c r="H30" s="187"/>
      <c r="I30" s="188">
        <f>SUM(E30:H30)</f>
        <v>0</v>
      </c>
    </row>
    <row r="31" spans="1:17" x14ac:dyDescent="0.25">
      <c r="B31" s="189">
        <f>'Valoración_Riesgo '!M44</f>
        <v>0</v>
      </c>
      <c r="C31" s="102"/>
      <c r="D31" s="102"/>
      <c r="E31" s="187"/>
      <c r="F31" s="187"/>
      <c r="G31" s="187"/>
      <c r="H31" s="187"/>
      <c r="I31" s="188">
        <f>SUM(E31:H31)</f>
        <v>0</v>
      </c>
    </row>
    <row r="32" spans="1:17" ht="37.5" x14ac:dyDescent="0.3">
      <c r="H32" s="288" t="s">
        <v>354</v>
      </c>
    </row>
    <row r="33" spans="8:8" ht="63.75" customHeight="1" x14ac:dyDescent="0.25">
      <c r="H33" s="289"/>
    </row>
  </sheetData>
  <protectedRanges>
    <protectedRange sqref="D23" name="Rango2_1_2_3_4"/>
    <protectedRange sqref="D24:E24" name="Rango2_1_1_3_1"/>
    <protectedRange sqref="D25:E25" name="Rango2_1_2_3_5_1"/>
    <protectedRange sqref="D26:E26" name="Rango2_1_2_3_8_1"/>
  </protectedRanges>
  <mergeCells count="32">
    <mergeCell ref="C27:C28"/>
    <mergeCell ref="B16:B19"/>
    <mergeCell ref="B20:B22"/>
    <mergeCell ref="A1:K1"/>
    <mergeCell ref="A4:A6"/>
    <mergeCell ref="B4:B6"/>
    <mergeCell ref="C4:C6"/>
    <mergeCell ref="A7:A26"/>
    <mergeCell ref="B8:B15"/>
    <mergeCell ref="A2:B2"/>
    <mergeCell ref="A3:B3"/>
    <mergeCell ref="D27:D28"/>
    <mergeCell ref="B23:B26"/>
    <mergeCell ref="J5:J6"/>
    <mergeCell ref="E27:H27"/>
    <mergeCell ref="I27:I28"/>
    <mergeCell ref="B27:B28"/>
    <mergeCell ref="P4:P6"/>
    <mergeCell ref="Q4:Q6"/>
    <mergeCell ref="L5:L6"/>
    <mergeCell ref="N5:N6"/>
    <mergeCell ref="O5:O6"/>
    <mergeCell ref="M5:M6"/>
    <mergeCell ref="I4:I6"/>
    <mergeCell ref="J4:K4"/>
    <mergeCell ref="D4:D6"/>
    <mergeCell ref="E4:F4"/>
    <mergeCell ref="G4:G6"/>
    <mergeCell ref="K5:K6"/>
    <mergeCell ref="F5:F6"/>
    <mergeCell ref="H4:H6"/>
    <mergeCell ref="E5:E6"/>
  </mergeCells>
  <pageMargins left="0.7" right="0.7" top="0.75" bottom="0.75" header="0.3" footer="0.3"/>
  <pageSetup orientation="portrait"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86"/>
  <sheetViews>
    <sheetView showGridLines="0" topLeftCell="B43" zoomScale="70" zoomScaleNormal="70" workbookViewId="0">
      <selection activeCell="B50" sqref="B50:K50"/>
    </sheetView>
  </sheetViews>
  <sheetFormatPr baseColWidth="10" defaultRowHeight="15" x14ac:dyDescent="0.25"/>
  <cols>
    <col min="1" max="2" width="35.7109375" style="144" customWidth="1"/>
    <col min="3" max="3" width="42.28515625" style="144" customWidth="1"/>
    <col min="4" max="4" width="13.5703125" style="144" bestFit="1" customWidth="1"/>
    <col min="5" max="5" width="15" style="144" bestFit="1" customWidth="1"/>
    <col min="6" max="6" width="20" style="144" customWidth="1"/>
    <col min="7" max="7" width="28.28515625" style="144" customWidth="1"/>
    <col min="8" max="8" width="24.7109375" style="145" customWidth="1"/>
    <col min="9" max="9" width="48.7109375" style="144" customWidth="1"/>
    <col min="10" max="10" width="16" style="144" customWidth="1"/>
    <col min="11" max="11" width="20.85546875" style="144" customWidth="1"/>
    <col min="12" max="15" width="21.28515625" style="144" customWidth="1"/>
    <col min="16" max="17" width="24.7109375" style="144" customWidth="1"/>
    <col min="18" max="16384" width="11.42578125" style="144"/>
  </cols>
  <sheetData>
    <row r="1" spans="1:17" ht="21" x14ac:dyDescent="0.25">
      <c r="A1" s="340" t="s">
        <v>126</v>
      </c>
      <c r="B1" s="341"/>
      <c r="C1" s="341"/>
      <c r="D1" s="341"/>
      <c r="E1" s="341"/>
      <c r="F1" s="341"/>
      <c r="G1" s="341"/>
      <c r="H1" s="341"/>
      <c r="I1" s="341"/>
      <c r="J1" s="341"/>
      <c r="K1" s="341"/>
    </row>
    <row r="2" spans="1:17" s="107" customFormat="1" ht="39" customHeight="1" x14ac:dyDescent="0.25">
      <c r="A2" s="414" t="str">
        <f>Serv.Salud!A2</f>
        <v>Herramienta número 1: Programación para el Nivel Central</v>
      </c>
      <c r="B2" s="415"/>
      <c r="C2" s="275"/>
      <c r="D2" s="275"/>
      <c r="E2" s="275"/>
      <c r="F2" s="275"/>
      <c r="G2" s="275"/>
      <c r="H2" s="275"/>
    </row>
    <row r="3" spans="1:17" s="107" customFormat="1" ht="48" customHeight="1" x14ac:dyDescent="0.35">
      <c r="A3" s="349" t="s">
        <v>351</v>
      </c>
      <c r="B3" s="349"/>
      <c r="C3" s="98"/>
      <c r="D3" s="98"/>
      <c r="E3" s="98"/>
      <c r="F3" s="98"/>
      <c r="G3" s="98"/>
      <c r="H3" s="280">
        <f>SUM(H7:H37,H44,H86)</f>
        <v>0</v>
      </c>
    </row>
    <row r="4" spans="1:17" s="107" customFormat="1" ht="31.5" customHeight="1" x14ac:dyDescent="0.25">
      <c r="A4" s="342" t="s">
        <v>210</v>
      </c>
      <c r="B4" s="350" t="s">
        <v>209</v>
      </c>
      <c r="C4" s="350" t="s">
        <v>208</v>
      </c>
      <c r="D4" s="355" t="s">
        <v>221</v>
      </c>
      <c r="E4" s="365" t="s">
        <v>206</v>
      </c>
      <c r="F4" s="366"/>
      <c r="G4" s="355" t="s">
        <v>205</v>
      </c>
      <c r="H4" s="345" t="s">
        <v>335</v>
      </c>
      <c r="I4" s="335" t="s">
        <v>333</v>
      </c>
      <c r="J4" s="338" t="s">
        <v>334</v>
      </c>
      <c r="K4" s="339"/>
      <c r="L4" s="276" t="s">
        <v>345</v>
      </c>
      <c r="M4" s="276" t="s">
        <v>346</v>
      </c>
      <c r="N4" s="276" t="s">
        <v>347</v>
      </c>
      <c r="O4" s="274" t="s">
        <v>348</v>
      </c>
      <c r="P4" s="323" t="s">
        <v>349</v>
      </c>
      <c r="Q4" s="323" t="s">
        <v>350</v>
      </c>
    </row>
    <row r="5" spans="1:17" s="107" customFormat="1" ht="31.5" customHeight="1" x14ac:dyDescent="0.25">
      <c r="A5" s="343"/>
      <c r="B5" s="351"/>
      <c r="C5" s="351"/>
      <c r="D5" s="356"/>
      <c r="E5" s="353" t="s">
        <v>127</v>
      </c>
      <c r="F5" s="353" t="s">
        <v>128</v>
      </c>
      <c r="G5" s="356"/>
      <c r="H5" s="346"/>
      <c r="I5" s="336"/>
      <c r="J5" s="368" t="s">
        <v>204</v>
      </c>
      <c r="K5" s="368" t="s">
        <v>128</v>
      </c>
      <c r="L5" s="428" t="s">
        <v>128</v>
      </c>
      <c r="M5" s="428" t="s">
        <v>128</v>
      </c>
      <c r="N5" s="428" t="s">
        <v>128</v>
      </c>
      <c r="O5" s="428" t="s">
        <v>128</v>
      </c>
      <c r="P5" s="324"/>
      <c r="Q5" s="324"/>
    </row>
    <row r="6" spans="1:17" s="107" customFormat="1" ht="31.5" customHeight="1" x14ac:dyDescent="0.25">
      <c r="A6" s="344"/>
      <c r="B6" s="352"/>
      <c r="C6" s="352"/>
      <c r="D6" s="357"/>
      <c r="E6" s="354"/>
      <c r="F6" s="354" t="s">
        <v>129</v>
      </c>
      <c r="G6" s="357"/>
      <c r="H6" s="347"/>
      <c r="I6" s="332"/>
      <c r="J6" s="369"/>
      <c r="K6" s="369"/>
      <c r="L6" s="429"/>
      <c r="M6" s="430"/>
      <c r="N6" s="429"/>
      <c r="O6" s="429"/>
      <c r="P6" s="325"/>
      <c r="Q6" s="325"/>
    </row>
    <row r="7" spans="1:17" ht="67.5" customHeight="1" x14ac:dyDescent="0.25">
      <c r="A7" s="422" t="s">
        <v>343</v>
      </c>
      <c r="B7" s="376" t="s">
        <v>175</v>
      </c>
      <c r="C7" s="184" t="s">
        <v>174</v>
      </c>
      <c r="D7" s="182"/>
      <c r="E7" s="178"/>
      <c r="F7" s="173"/>
      <c r="G7" s="181"/>
      <c r="H7" s="148"/>
      <c r="I7" s="147"/>
      <c r="J7" s="147"/>
      <c r="K7" s="147"/>
      <c r="L7" s="147"/>
      <c r="M7" s="147"/>
      <c r="N7" s="147"/>
      <c r="O7" s="147"/>
      <c r="P7" s="147"/>
      <c r="Q7" s="147"/>
    </row>
    <row r="8" spans="1:17" ht="73.5" customHeight="1" x14ac:dyDescent="0.25">
      <c r="A8" s="423"/>
      <c r="B8" s="378"/>
      <c r="C8" s="183" t="s">
        <v>173</v>
      </c>
      <c r="D8" s="182"/>
      <c r="E8" s="178"/>
      <c r="F8" s="173"/>
      <c r="G8" s="181"/>
      <c r="H8" s="148"/>
      <c r="I8" s="147"/>
      <c r="J8" s="147"/>
      <c r="K8" s="147"/>
      <c r="L8" s="147"/>
      <c r="M8" s="147"/>
      <c r="N8" s="147"/>
      <c r="O8" s="147"/>
      <c r="P8" s="147"/>
      <c r="Q8" s="147"/>
    </row>
    <row r="9" spans="1:17" s="214" customFormat="1" ht="73.5" customHeight="1" x14ac:dyDescent="0.25">
      <c r="A9" s="423"/>
      <c r="B9" s="478" t="s">
        <v>375</v>
      </c>
      <c r="C9" s="221" t="s">
        <v>315</v>
      </c>
      <c r="D9" s="222"/>
      <c r="E9" s="223"/>
      <c r="F9" s="224"/>
      <c r="G9" s="225"/>
      <c r="H9" s="212"/>
      <c r="I9" s="211"/>
      <c r="J9" s="211"/>
      <c r="K9" s="213"/>
      <c r="L9" s="211"/>
      <c r="M9" s="211"/>
      <c r="N9" s="211"/>
      <c r="O9" s="211"/>
      <c r="P9" s="211"/>
      <c r="Q9" s="211"/>
    </row>
    <row r="10" spans="1:17" s="214" customFormat="1" ht="30" x14ac:dyDescent="0.25">
      <c r="A10" s="423"/>
      <c r="B10" s="479"/>
      <c r="C10" s="226" t="s">
        <v>172</v>
      </c>
      <c r="D10" s="227"/>
      <c r="E10" s="223"/>
      <c r="F10" s="223"/>
      <c r="G10" s="223"/>
      <c r="H10" s="228"/>
      <c r="I10" s="211"/>
      <c r="J10" s="211"/>
      <c r="K10" s="213"/>
      <c r="L10" s="211"/>
      <c r="M10" s="211"/>
      <c r="N10" s="211"/>
      <c r="O10" s="211"/>
      <c r="P10" s="211"/>
      <c r="Q10" s="211"/>
    </row>
    <row r="11" spans="1:17" s="214" customFormat="1" ht="45" x14ac:dyDescent="0.25">
      <c r="A11" s="423"/>
      <c r="B11" s="480"/>
      <c r="C11" s="218" t="s">
        <v>253</v>
      </c>
      <c r="D11" s="227"/>
      <c r="E11" s="223"/>
      <c r="F11" s="223"/>
      <c r="G11" s="223"/>
      <c r="H11" s="228"/>
      <c r="I11" s="211"/>
      <c r="J11" s="211"/>
      <c r="K11" s="213"/>
      <c r="L11" s="211"/>
      <c r="M11" s="211"/>
      <c r="N11" s="211"/>
      <c r="O11" s="211"/>
      <c r="P11" s="211"/>
      <c r="Q11" s="211"/>
    </row>
    <row r="12" spans="1:17" ht="70.5" customHeight="1" x14ac:dyDescent="0.25">
      <c r="A12" s="423"/>
      <c r="B12" s="425" t="s">
        <v>171</v>
      </c>
      <c r="C12" s="229" t="s">
        <v>295</v>
      </c>
      <c r="D12" s="179"/>
      <c r="E12" s="173"/>
      <c r="F12" s="177"/>
      <c r="G12" s="178"/>
      <c r="H12" s="180"/>
      <c r="I12" s="147"/>
      <c r="J12" s="147"/>
      <c r="K12" s="147"/>
      <c r="L12" s="147"/>
      <c r="M12" s="147"/>
      <c r="N12" s="147"/>
      <c r="O12" s="147"/>
      <c r="P12" s="147"/>
      <c r="Q12" s="147"/>
    </row>
    <row r="13" spans="1:17" ht="99" customHeight="1" x14ac:dyDescent="0.25">
      <c r="A13" s="423"/>
      <c r="B13" s="481"/>
      <c r="C13" s="229" t="s">
        <v>316</v>
      </c>
      <c r="D13" s="179"/>
      <c r="E13" s="173"/>
      <c r="F13" s="177"/>
      <c r="G13" s="178"/>
      <c r="H13" s="180"/>
      <c r="I13" s="147"/>
      <c r="J13" s="147"/>
      <c r="K13" s="147"/>
      <c r="L13" s="147"/>
      <c r="M13" s="147"/>
      <c r="N13" s="147"/>
      <c r="O13" s="147"/>
      <c r="P13" s="147"/>
      <c r="Q13" s="147"/>
    </row>
    <row r="14" spans="1:17" ht="99" customHeight="1" x14ac:dyDescent="0.25">
      <c r="A14" s="423"/>
      <c r="B14" s="482"/>
      <c r="C14" s="229" t="s">
        <v>318</v>
      </c>
      <c r="D14" s="179"/>
      <c r="E14" s="173"/>
      <c r="F14" s="177"/>
      <c r="G14" s="178"/>
      <c r="H14" s="180"/>
      <c r="I14" s="147"/>
      <c r="J14" s="147"/>
      <c r="K14" s="147"/>
      <c r="L14" s="147"/>
      <c r="M14" s="147"/>
      <c r="N14" s="147"/>
      <c r="O14" s="147"/>
      <c r="P14" s="147"/>
      <c r="Q14" s="147"/>
    </row>
    <row r="15" spans="1:17" s="214" customFormat="1" x14ac:dyDescent="0.25">
      <c r="A15" s="423"/>
      <c r="B15" s="483" t="s">
        <v>376</v>
      </c>
      <c r="C15" s="229" t="s">
        <v>327</v>
      </c>
      <c r="D15" s="230"/>
      <c r="E15" s="224"/>
      <c r="F15" s="231"/>
      <c r="G15" s="223"/>
      <c r="H15" s="232"/>
      <c r="I15" s="211"/>
      <c r="J15" s="211"/>
      <c r="K15" s="213"/>
      <c r="L15" s="211"/>
      <c r="M15" s="211"/>
      <c r="N15" s="211"/>
      <c r="O15" s="211"/>
      <c r="P15" s="211"/>
      <c r="Q15" s="211"/>
    </row>
    <row r="16" spans="1:17" s="214" customFormat="1" ht="45.75" customHeight="1" x14ac:dyDescent="0.25">
      <c r="A16" s="423"/>
      <c r="B16" s="484"/>
      <c r="C16" s="229" t="s">
        <v>317</v>
      </c>
      <c r="D16" s="230"/>
      <c r="E16" s="211"/>
      <c r="F16" s="231"/>
      <c r="G16" s="223"/>
      <c r="H16" s="228"/>
      <c r="I16" s="211"/>
      <c r="J16" s="211"/>
      <c r="K16" s="213"/>
      <c r="L16" s="211"/>
      <c r="M16" s="211"/>
      <c r="N16" s="211"/>
      <c r="O16" s="211"/>
      <c r="P16" s="211"/>
      <c r="Q16" s="211"/>
    </row>
    <row r="17" spans="1:17" s="214" customFormat="1" ht="45" x14ac:dyDescent="0.25">
      <c r="A17" s="423"/>
      <c r="B17" s="484"/>
      <c r="C17" s="229" t="s">
        <v>330</v>
      </c>
      <c r="D17" s="230"/>
      <c r="E17" s="211"/>
      <c r="F17" s="231"/>
      <c r="G17" s="223"/>
      <c r="H17" s="228"/>
      <c r="I17" s="211"/>
      <c r="J17" s="211"/>
      <c r="K17" s="213"/>
      <c r="L17" s="211"/>
      <c r="M17" s="211"/>
      <c r="N17" s="211"/>
      <c r="O17" s="211"/>
      <c r="P17" s="211"/>
      <c r="Q17" s="211"/>
    </row>
    <row r="18" spans="1:17" s="214" customFormat="1" ht="60" x14ac:dyDescent="0.25">
      <c r="A18" s="423"/>
      <c r="B18" s="484"/>
      <c r="C18" s="229" t="s">
        <v>380</v>
      </c>
      <c r="D18" s="230"/>
      <c r="E18" s="211"/>
      <c r="F18" s="231"/>
      <c r="G18" s="223"/>
      <c r="H18" s="228"/>
      <c r="I18" s="211"/>
      <c r="J18" s="211"/>
      <c r="K18" s="213"/>
      <c r="L18" s="211"/>
      <c r="M18" s="211"/>
      <c r="N18" s="211"/>
      <c r="O18" s="211"/>
      <c r="P18" s="211"/>
      <c r="Q18" s="211"/>
    </row>
    <row r="19" spans="1:17" s="214" customFormat="1" ht="52.5" customHeight="1" x14ac:dyDescent="0.25">
      <c r="A19" s="423"/>
      <c r="B19" s="484"/>
      <c r="C19" s="229" t="s">
        <v>319</v>
      </c>
      <c r="D19" s="230"/>
      <c r="E19" s="211"/>
      <c r="F19" s="231"/>
      <c r="G19" s="223"/>
      <c r="H19" s="228"/>
      <c r="I19" s="211"/>
      <c r="J19" s="211"/>
      <c r="K19" s="213"/>
      <c r="L19" s="211"/>
      <c r="M19" s="211"/>
      <c r="N19" s="211"/>
      <c r="O19" s="211"/>
      <c r="P19" s="211"/>
      <c r="Q19" s="211"/>
    </row>
    <row r="20" spans="1:17" s="214" customFormat="1" ht="62.25" customHeight="1" x14ac:dyDescent="0.25">
      <c r="A20" s="423"/>
      <c r="B20" s="478" t="s">
        <v>254</v>
      </c>
      <c r="C20" s="229" t="s">
        <v>255</v>
      </c>
      <c r="D20" s="233"/>
      <c r="E20" s="234"/>
      <c r="F20" s="235"/>
      <c r="G20" s="235"/>
      <c r="H20" s="212"/>
      <c r="I20" s="211"/>
      <c r="J20" s="211"/>
      <c r="K20" s="213"/>
      <c r="L20" s="211"/>
      <c r="M20" s="211"/>
      <c r="N20" s="211"/>
      <c r="O20" s="211"/>
      <c r="P20" s="211"/>
      <c r="Q20" s="211"/>
    </row>
    <row r="21" spans="1:17" s="214" customFormat="1" ht="62.25" customHeight="1" x14ac:dyDescent="0.25">
      <c r="A21" s="423"/>
      <c r="B21" s="485"/>
      <c r="C21" s="229" t="s">
        <v>320</v>
      </c>
      <c r="D21" s="233"/>
      <c r="E21" s="234"/>
      <c r="F21" s="235"/>
      <c r="G21" s="235"/>
      <c r="H21" s="212"/>
      <c r="I21" s="211"/>
      <c r="J21" s="211"/>
      <c r="K21" s="213"/>
      <c r="L21" s="211"/>
      <c r="M21" s="211"/>
      <c r="N21" s="211"/>
      <c r="O21" s="211"/>
      <c r="P21" s="211"/>
      <c r="Q21" s="211"/>
    </row>
    <row r="22" spans="1:17" s="214" customFormat="1" ht="62.25" customHeight="1" x14ac:dyDescent="0.25">
      <c r="A22" s="423"/>
      <c r="B22" s="485"/>
      <c r="C22" s="234" t="s">
        <v>170</v>
      </c>
      <c r="D22" s="233"/>
      <c r="E22" s="234"/>
      <c r="F22" s="235"/>
      <c r="G22" s="235"/>
      <c r="H22" s="212"/>
      <c r="I22" s="211"/>
      <c r="J22" s="211"/>
      <c r="K22" s="213"/>
      <c r="L22" s="211"/>
      <c r="M22" s="211"/>
      <c r="N22" s="211"/>
      <c r="O22" s="211"/>
      <c r="P22" s="211"/>
      <c r="Q22" s="211"/>
    </row>
    <row r="23" spans="1:17" s="214" customFormat="1" ht="62.25" customHeight="1" x14ac:dyDescent="0.25">
      <c r="A23" s="423"/>
      <c r="B23" s="485"/>
      <c r="C23" s="236" t="s">
        <v>321</v>
      </c>
      <c r="D23" s="233"/>
      <c r="E23" s="234"/>
      <c r="F23" s="235"/>
      <c r="G23" s="235"/>
      <c r="H23" s="212"/>
      <c r="I23" s="211"/>
      <c r="J23" s="211"/>
      <c r="K23" s="213"/>
      <c r="L23" s="211"/>
      <c r="M23" s="211"/>
      <c r="N23" s="211"/>
      <c r="O23" s="211"/>
      <c r="P23" s="211"/>
      <c r="Q23" s="211"/>
    </row>
    <row r="24" spans="1:17" s="214" customFormat="1" ht="62.25" customHeight="1" x14ac:dyDescent="0.25">
      <c r="A24" s="423"/>
      <c r="B24" s="485"/>
      <c r="C24" s="215" t="s">
        <v>322</v>
      </c>
      <c r="D24" s="233"/>
      <c r="E24" s="234"/>
      <c r="F24" s="235"/>
      <c r="G24" s="235"/>
      <c r="H24" s="212"/>
      <c r="I24" s="211"/>
      <c r="J24" s="211"/>
      <c r="K24" s="213"/>
      <c r="L24" s="211"/>
      <c r="M24" s="211"/>
      <c r="N24" s="211"/>
      <c r="O24" s="211"/>
      <c r="P24" s="211"/>
      <c r="Q24" s="211"/>
    </row>
    <row r="25" spans="1:17" s="214" customFormat="1" ht="30" x14ac:dyDescent="0.25">
      <c r="A25" s="423"/>
      <c r="B25" s="485"/>
      <c r="C25" s="234" t="s">
        <v>169</v>
      </c>
      <c r="D25" s="231"/>
      <c r="E25" s="234"/>
      <c r="F25" s="235"/>
      <c r="G25" s="235"/>
      <c r="H25" s="212"/>
      <c r="I25" s="211"/>
      <c r="J25" s="211"/>
      <c r="K25" s="213"/>
      <c r="L25" s="211"/>
      <c r="M25" s="211"/>
      <c r="N25" s="211"/>
      <c r="O25" s="211"/>
      <c r="P25" s="211"/>
      <c r="Q25" s="211"/>
    </row>
    <row r="26" spans="1:17" s="214" customFormat="1" ht="30" x14ac:dyDescent="0.25">
      <c r="A26" s="423"/>
      <c r="B26" s="485"/>
      <c r="C26" s="226" t="s">
        <v>323</v>
      </c>
      <c r="D26" s="231"/>
      <c r="E26" s="234"/>
      <c r="F26" s="235"/>
      <c r="G26" s="235"/>
      <c r="H26" s="212"/>
      <c r="I26" s="211"/>
      <c r="J26" s="211"/>
      <c r="K26" s="213"/>
      <c r="L26" s="211"/>
      <c r="M26" s="211"/>
      <c r="N26" s="211"/>
      <c r="O26" s="211"/>
      <c r="P26" s="211"/>
      <c r="Q26" s="211"/>
    </row>
    <row r="27" spans="1:17" s="214" customFormat="1" x14ac:dyDescent="0.25">
      <c r="A27" s="423"/>
      <c r="B27" s="485"/>
      <c r="C27" s="226" t="s">
        <v>331</v>
      </c>
      <c r="D27" s="231"/>
      <c r="E27" s="234"/>
      <c r="F27" s="235"/>
      <c r="G27" s="235"/>
      <c r="H27" s="212"/>
      <c r="I27" s="211"/>
      <c r="J27" s="211"/>
      <c r="K27" s="213"/>
      <c r="L27" s="211"/>
      <c r="M27" s="211"/>
      <c r="N27" s="211"/>
      <c r="O27" s="211"/>
      <c r="P27" s="211"/>
      <c r="Q27" s="211"/>
    </row>
    <row r="28" spans="1:17" s="214" customFormat="1" ht="76.5" customHeight="1" x14ac:dyDescent="0.25">
      <c r="A28" s="423"/>
      <c r="B28" s="485"/>
      <c r="C28" s="226" t="s">
        <v>324</v>
      </c>
      <c r="D28" s="231"/>
      <c r="E28" s="234"/>
      <c r="F28" s="235"/>
      <c r="G28" s="235"/>
      <c r="H28" s="212"/>
      <c r="I28" s="211"/>
      <c r="J28" s="211"/>
      <c r="K28" s="213"/>
      <c r="L28" s="211"/>
      <c r="M28" s="211"/>
      <c r="N28" s="211"/>
      <c r="O28" s="211"/>
      <c r="P28" s="211"/>
      <c r="Q28" s="211"/>
    </row>
    <row r="29" spans="1:17" s="214" customFormat="1" ht="62.25" customHeight="1" x14ac:dyDescent="0.25">
      <c r="A29" s="423"/>
      <c r="B29" s="486"/>
      <c r="C29" s="234" t="s">
        <v>325</v>
      </c>
      <c r="D29" s="233"/>
      <c r="E29" s="234"/>
      <c r="F29" s="235"/>
      <c r="G29" s="235"/>
      <c r="H29" s="212"/>
      <c r="I29" s="211"/>
      <c r="J29" s="211"/>
      <c r="K29" s="213"/>
      <c r="L29" s="211"/>
      <c r="M29" s="211"/>
      <c r="N29" s="211"/>
      <c r="O29" s="211"/>
      <c r="P29" s="211"/>
      <c r="Q29" s="211"/>
    </row>
    <row r="30" spans="1:17" s="214" customFormat="1" ht="107.25" customHeight="1" x14ac:dyDescent="0.25">
      <c r="A30" s="423"/>
      <c r="B30" s="476" t="s">
        <v>256</v>
      </c>
      <c r="C30" s="218" t="s">
        <v>257</v>
      </c>
      <c r="D30" s="233"/>
      <c r="E30" s="234"/>
      <c r="F30" s="235"/>
      <c r="G30" s="235"/>
      <c r="H30" s="212"/>
      <c r="I30" s="211"/>
      <c r="J30" s="211"/>
      <c r="K30" s="213"/>
      <c r="L30" s="211"/>
      <c r="M30" s="211"/>
      <c r="N30" s="211"/>
      <c r="O30" s="211"/>
      <c r="P30" s="211"/>
      <c r="Q30" s="211"/>
    </row>
    <row r="31" spans="1:17" s="214" customFormat="1" ht="88.5" customHeight="1" x14ac:dyDescent="0.25">
      <c r="A31" s="423"/>
      <c r="B31" s="487"/>
      <c r="C31" s="218" t="s">
        <v>258</v>
      </c>
      <c r="D31" s="233"/>
      <c r="E31" s="234"/>
      <c r="F31" s="235"/>
      <c r="G31" s="235"/>
      <c r="H31" s="212"/>
      <c r="I31" s="211"/>
      <c r="J31" s="211"/>
      <c r="K31" s="213"/>
      <c r="L31" s="211"/>
      <c r="M31" s="211"/>
      <c r="N31" s="211"/>
      <c r="O31" s="211"/>
      <c r="P31" s="211"/>
      <c r="Q31" s="211"/>
    </row>
    <row r="32" spans="1:17" s="214" customFormat="1" ht="109.5" customHeight="1" x14ac:dyDescent="0.25">
      <c r="A32" s="423"/>
      <c r="B32" s="476" t="s">
        <v>259</v>
      </c>
      <c r="C32" s="218" t="s">
        <v>326</v>
      </c>
      <c r="D32" s="233"/>
      <c r="E32" s="234"/>
      <c r="F32" s="235"/>
      <c r="G32" s="235"/>
      <c r="H32" s="212"/>
      <c r="I32" s="211"/>
      <c r="J32" s="211"/>
      <c r="K32" s="213"/>
      <c r="L32" s="211"/>
      <c r="M32" s="211"/>
      <c r="N32" s="211"/>
      <c r="O32" s="211"/>
      <c r="P32" s="211"/>
      <c r="Q32" s="211"/>
    </row>
    <row r="33" spans="1:17" s="214" customFormat="1" ht="49.5" customHeight="1" x14ac:dyDescent="0.25">
      <c r="A33" s="423"/>
      <c r="B33" s="477"/>
      <c r="C33" s="237" t="s">
        <v>260</v>
      </c>
      <c r="D33" s="233"/>
      <c r="E33" s="234"/>
      <c r="F33" s="235"/>
      <c r="G33" s="235"/>
      <c r="H33" s="212"/>
      <c r="I33" s="211"/>
      <c r="J33" s="211"/>
      <c r="K33" s="213"/>
      <c r="L33" s="211"/>
      <c r="M33" s="211"/>
      <c r="N33" s="211"/>
      <c r="O33" s="211"/>
      <c r="P33" s="211"/>
      <c r="Q33" s="211"/>
    </row>
    <row r="34" spans="1:17" s="214" customFormat="1" ht="81.75" customHeight="1" x14ac:dyDescent="0.25">
      <c r="A34" s="423"/>
      <c r="B34" s="477"/>
      <c r="C34" s="218" t="s">
        <v>261</v>
      </c>
      <c r="D34" s="233"/>
      <c r="E34" s="234"/>
      <c r="F34" s="235"/>
      <c r="G34" s="235"/>
      <c r="H34" s="212"/>
      <c r="I34" s="211"/>
      <c r="J34" s="211"/>
      <c r="K34" s="213"/>
      <c r="L34" s="211"/>
      <c r="M34" s="211"/>
      <c r="N34" s="211"/>
      <c r="O34" s="211"/>
      <c r="P34" s="211"/>
      <c r="Q34" s="211"/>
    </row>
    <row r="35" spans="1:17" s="214" customFormat="1" ht="77.25" customHeight="1" x14ac:dyDescent="0.25">
      <c r="A35" s="423"/>
      <c r="B35" s="475" t="s">
        <v>262</v>
      </c>
      <c r="C35" s="237" t="s">
        <v>263</v>
      </c>
      <c r="D35" s="233"/>
      <c r="E35" s="234"/>
      <c r="F35" s="235"/>
      <c r="G35" s="235"/>
      <c r="H35" s="212"/>
      <c r="I35" s="211"/>
      <c r="J35" s="211"/>
      <c r="K35" s="213"/>
      <c r="L35" s="211"/>
      <c r="M35" s="211"/>
      <c r="N35" s="211"/>
      <c r="O35" s="211"/>
      <c r="P35" s="211"/>
      <c r="Q35" s="211"/>
    </row>
    <row r="36" spans="1:17" s="214" customFormat="1" ht="62.25" customHeight="1" x14ac:dyDescent="0.25">
      <c r="A36" s="423"/>
      <c r="B36" s="475"/>
      <c r="C36" s="237" t="s">
        <v>264</v>
      </c>
      <c r="D36" s="233"/>
      <c r="E36" s="234"/>
      <c r="F36" s="235"/>
      <c r="G36" s="235"/>
      <c r="H36" s="212"/>
      <c r="I36" s="211"/>
      <c r="J36" s="211"/>
      <c r="K36" s="213"/>
      <c r="L36" s="211"/>
      <c r="M36" s="211"/>
      <c r="N36" s="211"/>
      <c r="O36" s="211"/>
      <c r="P36" s="211"/>
      <c r="Q36" s="211"/>
    </row>
    <row r="37" spans="1:17" s="214" customFormat="1" ht="62.25" customHeight="1" x14ac:dyDescent="0.25">
      <c r="A37" s="271"/>
      <c r="B37" s="261" t="s">
        <v>328</v>
      </c>
      <c r="C37" s="273" t="s">
        <v>329</v>
      </c>
      <c r="D37" s="272"/>
      <c r="E37" s="234"/>
      <c r="F37" s="235"/>
      <c r="G37" s="235"/>
      <c r="H37" s="212"/>
      <c r="I37" s="211"/>
      <c r="J37" s="246"/>
      <c r="K37" s="245"/>
      <c r="L37" s="246"/>
      <c r="M37" s="246"/>
      <c r="N37" s="246"/>
      <c r="O37" s="246"/>
      <c r="P37" s="246"/>
    </row>
    <row r="38" spans="1:17" x14ac:dyDescent="0.25">
      <c r="B38" s="320" t="s">
        <v>132</v>
      </c>
      <c r="C38" s="318" t="s">
        <v>61</v>
      </c>
      <c r="D38" s="318" t="s">
        <v>60</v>
      </c>
      <c r="E38" s="322" t="s">
        <v>133</v>
      </c>
      <c r="F38" s="322"/>
      <c r="G38" s="322"/>
      <c r="H38" s="322"/>
      <c r="I38" s="315" t="s">
        <v>178</v>
      </c>
    </row>
    <row r="39" spans="1:17" x14ac:dyDescent="0.25">
      <c r="B39" s="321"/>
      <c r="C39" s="319"/>
      <c r="D39" s="319"/>
      <c r="E39" s="109" t="s">
        <v>134</v>
      </c>
      <c r="F39" s="109" t="s">
        <v>135</v>
      </c>
      <c r="G39" s="109" t="s">
        <v>136</v>
      </c>
      <c r="H39" s="109" t="s">
        <v>137</v>
      </c>
      <c r="I39" s="315"/>
    </row>
    <row r="40" spans="1:17" x14ac:dyDescent="0.25">
      <c r="B40" s="189">
        <f>'Valoración_Riesgo '!M46</f>
        <v>0</v>
      </c>
      <c r="C40" s="102"/>
      <c r="D40" s="102"/>
      <c r="E40" s="187"/>
      <c r="F40" s="187"/>
      <c r="G40" s="187"/>
      <c r="H40" s="187"/>
      <c r="I40" s="188">
        <f>SUM(E40:H40)</f>
        <v>0</v>
      </c>
    </row>
    <row r="41" spans="1:17" x14ac:dyDescent="0.25">
      <c r="B41" s="189">
        <f>'Valoración_Riesgo '!M47</f>
        <v>0</v>
      </c>
      <c r="C41" s="102"/>
      <c r="D41" s="102"/>
      <c r="E41" s="187"/>
      <c r="F41" s="187"/>
      <c r="G41" s="187"/>
      <c r="H41" s="187"/>
      <c r="I41" s="188">
        <f>SUM(E41:H41)</f>
        <v>0</v>
      </c>
    </row>
    <row r="42" spans="1:17" x14ac:dyDescent="0.25">
      <c r="B42" s="189">
        <f>'Valoración_Riesgo '!M48</f>
        <v>0</v>
      </c>
      <c r="C42" s="102"/>
      <c r="D42" s="102"/>
      <c r="E42" s="187"/>
      <c r="F42" s="187"/>
      <c r="G42" s="187"/>
      <c r="H42" s="187"/>
      <c r="I42" s="188">
        <f>SUM(E42:H42)</f>
        <v>0</v>
      </c>
    </row>
    <row r="43" spans="1:17" ht="56.25" x14ac:dyDescent="0.3">
      <c r="H43" s="288" t="s">
        <v>354</v>
      </c>
    </row>
    <row r="44" spans="1:17" ht="48.75" customHeight="1" x14ac:dyDescent="0.25">
      <c r="B44" s="107"/>
      <c r="H44" s="289"/>
    </row>
    <row r="45" spans="1:17" x14ac:dyDescent="0.25">
      <c r="B45" s="107"/>
    </row>
    <row r="46" spans="1:17" x14ac:dyDescent="0.25">
      <c r="B46" s="473" t="s">
        <v>179</v>
      </c>
      <c r="C46" s="473"/>
      <c r="D46" s="473"/>
      <c r="E46" s="473"/>
      <c r="F46" s="473"/>
      <c r="G46" s="473"/>
      <c r="H46" s="473"/>
      <c r="I46" s="473"/>
      <c r="J46" s="473"/>
      <c r="K46" s="473"/>
    </row>
    <row r="47" spans="1:17" x14ac:dyDescent="0.25">
      <c r="B47" s="473"/>
      <c r="C47" s="473"/>
      <c r="D47" s="473"/>
      <c r="E47" s="473"/>
      <c r="F47" s="473"/>
      <c r="G47" s="473"/>
      <c r="H47" s="473"/>
      <c r="I47" s="473"/>
      <c r="J47" s="473"/>
      <c r="K47" s="473"/>
    </row>
    <row r="48" spans="1:17" x14ac:dyDescent="0.25">
      <c r="B48" s="474" t="s">
        <v>180</v>
      </c>
      <c r="C48" s="474"/>
      <c r="D48" s="474"/>
      <c r="E48" s="474"/>
      <c r="F48" s="474"/>
      <c r="G48" s="474"/>
      <c r="H48" s="474"/>
      <c r="I48" s="474"/>
      <c r="J48" s="474"/>
      <c r="K48" s="474"/>
    </row>
    <row r="49" spans="2:11" x14ac:dyDescent="0.25">
      <c r="B49" s="474"/>
      <c r="C49" s="474"/>
      <c r="D49" s="474"/>
      <c r="E49" s="474"/>
      <c r="F49" s="474"/>
      <c r="G49" s="474"/>
      <c r="H49" s="474"/>
      <c r="I49" s="474"/>
      <c r="J49" s="474"/>
      <c r="K49" s="474"/>
    </row>
    <row r="50" spans="2:11" ht="15.75" x14ac:dyDescent="0.25">
      <c r="B50" s="473" t="s">
        <v>181</v>
      </c>
      <c r="C50" s="473"/>
      <c r="D50" s="473"/>
      <c r="E50" s="473"/>
      <c r="F50" s="473"/>
      <c r="G50" s="473"/>
      <c r="H50" s="473"/>
      <c r="I50" s="473"/>
      <c r="J50" s="473"/>
      <c r="K50" s="473"/>
    </row>
    <row r="51" spans="2:11" ht="15.75" x14ac:dyDescent="0.25">
      <c r="B51" s="466" t="s">
        <v>182</v>
      </c>
      <c r="C51" s="468"/>
      <c r="D51" s="466" t="s">
        <v>183</v>
      </c>
      <c r="E51" s="468"/>
      <c r="F51" s="473" t="s">
        <v>184</v>
      </c>
      <c r="G51" s="473"/>
      <c r="H51" s="473"/>
      <c r="I51" s="473"/>
      <c r="J51" s="473"/>
      <c r="K51" s="473"/>
    </row>
    <row r="52" spans="2:11" ht="40.5" customHeight="1" x14ac:dyDescent="0.25">
      <c r="B52" s="466" t="s">
        <v>185</v>
      </c>
      <c r="C52" s="467"/>
      <c r="D52" s="467"/>
      <c r="E52" s="467"/>
      <c r="F52" s="468"/>
      <c r="G52" s="469" t="s">
        <v>186</v>
      </c>
      <c r="H52" s="470"/>
      <c r="I52" s="470"/>
      <c r="J52" s="470"/>
      <c r="K52" s="262" t="s">
        <v>187</v>
      </c>
    </row>
    <row r="53" spans="2:11" ht="15" customHeight="1" x14ac:dyDescent="0.25">
      <c r="B53" s="471" t="s">
        <v>188</v>
      </c>
      <c r="C53" s="471" t="s">
        <v>189</v>
      </c>
      <c r="D53" s="471" t="s">
        <v>190</v>
      </c>
      <c r="E53" s="457" t="s">
        <v>191</v>
      </c>
      <c r="F53" s="471" t="s">
        <v>192</v>
      </c>
      <c r="G53" s="457" t="s">
        <v>193</v>
      </c>
      <c r="H53" s="457" t="s">
        <v>194</v>
      </c>
      <c r="I53" s="457" t="s">
        <v>195</v>
      </c>
      <c r="J53" s="457" t="s">
        <v>196</v>
      </c>
      <c r="K53" s="459" t="s">
        <v>197</v>
      </c>
    </row>
    <row r="54" spans="2:11" ht="15" customHeight="1" x14ac:dyDescent="0.25">
      <c r="B54" s="472"/>
      <c r="C54" s="472"/>
      <c r="D54" s="472"/>
      <c r="E54" s="458"/>
      <c r="F54" s="472"/>
      <c r="G54" s="458"/>
      <c r="H54" s="458"/>
      <c r="I54" s="458"/>
      <c r="J54" s="458"/>
      <c r="K54" s="459"/>
    </row>
    <row r="55" spans="2:11" ht="15.75" x14ac:dyDescent="0.25">
      <c r="B55" s="460" t="s">
        <v>198</v>
      </c>
      <c r="C55" s="190"/>
      <c r="D55" s="191"/>
      <c r="E55" s="191"/>
      <c r="F55" s="191"/>
      <c r="G55" s="192"/>
      <c r="H55" s="192"/>
      <c r="I55" s="192"/>
      <c r="J55" s="192"/>
      <c r="K55" s="193"/>
    </row>
    <row r="56" spans="2:11" ht="15.75" x14ac:dyDescent="0.25">
      <c r="B56" s="461"/>
      <c r="C56" s="190"/>
      <c r="D56" s="191"/>
      <c r="E56" s="191"/>
      <c r="F56" s="191"/>
      <c r="G56" s="192"/>
      <c r="H56" s="192"/>
      <c r="I56" s="192"/>
      <c r="J56" s="192"/>
      <c r="K56" s="193"/>
    </row>
    <row r="57" spans="2:11" ht="15.75" x14ac:dyDescent="0.25">
      <c r="B57" s="461"/>
      <c r="C57" s="190"/>
      <c r="D57" s="191"/>
      <c r="E57" s="191"/>
      <c r="F57" s="195"/>
      <c r="G57" s="192"/>
      <c r="H57" s="192"/>
      <c r="I57" s="192"/>
      <c r="J57" s="192"/>
      <c r="K57" s="193"/>
    </row>
    <row r="58" spans="2:11" ht="15.75" x14ac:dyDescent="0.25">
      <c r="B58" s="461"/>
      <c r="C58" s="190"/>
      <c r="D58" s="191"/>
      <c r="E58" s="191"/>
      <c r="F58" s="191"/>
      <c r="G58" s="192"/>
      <c r="H58" s="192"/>
      <c r="I58" s="192"/>
      <c r="J58" s="192"/>
      <c r="K58" s="193"/>
    </row>
    <row r="59" spans="2:11" ht="15.75" x14ac:dyDescent="0.25">
      <c r="B59" s="462"/>
      <c r="C59" s="190"/>
      <c r="D59" s="191"/>
      <c r="E59" s="191"/>
      <c r="F59" s="191"/>
      <c r="G59" s="192"/>
      <c r="H59" s="192"/>
      <c r="I59" s="192"/>
      <c r="J59" s="192"/>
      <c r="K59" s="193"/>
    </row>
    <row r="60" spans="2:11" ht="15.75" x14ac:dyDescent="0.25">
      <c r="B60" s="463" t="s">
        <v>199</v>
      </c>
      <c r="C60" s="190"/>
      <c r="D60" s="191"/>
      <c r="E60" s="191"/>
      <c r="F60" s="191"/>
      <c r="G60" s="192"/>
      <c r="H60" s="192"/>
      <c r="I60" s="192"/>
      <c r="J60" s="192"/>
      <c r="K60" s="193"/>
    </row>
    <row r="61" spans="2:11" ht="15.75" x14ac:dyDescent="0.25">
      <c r="B61" s="464"/>
      <c r="C61" s="190"/>
      <c r="D61" s="191"/>
      <c r="E61" s="191"/>
      <c r="F61" s="191"/>
      <c r="G61" s="192"/>
      <c r="H61" s="192"/>
      <c r="I61" s="192"/>
      <c r="J61" s="192"/>
      <c r="K61" s="193"/>
    </row>
    <row r="62" spans="2:11" ht="15.75" x14ac:dyDescent="0.25">
      <c r="B62" s="464"/>
      <c r="C62" s="190"/>
      <c r="D62" s="191"/>
      <c r="E62" s="191"/>
      <c r="F62" s="191"/>
      <c r="G62" s="192"/>
      <c r="H62" s="192"/>
      <c r="I62" s="192"/>
      <c r="J62" s="192"/>
      <c r="K62" s="193"/>
    </row>
    <row r="63" spans="2:11" ht="15.75" x14ac:dyDescent="0.25">
      <c r="B63" s="464"/>
      <c r="C63" s="190"/>
      <c r="D63" s="191"/>
      <c r="E63" s="191"/>
      <c r="F63" s="191"/>
      <c r="G63" s="192"/>
      <c r="H63" s="192"/>
      <c r="I63" s="192"/>
      <c r="J63" s="192"/>
      <c r="K63" s="193"/>
    </row>
    <row r="64" spans="2:11" ht="15.75" x14ac:dyDescent="0.25">
      <c r="B64" s="465"/>
      <c r="C64" s="190"/>
      <c r="D64" s="191"/>
      <c r="E64" s="191"/>
      <c r="F64" s="191"/>
      <c r="G64" s="192"/>
      <c r="H64" s="192"/>
      <c r="I64" s="192"/>
      <c r="J64" s="192"/>
      <c r="K64" s="193"/>
    </row>
    <row r="65" spans="2:11" ht="15.75" x14ac:dyDescent="0.25">
      <c r="B65" s="445" t="s">
        <v>200</v>
      </c>
      <c r="C65" s="190"/>
      <c r="D65" s="191"/>
      <c r="E65" s="191"/>
      <c r="F65" s="191"/>
      <c r="G65" s="192"/>
      <c r="H65" s="192"/>
      <c r="I65" s="192"/>
      <c r="J65" s="192"/>
      <c r="K65" s="193"/>
    </row>
    <row r="66" spans="2:11" ht="15.75" x14ac:dyDescent="0.25">
      <c r="B66" s="446"/>
      <c r="C66" s="190"/>
      <c r="D66" s="191"/>
      <c r="E66" s="191"/>
      <c r="F66" s="191"/>
      <c r="G66" s="192"/>
      <c r="H66" s="192"/>
      <c r="I66" s="192"/>
      <c r="J66" s="192"/>
      <c r="K66" s="193"/>
    </row>
    <row r="67" spans="2:11" ht="15.75" x14ac:dyDescent="0.25">
      <c r="B67" s="446"/>
      <c r="C67" s="190"/>
      <c r="D67" s="191"/>
      <c r="E67" s="191"/>
      <c r="F67" s="191"/>
      <c r="G67" s="192"/>
      <c r="H67" s="192"/>
      <c r="I67" s="192"/>
      <c r="J67" s="192"/>
      <c r="K67" s="193"/>
    </row>
    <row r="68" spans="2:11" ht="15.75" x14ac:dyDescent="0.25">
      <c r="B68" s="446"/>
      <c r="C68" s="190"/>
      <c r="D68" s="191"/>
      <c r="E68" s="191"/>
      <c r="F68" s="191"/>
      <c r="G68" s="192"/>
      <c r="H68" s="192"/>
      <c r="I68" s="192"/>
      <c r="J68" s="192"/>
      <c r="K68" s="193"/>
    </row>
    <row r="69" spans="2:11" ht="15.75" x14ac:dyDescent="0.25">
      <c r="B69" s="447"/>
      <c r="C69" s="190"/>
      <c r="D69" s="191"/>
      <c r="E69" s="191"/>
      <c r="F69" s="191"/>
      <c r="G69" s="192"/>
      <c r="H69" s="192"/>
      <c r="I69" s="192"/>
      <c r="J69" s="192"/>
      <c r="K69" s="193"/>
    </row>
    <row r="70" spans="2:11" ht="15.75" x14ac:dyDescent="0.25">
      <c r="B70" s="448" t="s">
        <v>201</v>
      </c>
      <c r="C70" s="190"/>
      <c r="D70" s="191"/>
      <c r="E70" s="191"/>
      <c r="F70" s="191"/>
      <c r="G70" s="192"/>
      <c r="H70" s="192"/>
      <c r="I70" s="192"/>
      <c r="J70" s="192"/>
      <c r="K70" s="193"/>
    </row>
    <row r="71" spans="2:11" ht="15.75" x14ac:dyDescent="0.25">
      <c r="B71" s="449"/>
      <c r="C71" s="190"/>
      <c r="D71" s="191"/>
      <c r="E71" s="191"/>
      <c r="F71" s="191"/>
      <c r="G71" s="192"/>
      <c r="H71" s="192"/>
      <c r="I71" s="192"/>
      <c r="J71" s="192"/>
      <c r="K71" s="193"/>
    </row>
    <row r="72" spans="2:11" ht="15.75" x14ac:dyDescent="0.25">
      <c r="B72" s="449"/>
      <c r="C72" s="190"/>
      <c r="D72" s="191"/>
      <c r="E72" s="191"/>
      <c r="F72" s="191"/>
      <c r="G72" s="192"/>
      <c r="H72" s="192"/>
      <c r="I72" s="192"/>
      <c r="J72" s="192"/>
      <c r="K72" s="193"/>
    </row>
    <row r="73" spans="2:11" ht="15.75" x14ac:dyDescent="0.25">
      <c r="B73" s="449"/>
      <c r="C73" s="190"/>
      <c r="D73" s="191"/>
      <c r="E73" s="191"/>
      <c r="F73" s="191"/>
      <c r="G73" s="192"/>
      <c r="H73" s="192"/>
      <c r="I73" s="192"/>
      <c r="J73" s="192"/>
      <c r="K73" s="193"/>
    </row>
    <row r="74" spans="2:11" ht="15.75" x14ac:dyDescent="0.25">
      <c r="B74" s="450"/>
      <c r="C74" s="190"/>
      <c r="D74" s="191"/>
      <c r="E74" s="191"/>
      <c r="F74" s="191"/>
      <c r="G74" s="192"/>
      <c r="H74" s="192"/>
      <c r="I74" s="192"/>
      <c r="J74" s="192"/>
      <c r="K74" s="193"/>
    </row>
    <row r="75" spans="2:11" ht="15.75" x14ac:dyDescent="0.25">
      <c r="B75" s="451" t="s">
        <v>202</v>
      </c>
      <c r="C75" s="190"/>
      <c r="D75" s="191"/>
      <c r="E75" s="191"/>
      <c r="F75" s="191"/>
      <c r="G75" s="192"/>
      <c r="H75" s="192"/>
      <c r="I75" s="192"/>
      <c r="J75" s="192"/>
      <c r="K75" s="193"/>
    </row>
    <row r="76" spans="2:11" ht="15.75" x14ac:dyDescent="0.25">
      <c r="B76" s="452"/>
      <c r="C76" s="190"/>
      <c r="D76" s="191"/>
      <c r="E76" s="191"/>
      <c r="F76" s="191"/>
      <c r="G76" s="192"/>
      <c r="H76" s="192"/>
      <c r="I76" s="192"/>
      <c r="J76" s="192"/>
      <c r="K76" s="193"/>
    </row>
    <row r="77" spans="2:11" ht="15.75" x14ac:dyDescent="0.25">
      <c r="B77" s="452"/>
      <c r="C77" s="190"/>
      <c r="D77" s="191"/>
      <c r="E77" s="191"/>
      <c r="F77" s="191"/>
      <c r="G77" s="192"/>
      <c r="H77" s="192"/>
      <c r="I77" s="192"/>
      <c r="J77" s="192"/>
      <c r="K77" s="193"/>
    </row>
    <row r="78" spans="2:11" ht="15.75" x14ac:dyDescent="0.25">
      <c r="B78" s="452"/>
      <c r="C78" s="190"/>
      <c r="D78" s="191"/>
      <c r="E78" s="191"/>
      <c r="F78" s="191"/>
      <c r="G78" s="192"/>
      <c r="H78" s="192"/>
      <c r="I78" s="192"/>
      <c r="J78" s="192"/>
      <c r="K78" s="193"/>
    </row>
    <row r="79" spans="2:11" ht="15.75" x14ac:dyDescent="0.25">
      <c r="B79" s="453"/>
      <c r="C79" s="190"/>
      <c r="D79" s="191"/>
      <c r="E79" s="191"/>
      <c r="F79" s="191"/>
      <c r="G79" s="192"/>
      <c r="H79" s="192"/>
      <c r="I79" s="192"/>
      <c r="J79" s="192"/>
      <c r="K79" s="193"/>
    </row>
    <row r="80" spans="2:11" ht="15.75" x14ac:dyDescent="0.25">
      <c r="B80" s="454" t="s">
        <v>203</v>
      </c>
      <c r="C80" s="190"/>
      <c r="D80" s="191"/>
      <c r="E80" s="191"/>
      <c r="F80" s="191"/>
      <c r="G80" s="192"/>
      <c r="H80" s="192"/>
      <c r="I80" s="192"/>
      <c r="J80" s="192"/>
      <c r="K80" s="194"/>
    </row>
    <row r="81" spans="2:11" ht="15.75" x14ac:dyDescent="0.25">
      <c r="B81" s="455"/>
      <c r="C81" s="190"/>
      <c r="D81" s="191"/>
      <c r="E81" s="191"/>
      <c r="F81" s="191"/>
      <c r="G81" s="192"/>
      <c r="H81" s="192"/>
      <c r="I81" s="192"/>
      <c r="J81" s="192"/>
      <c r="K81" s="194"/>
    </row>
    <row r="82" spans="2:11" ht="15.75" x14ac:dyDescent="0.25">
      <c r="B82" s="455"/>
      <c r="C82" s="190"/>
      <c r="D82" s="191"/>
      <c r="E82" s="191"/>
      <c r="F82" s="191"/>
      <c r="G82" s="192"/>
      <c r="H82" s="192"/>
      <c r="I82" s="192"/>
      <c r="J82" s="192"/>
      <c r="K82" s="194"/>
    </row>
    <row r="83" spans="2:11" ht="15.75" x14ac:dyDescent="0.25">
      <c r="B83" s="455"/>
      <c r="C83" s="190"/>
      <c r="D83" s="191"/>
      <c r="E83" s="191"/>
      <c r="F83" s="191"/>
      <c r="G83" s="192"/>
      <c r="H83" s="192"/>
      <c r="I83" s="192"/>
      <c r="J83" s="192"/>
      <c r="K83" s="194"/>
    </row>
    <row r="84" spans="2:11" ht="15.75" x14ac:dyDescent="0.25">
      <c r="B84" s="456"/>
      <c r="C84" s="190"/>
      <c r="D84" s="191"/>
      <c r="E84" s="191"/>
      <c r="F84" s="191"/>
      <c r="G84" s="192"/>
      <c r="H84" s="192"/>
      <c r="I84" s="192"/>
      <c r="J84" s="192"/>
      <c r="K84" s="194"/>
    </row>
    <row r="85" spans="2:11" ht="37.5" x14ac:dyDescent="0.3">
      <c r="H85" s="288" t="s">
        <v>355</v>
      </c>
    </row>
    <row r="86" spans="2:11" ht="66.75" customHeight="1" x14ac:dyDescent="0.25">
      <c r="H86" s="289"/>
    </row>
  </sheetData>
  <mergeCells count="60">
    <mergeCell ref="A7:A36"/>
    <mergeCell ref="A1:K1"/>
    <mergeCell ref="A4:A6"/>
    <mergeCell ref="B4:B6"/>
    <mergeCell ref="C4:C6"/>
    <mergeCell ref="B35:B36"/>
    <mergeCell ref="B32:B34"/>
    <mergeCell ref="B7:B8"/>
    <mergeCell ref="I4:I6"/>
    <mergeCell ref="J4:K4"/>
    <mergeCell ref="B9:B11"/>
    <mergeCell ref="B12:B14"/>
    <mergeCell ref="B15:B19"/>
    <mergeCell ref="B20:B29"/>
    <mergeCell ref="B30:B31"/>
    <mergeCell ref="A2:B2"/>
    <mergeCell ref="B38:B39"/>
    <mergeCell ref="C38:C39"/>
    <mergeCell ref="D38:D39"/>
    <mergeCell ref="E38:H38"/>
    <mergeCell ref="I38:I39"/>
    <mergeCell ref="B46:K47"/>
    <mergeCell ref="B48:K49"/>
    <mergeCell ref="B50:K50"/>
    <mergeCell ref="B51:C51"/>
    <mergeCell ref="D51:E51"/>
    <mergeCell ref="F51:K51"/>
    <mergeCell ref="K53:K54"/>
    <mergeCell ref="B55:B59"/>
    <mergeCell ref="B60:B64"/>
    <mergeCell ref="B52:F52"/>
    <mergeCell ref="G52:J52"/>
    <mergeCell ref="B53:B54"/>
    <mergeCell ref="C53:C54"/>
    <mergeCell ref="D53:D54"/>
    <mergeCell ref="J53:J54"/>
    <mergeCell ref="E53:E54"/>
    <mergeCell ref="F53:F54"/>
    <mergeCell ref="G53:G54"/>
    <mergeCell ref="H53:H54"/>
    <mergeCell ref="B65:B69"/>
    <mergeCell ref="B70:B74"/>
    <mergeCell ref="B75:B79"/>
    <mergeCell ref="B80:B84"/>
    <mergeCell ref="I53:I54"/>
    <mergeCell ref="A3:B3"/>
    <mergeCell ref="D4:D6"/>
    <mergeCell ref="E4:F4"/>
    <mergeCell ref="G4:G6"/>
    <mergeCell ref="Q4:Q6"/>
    <mergeCell ref="E5:E6"/>
    <mergeCell ref="F5:F6"/>
    <mergeCell ref="J5:J6"/>
    <mergeCell ref="K5:K6"/>
    <mergeCell ref="L5:L6"/>
    <mergeCell ref="M5:M6"/>
    <mergeCell ref="P4:P6"/>
    <mergeCell ref="N5:N6"/>
    <mergeCell ref="O5:O6"/>
    <mergeCell ref="H4:H6"/>
  </mergeCells>
  <conditionalFormatting sqref="G55:J84">
    <cfRule type="cellIs" dxfId="143" priority="1" stopIfTrue="1" operator="greaterThan">
      <formula>0%</formula>
    </cfRule>
  </conditionalFormatting>
  <pageMargins left="0.7" right="0.7" top="0.75" bottom="0.75" header="0.3" footer="0.3"/>
  <pageSetup orientation="portrait"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8"/>
  <sheetViews>
    <sheetView zoomScaleNormal="100" workbookViewId="0">
      <selection activeCell="C16" sqref="C16"/>
    </sheetView>
  </sheetViews>
  <sheetFormatPr baseColWidth="10" defaultRowHeight="15" x14ac:dyDescent="0.25"/>
  <cols>
    <col min="1" max="2" width="35.7109375" style="107" customWidth="1"/>
    <col min="3" max="3" width="20.7109375" style="107" customWidth="1"/>
    <col min="4" max="4" width="13.7109375" style="107" bestFit="1" customWidth="1"/>
    <col min="5" max="5" width="15.140625" style="107" bestFit="1" customWidth="1"/>
    <col min="6" max="6" width="13.7109375" style="107" bestFit="1" customWidth="1"/>
    <col min="7" max="7" width="15.140625" style="107" bestFit="1" customWidth="1"/>
    <col min="8" max="8" width="32.7109375" style="107" customWidth="1"/>
    <col min="9" max="9" width="42" style="107" customWidth="1"/>
    <col min="10" max="10" width="14.42578125" style="107" customWidth="1"/>
    <col min="11" max="11" width="15.7109375" style="107" customWidth="1"/>
    <col min="12" max="15" width="13.7109375" style="144" customWidth="1"/>
    <col min="16" max="17" width="33.28515625" style="144" customWidth="1"/>
    <col min="18" max="16384" width="11.42578125" style="144"/>
  </cols>
  <sheetData>
    <row r="1" spans="1:17" ht="21" x14ac:dyDescent="0.25">
      <c r="A1" s="340" t="s">
        <v>126</v>
      </c>
      <c r="B1" s="341"/>
      <c r="C1" s="341"/>
      <c r="D1" s="341"/>
      <c r="E1" s="341"/>
      <c r="F1" s="341"/>
      <c r="G1" s="341"/>
      <c r="H1" s="341"/>
      <c r="I1" s="341"/>
      <c r="J1" s="341"/>
      <c r="K1" s="341"/>
    </row>
    <row r="2" spans="1:17" s="107" customFormat="1" ht="39" customHeight="1" x14ac:dyDescent="0.25">
      <c r="A2" s="414" t="str">
        <f>Serv.Salud!A2</f>
        <v>Herramienta número 1: Programación para el Nivel Central</v>
      </c>
      <c r="B2" s="415"/>
      <c r="C2" s="275"/>
      <c r="D2" s="275"/>
      <c r="E2" s="275"/>
      <c r="F2" s="275"/>
      <c r="G2" s="275"/>
      <c r="H2" s="275"/>
    </row>
    <row r="3" spans="1:17" s="107" customFormat="1" ht="48" customHeight="1" x14ac:dyDescent="0.35">
      <c r="A3" s="349" t="s">
        <v>351</v>
      </c>
      <c r="B3" s="349"/>
      <c r="C3" s="98"/>
      <c r="D3" s="98"/>
      <c r="E3" s="98"/>
      <c r="F3" s="98"/>
      <c r="G3" s="98"/>
      <c r="H3" s="280">
        <f>SUM(H7:H11,H18)</f>
        <v>0</v>
      </c>
    </row>
    <row r="4" spans="1:17" s="107" customFormat="1" ht="31.5" customHeight="1" x14ac:dyDescent="0.25">
      <c r="A4" s="342" t="s">
        <v>210</v>
      </c>
      <c r="B4" s="350" t="s">
        <v>209</v>
      </c>
      <c r="C4" s="350" t="s">
        <v>208</v>
      </c>
      <c r="D4" s="355" t="s">
        <v>221</v>
      </c>
      <c r="E4" s="365" t="s">
        <v>206</v>
      </c>
      <c r="F4" s="366"/>
      <c r="G4" s="355" t="s">
        <v>205</v>
      </c>
      <c r="H4" s="345" t="s">
        <v>335</v>
      </c>
      <c r="I4" s="335" t="s">
        <v>333</v>
      </c>
      <c r="J4" s="338" t="s">
        <v>334</v>
      </c>
      <c r="K4" s="339"/>
      <c r="L4" s="276" t="s">
        <v>345</v>
      </c>
      <c r="M4" s="276" t="s">
        <v>346</v>
      </c>
      <c r="N4" s="276" t="s">
        <v>347</v>
      </c>
      <c r="O4" s="274" t="s">
        <v>348</v>
      </c>
      <c r="P4" s="323" t="s">
        <v>349</v>
      </c>
      <c r="Q4" s="323" t="s">
        <v>350</v>
      </c>
    </row>
    <row r="5" spans="1:17" s="107" customFormat="1" ht="31.5" customHeight="1" x14ac:dyDescent="0.25">
      <c r="A5" s="343"/>
      <c r="B5" s="351"/>
      <c r="C5" s="351"/>
      <c r="D5" s="356"/>
      <c r="E5" s="353" t="s">
        <v>127</v>
      </c>
      <c r="F5" s="353" t="s">
        <v>128</v>
      </c>
      <c r="G5" s="356"/>
      <c r="H5" s="346"/>
      <c r="I5" s="336"/>
      <c r="J5" s="368" t="s">
        <v>204</v>
      </c>
      <c r="K5" s="368" t="s">
        <v>128</v>
      </c>
      <c r="L5" s="428" t="s">
        <v>128</v>
      </c>
      <c r="M5" s="428" t="s">
        <v>128</v>
      </c>
      <c r="N5" s="428" t="s">
        <v>128</v>
      </c>
      <c r="O5" s="428" t="s">
        <v>128</v>
      </c>
      <c r="P5" s="324"/>
      <c r="Q5" s="324"/>
    </row>
    <row r="6" spans="1:17" s="107" customFormat="1" ht="31.5" customHeight="1" x14ac:dyDescent="0.25">
      <c r="A6" s="344"/>
      <c r="B6" s="352"/>
      <c r="C6" s="352"/>
      <c r="D6" s="357"/>
      <c r="E6" s="354"/>
      <c r="F6" s="354" t="s">
        <v>129</v>
      </c>
      <c r="G6" s="357"/>
      <c r="H6" s="347"/>
      <c r="I6" s="332"/>
      <c r="J6" s="369"/>
      <c r="K6" s="369"/>
      <c r="L6" s="429"/>
      <c r="M6" s="430"/>
      <c r="N6" s="429"/>
      <c r="O6" s="429"/>
      <c r="P6" s="325"/>
      <c r="Q6" s="325"/>
    </row>
    <row r="7" spans="1:17" ht="30" x14ac:dyDescent="0.25">
      <c r="A7" s="373" t="s">
        <v>344</v>
      </c>
      <c r="B7" s="199" t="s">
        <v>176</v>
      </c>
      <c r="C7" s="162" t="s">
        <v>151</v>
      </c>
      <c r="D7" s="122"/>
      <c r="E7" s="100"/>
      <c r="F7" s="100"/>
      <c r="G7" s="100"/>
      <c r="H7" s="100"/>
      <c r="I7" s="100"/>
      <c r="J7" s="99"/>
      <c r="K7" s="277"/>
      <c r="L7" s="147"/>
      <c r="M7" s="147"/>
      <c r="N7" s="147"/>
      <c r="O7" s="147"/>
      <c r="P7" s="147"/>
      <c r="Q7" s="147"/>
    </row>
    <row r="8" spans="1:17" s="214" customFormat="1" ht="63" x14ac:dyDescent="0.25">
      <c r="A8" s="374"/>
      <c r="B8" s="247" t="s">
        <v>332</v>
      </c>
      <c r="C8" s="238" t="s">
        <v>147</v>
      </c>
      <c r="D8" s="239"/>
      <c r="E8" s="240"/>
      <c r="F8" s="240"/>
      <c r="G8" s="240"/>
      <c r="H8" s="240"/>
      <c r="I8" s="240"/>
      <c r="J8" s="241"/>
      <c r="K8" s="213"/>
      <c r="L8" s="211"/>
      <c r="M8" s="211"/>
      <c r="N8" s="211"/>
      <c r="O8" s="211"/>
      <c r="P8" s="211"/>
      <c r="Q8" s="211"/>
    </row>
    <row r="9" spans="1:17" s="214" customFormat="1" ht="63" customHeight="1" x14ac:dyDescent="0.25">
      <c r="A9" s="374"/>
      <c r="B9" s="488" t="s">
        <v>265</v>
      </c>
      <c r="C9" s="242" t="s">
        <v>271</v>
      </c>
      <c r="D9" s="241"/>
      <c r="E9" s="240"/>
      <c r="F9" s="240"/>
      <c r="G9" s="240"/>
      <c r="H9" s="240"/>
      <c r="I9" s="240"/>
      <c r="J9" s="241"/>
      <c r="K9" s="213"/>
      <c r="L9" s="211"/>
      <c r="M9" s="211"/>
      <c r="N9" s="211"/>
      <c r="O9" s="211"/>
      <c r="P9" s="211"/>
      <c r="Q9" s="211"/>
    </row>
    <row r="10" spans="1:17" s="214" customFormat="1" ht="48.75" customHeight="1" x14ac:dyDescent="0.25">
      <c r="A10" s="374"/>
      <c r="B10" s="489"/>
      <c r="C10" s="243" t="s">
        <v>269</v>
      </c>
      <c r="D10" s="244"/>
      <c r="E10" s="240"/>
      <c r="F10" s="240"/>
      <c r="G10" s="240"/>
      <c r="H10" s="240"/>
      <c r="I10" s="240"/>
      <c r="J10" s="241"/>
      <c r="K10" s="213"/>
      <c r="L10" s="211"/>
      <c r="M10" s="211"/>
      <c r="N10" s="211"/>
      <c r="O10" s="211"/>
      <c r="P10" s="211"/>
      <c r="Q10" s="211"/>
    </row>
    <row r="11" spans="1:17" s="214" customFormat="1" ht="45" x14ac:dyDescent="0.25">
      <c r="A11" s="374"/>
      <c r="B11" s="490"/>
      <c r="C11" s="243" t="s">
        <v>270</v>
      </c>
      <c r="D11" s="244"/>
      <c r="E11" s="240"/>
      <c r="F11" s="240"/>
      <c r="G11" s="240"/>
      <c r="H11" s="240"/>
      <c r="I11" s="240"/>
      <c r="J11" s="241"/>
      <c r="K11" s="213"/>
      <c r="L11" s="211"/>
      <c r="M11" s="211"/>
      <c r="N11" s="211"/>
      <c r="O11" s="211"/>
      <c r="P11" s="211"/>
      <c r="Q11" s="211"/>
    </row>
    <row r="12" spans="1:17" x14ac:dyDescent="0.25">
      <c r="B12" s="320" t="s">
        <v>132</v>
      </c>
      <c r="C12" s="318" t="s">
        <v>61</v>
      </c>
      <c r="D12" s="318" t="s">
        <v>60</v>
      </c>
      <c r="E12" s="322" t="s">
        <v>133</v>
      </c>
      <c r="F12" s="322"/>
      <c r="G12" s="322"/>
      <c r="H12" s="322"/>
      <c r="I12" s="315" t="s">
        <v>178</v>
      </c>
    </row>
    <row r="13" spans="1:17" x14ac:dyDescent="0.25">
      <c r="B13" s="321"/>
      <c r="C13" s="319"/>
      <c r="D13" s="319"/>
      <c r="E13" s="109" t="s">
        <v>134</v>
      </c>
      <c r="F13" s="109" t="s">
        <v>135</v>
      </c>
      <c r="G13" s="109" t="s">
        <v>136</v>
      </c>
      <c r="H13" s="109" t="s">
        <v>137</v>
      </c>
      <c r="I13" s="315"/>
    </row>
    <row r="14" spans="1:17" x14ac:dyDescent="0.25">
      <c r="B14" s="189">
        <f>'Valoración_Riesgo '!M50</f>
        <v>0</v>
      </c>
      <c r="C14" s="102"/>
      <c r="D14" s="102"/>
      <c r="E14" s="187"/>
      <c r="F14" s="187"/>
      <c r="G14" s="187"/>
      <c r="H14" s="187"/>
      <c r="I14" s="188">
        <f>SUM(E14:H14)</f>
        <v>0</v>
      </c>
    </row>
    <row r="15" spans="1:17" x14ac:dyDescent="0.25">
      <c r="B15" s="189">
        <f>'Valoración_Riesgo '!M51</f>
        <v>0</v>
      </c>
      <c r="C15" s="102"/>
      <c r="D15" s="102"/>
      <c r="E15" s="187"/>
      <c r="F15" s="187"/>
      <c r="G15" s="187"/>
      <c r="H15" s="187"/>
      <c r="I15" s="188">
        <f>SUM(E15:H15)</f>
        <v>0</v>
      </c>
    </row>
    <row r="16" spans="1:17" x14ac:dyDescent="0.25">
      <c r="B16" s="189">
        <f>'Valoración_Riesgo '!M52</f>
        <v>0</v>
      </c>
      <c r="C16" s="102"/>
      <c r="D16" s="102"/>
      <c r="E16" s="187"/>
      <c r="F16" s="187"/>
      <c r="G16" s="187"/>
      <c r="H16" s="187"/>
      <c r="I16" s="188">
        <f>SUM(E16:H16)</f>
        <v>0</v>
      </c>
    </row>
    <row r="17" spans="8:8" ht="37.5" x14ac:dyDescent="0.3">
      <c r="H17" s="288" t="s">
        <v>354</v>
      </c>
    </row>
    <row r="18" spans="8:8" x14ac:dyDescent="0.25">
      <c r="H18" s="289"/>
    </row>
  </sheetData>
  <mergeCells count="29">
    <mergeCell ref="A7:A11"/>
    <mergeCell ref="A1:K1"/>
    <mergeCell ref="A4:A6"/>
    <mergeCell ref="B4:B6"/>
    <mergeCell ref="C4:C6"/>
    <mergeCell ref="A2:B2"/>
    <mergeCell ref="A3:B3"/>
    <mergeCell ref="D4:D6"/>
    <mergeCell ref="E4:F4"/>
    <mergeCell ref="E5:E6"/>
    <mergeCell ref="H4:H6"/>
    <mergeCell ref="I4:I6"/>
    <mergeCell ref="J4:K4"/>
    <mergeCell ref="P4:P6"/>
    <mergeCell ref="Q4:Q6"/>
    <mergeCell ref="N5:N6"/>
    <mergeCell ref="O5:O6"/>
    <mergeCell ref="B12:B13"/>
    <mergeCell ref="C12:C13"/>
    <mergeCell ref="D12:D13"/>
    <mergeCell ref="E12:H12"/>
    <mergeCell ref="I12:I13"/>
    <mergeCell ref="B9:B11"/>
    <mergeCell ref="F5:F6"/>
    <mergeCell ref="J5:J6"/>
    <mergeCell ref="K5:K6"/>
    <mergeCell ref="L5:L6"/>
    <mergeCell ref="M5:M6"/>
    <mergeCell ref="G4:G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14"/>
  <sheetViews>
    <sheetView showGridLines="0" workbookViewId="0">
      <selection activeCell="A3" sqref="A3:IV13"/>
    </sheetView>
  </sheetViews>
  <sheetFormatPr baseColWidth="10" defaultRowHeight="15" x14ac:dyDescent="0.25"/>
  <cols>
    <col min="1" max="1" width="3.85546875" style="144" customWidth="1"/>
    <col min="2" max="2" width="38.140625" style="144" customWidth="1"/>
    <col min="3" max="3" width="30.140625" style="144" customWidth="1"/>
    <col min="4" max="16384" width="11.42578125" style="144"/>
  </cols>
  <sheetData>
    <row r="2" spans="2:3" x14ac:dyDescent="0.25">
      <c r="C2" s="278" t="s">
        <v>353</v>
      </c>
    </row>
    <row r="3" spans="2:3" ht="30" x14ac:dyDescent="0.25">
      <c r="B3" s="186" t="str">
        <f>Serv.Salud!A7</f>
        <v>1. SERVICIOS DE SALUD ACCESIBLES Y CON CALIDAD</v>
      </c>
      <c r="C3" s="148">
        <f>Serv.Salud!H3</f>
        <v>0</v>
      </c>
    </row>
    <row r="4" spans="2:3" ht="30" x14ac:dyDescent="0.25">
      <c r="B4" s="186" t="str">
        <f>'Materno Inf '!A7</f>
        <v>2. MORBI MORTALIDAD MATERNA, PERINATAL E INFATIL DISMINUIDAS</v>
      </c>
      <c r="C4" s="148">
        <f>'Materno Inf '!H3</f>
        <v>0</v>
      </c>
    </row>
    <row r="5" spans="2:3" ht="30" x14ac:dyDescent="0.25">
      <c r="B5" s="186" t="str">
        <f>'Salu.Mental '!A7</f>
        <v xml:space="preserve">3. SALUD MENTAL PROMOVIDA Y MEJORADA  </v>
      </c>
      <c r="C5" s="148">
        <f>'Salu.Mental '!H3</f>
        <v>0</v>
      </c>
    </row>
    <row r="6" spans="2:3" ht="45" x14ac:dyDescent="0.25">
      <c r="B6" s="186" t="str">
        <f>'Promo.Salud '!A7</f>
        <v>4. PROMOCIÓN DE LA SALUD Y ESTILOS DE VIDA SALUDABLES FORTALECIDOS EN LA POBLACIÓN</v>
      </c>
      <c r="C6" s="148">
        <f>'Promo.Salud '!H3</f>
        <v>0</v>
      </c>
    </row>
    <row r="7" spans="2:3" ht="30" x14ac:dyDescent="0.25">
      <c r="B7" s="186" t="str">
        <f>'Ambient Human'!A7</f>
        <v>5. PROTECCIÓN Y RECUPERACIÓN DEL  AMBIENTE HUMANO</v>
      </c>
      <c r="C7" s="148">
        <f>'Ambient Human'!H3</f>
        <v>0</v>
      </c>
    </row>
    <row r="8" spans="2:3" x14ac:dyDescent="0.25">
      <c r="B8" s="186" t="str">
        <f>Vig.Salu!A7</f>
        <v>6. VIGILANCIA DE LA SALUD FORTALECIDA</v>
      </c>
      <c r="C8" s="148">
        <f>Vig.Salu!H3</f>
        <v>0</v>
      </c>
    </row>
    <row r="9" spans="2:3" ht="30" x14ac:dyDescent="0.25">
      <c r="B9" s="186" t="str">
        <f>Regulac!A7</f>
        <v>7. PRODUCTOS DE INTERÉS SANITARIO SEGUROS</v>
      </c>
      <c r="C9" s="148">
        <f>Regulac!H3</f>
        <v>0</v>
      </c>
    </row>
    <row r="10" spans="2:3" ht="30" x14ac:dyDescent="0.25">
      <c r="B10" s="186" t="str">
        <f>'Tabaco '!A7</f>
        <v xml:space="preserve">8. REDUCCIÓN DEL  CONSUMO DE TABACO Y SUS EFECTOS NOCIVOS </v>
      </c>
      <c r="C10" s="148">
        <f>'Tabaco '!H3</f>
        <v>0</v>
      </c>
    </row>
    <row r="11" spans="2:3" x14ac:dyDescent="0.25">
      <c r="B11" s="185" t="str">
        <f>DireccyConducc!A7</f>
        <v>9. DIRECCION Y CONDUCCIÓN EN SALUD</v>
      </c>
      <c r="C11" s="148">
        <f>DireccyConducc!H3</f>
        <v>0</v>
      </c>
    </row>
    <row r="12" spans="2:3" x14ac:dyDescent="0.25">
      <c r="B12" s="185" t="str">
        <f>'Gest. Institucional '!A7</f>
        <v>10. GESTIÓN INSTITUCIONAL</v>
      </c>
      <c r="C12" s="148">
        <f>'Gest. Institucional '!H3</f>
        <v>0</v>
      </c>
    </row>
    <row r="13" spans="2:3" ht="30" x14ac:dyDescent="0.25">
      <c r="B13" s="185" t="str">
        <f>'TI '!A7</f>
        <v>11. TECNOLOGÍAS DE LA INFORMACIÓN FORTALECIDAS</v>
      </c>
      <c r="C13" s="148">
        <f>'TI '!H3</f>
        <v>0</v>
      </c>
    </row>
    <row r="14" spans="2:3" x14ac:dyDescent="0.25">
      <c r="B14" s="290"/>
      <c r="C14" s="145">
        <f>SUM(C3:C13)</f>
        <v>0</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4"/>
  <dimension ref="A1:AE55"/>
  <sheetViews>
    <sheetView showGridLines="0" zoomScale="10" zoomScaleNormal="10" workbookViewId="0">
      <pane ySplit="7" topLeftCell="A8" activePane="bottomLeft" state="frozen"/>
      <selection pane="bottomLeft" activeCell="G14" sqref="G14"/>
    </sheetView>
  </sheetViews>
  <sheetFormatPr baseColWidth="10" defaultRowHeight="15" x14ac:dyDescent="0.3"/>
  <cols>
    <col min="1" max="2" width="16.85546875" style="41" customWidth="1"/>
    <col min="3" max="3" width="44" style="41" customWidth="1"/>
    <col min="4" max="4" width="73" style="41" customWidth="1"/>
    <col min="5" max="5" width="64.140625" style="41" customWidth="1"/>
    <col min="6" max="6" width="56.42578125" style="41" customWidth="1"/>
    <col min="7" max="7" width="44.42578125" style="41" customWidth="1"/>
    <col min="8" max="8" width="47.42578125" style="41" customWidth="1"/>
    <col min="9" max="9" width="21.42578125" style="41" customWidth="1"/>
    <col min="10" max="10" width="25.28515625" style="41" customWidth="1"/>
    <col min="11" max="11" width="32.85546875" style="41" customWidth="1"/>
    <col min="12" max="12" width="64" style="41" customWidth="1"/>
    <col min="13" max="13" width="68.85546875" style="41" customWidth="1"/>
    <col min="14" max="14" width="100.28515625" style="41" customWidth="1"/>
    <col min="15" max="15" width="49.7109375" style="41" customWidth="1"/>
    <col min="16" max="16" width="24.140625" style="41" customWidth="1"/>
    <col min="17" max="18" width="25.140625" style="41" customWidth="1"/>
    <col min="19" max="19" width="28.7109375" style="41" customWidth="1"/>
    <col min="20" max="20" width="26.42578125" style="41" hidden="1" customWidth="1"/>
    <col min="21" max="22" width="24.140625" style="41" hidden="1" customWidth="1"/>
    <col min="23" max="23" width="29.28515625" style="41" customWidth="1"/>
    <col min="24" max="30" width="33.85546875" style="41" hidden="1" customWidth="1"/>
    <col min="31" max="31" width="13.7109375" style="41" hidden="1" customWidth="1"/>
    <col min="32" max="16384" width="11.42578125" style="41"/>
  </cols>
  <sheetData>
    <row r="1" spans="1:31" ht="38.25" customHeight="1" x14ac:dyDescent="0.3">
      <c r="A1" s="505" t="s">
        <v>124</v>
      </c>
      <c r="B1" s="506"/>
      <c r="C1" s="506"/>
      <c r="D1" s="506"/>
      <c r="E1" s="506"/>
      <c r="F1" s="506"/>
      <c r="G1" s="506"/>
      <c r="H1" s="506"/>
      <c r="I1" s="506"/>
      <c r="J1" s="506"/>
      <c r="K1" s="506"/>
      <c r="L1" s="506"/>
      <c r="M1" s="506"/>
      <c r="N1" s="506"/>
      <c r="O1" s="506"/>
      <c r="P1" s="506"/>
      <c r="Q1" s="506"/>
      <c r="R1" s="506"/>
      <c r="S1" s="506"/>
      <c r="T1" s="506"/>
      <c r="U1" s="506"/>
      <c r="V1" s="506"/>
      <c r="W1" s="506"/>
      <c r="X1" s="506"/>
      <c r="Y1" s="506"/>
      <c r="Z1" s="506"/>
      <c r="AA1" s="506"/>
      <c r="AB1" s="506"/>
      <c r="AC1" s="506"/>
      <c r="AD1" s="506"/>
      <c r="AE1" s="507"/>
    </row>
    <row r="2" spans="1:31" ht="38.25" customHeight="1" x14ac:dyDescent="0.3">
      <c r="A2" s="508"/>
      <c r="B2" s="509"/>
      <c r="C2" s="509"/>
      <c r="D2" s="509"/>
      <c r="E2" s="509"/>
      <c r="F2" s="509"/>
      <c r="G2" s="509"/>
      <c r="H2" s="509"/>
      <c r="I2" s="509"/>
      <c r="J2" s="509"/>
      <c r="K2" s="509"/>
      <c r="L2" s="509"/>
      <c r="M2" s="509"/>
      <c r="N2" s="509"/>
      <c r="O2" s="509"/>
      <c r="P2" s="509"/>
      <c r="Q2" s="509"/>
      <c r="R2" s="509"/>
      <c r="S2" s="509"/>
      <c r="T2" s="509"/>
      <c r="U2" s="509"/>
      <c r="V2" s="509"/>
      <c r="W2" s="509"/>
      <c r="X2" s="509"/>
      <c r="Y2" s="509"/>
      <c r="Z2" s="509"/>
      <c r="AA2" s="509"/>
      <c r="AB2" s="509"/>
      <c r="AC2" s="509"/>
      <c r="AD2" s="509"/>
      <c r="AE2" s="510"/>
    </row>
    <row r="3" spans="1:31" ht="38.25" customHeight="1" x14ac:dyDescent="0.3">
      <c r="A3" s="508"/>
      <c r="B3" s="509"/>
      <c r="C3" s="509"/>
      <c r="D3" s="509"/>
      <c r="E3" s="509"/>
      <c r="F3" s="509"/>
      <c r="G3" s="509"/>
      <c r="H3" s="509"/>
      <c r="I3" s="509"/>
      <c r="J3" s="509"/>
      <c r="K3" s="509"/>
      <c r="L3" s="509"/>
      <c r="M3" s="509"/>
      <c r="N3" s="509"/>
      <c r="O3" s="509"/>
      <c r="P3" s="509"/>
      <c r="Q3" s="509"/>
      <c r="R3" s="509"/>
      <c r="S3" s="509"/>
      <c r="T3" s="509"/>
      <c r="U3" s="509"/>
      <c r="V3" s="509"/>
      <c r="W3" s="509"/>
      <c r="X3" s="509"/>
      <c r="Y3" s="509"/>
      <c r="Z3" s="509"/>
      <c r="AA3" s="509"/>
      <c r="AB3" s="509"/>
      <c r="AC3" s="509"/>
      <c r="AD3" s="509"/>
      <c r="AE3" s="510"/>
    </row>
    <row r="4" spans="1:31" ht="15.75" thickBot="1" x14ac:dyDescent="0.35">
      <c r="A4" s="511"/>
      <c r="B4" s="512"/>
      <c r="C4" s="512"/>
      <c r="D4" s="512"/>
      <c r="E4" s="512"/>
      <c r="F4" s="512"/>
      <c r="G4" s="512"/>
      <c r="H4" s="512"/>
      <c r="I4" s="512"/>
      <c r="J4" s="512"/>
      <c r="K4" s="512"/>
      <c r="L4" s="512"/>
      <c r="M4" s="512"/>
      <c r="N4" s="512"/>
      <c r="O4" s="512"/>
      <c r="P4" s="512"/>
      <c r="Q4" s="512"/>
      <c r="R4" s="512"/>
      <c r="S4" s="512"/>
      <c r="T4" s="512"/>
      <c r="U4" s="512"/>
      <c r="V4" s="512"/>
      <c r="W4" s="512"/>
      <c r="X4" s="512"/>
      <c r="Y4" s="512"/>
      <c r="Z4" s="512"/>
      <c r="AA4" s="512"/>
      <c r="AB4" s="512"/>
      <c r="AC4" s="512"/>
      <c r="AD4" s="512"/>
      <c r="AE4" s="513"/>
    </row>
    <row r="5" spans="1:31" ht="58.5" customHeight="1" thickBot="1" x14ac:dyDescent="0.35">
      <c r="A5" s="518" t="s">
        <v>177</v>
      </c>
      <c r="B5" s="519"/>
      <c r="C5" s="520"/>
      <c r="D5" s="518" t="s">
        <v>63</v>
      </c>
      <c r="E5" s="516" t="s">
        <v>51</v>
      </c>
      <c r="F5" s="516" t="s">
        <v>52</v>
      </c>
      <c r="G5" s="528" t="s">
        <v>24</v>
      </c>
      <c r="H5" s="529"/>
      <c r="I5" s="530" t="s">
        <v>25</v>
      </c>
      <c r="J5" s="531"/>
      <c r="K5" s="516" t="s">
        <v>65</v>
      </c>
      <c r="L5" s="516" t="s">
        <v>53</v>
      </c>
      <c r="M5" s="516" t="s">
        <v>62</v>
      </c>
      <c r="N5" s="95" t="s">
        <v>66</v>
      </c>
      <c r="O5" s="95" t="s">
        <v>66</v>
      </c>
      <c r="P5" s="516" t="s">
        <v>64</v>
      </c>
      <c r="Q5" s="516" t="s">
        <v>54</v>
      </c>
      <c r="R5" s="516" t="s">
        <v>55</v>
      </c>
      <c r="S5" s="84" t="s">
        <v>56</v>
      </c>
      <c r="T5" s="84" t="s">
        <v>125</v>
      </c>
      <c r="U5" s="84" t="s">
        <v>2</v>
      </c>
      <c r="V5" s="84" t="s">
        <v>67</v>
      </c>
      <c r="W5" s="516" t="s">
        <v>57</v>
      </c>
      <c r="X5" s="43" t="s">
        <v>46</v>
      </c>
      <c r="Y5" s="44">
        <v>0</v>
      </c>
      <c r="Z5" s="45">
        <v>0.219</v>
      </c>
      <c r="AA5" s="46" t="s">
        <v>43</v>
      </c>
      <c r="AB5" s="44" t="s">
        <v>46</v>
      </c>
      <c r="AC5" s="44">
        <v>0</v>
      </c>
      <c r="AD5" s="47">
        <v>0.12</v>
      </c>
      <c r="AE5" s="91" t="s">
        <v>50</v>
      </c>
    </row>
    <row r="6" spans="1:31" ht="24.75" customHeight="1" thickBot="1" x14ac:dyDescent="0.35">
      <c r="A6" s="521"/>
      <c r="B6" s="522"/>
      <c r="C6" s="523"/>
      <c r="D6" s="521"/>
      <c r="E6" s="527"/>
      <c r="F6" s="527"/>
      <c r="G6" s="94" t="s">
        <v>22</v>
      </c>
      <c r="H6" s="94" t="s">
        <v>23</v>
      </c>
      <c r="I6" s="532"/>
      <c r="J6" s="533"/>
      <c r="K6" s="517"/>
      <c r="L6" s="527"/>
      <c r="M6" s="527"/>
      <c r="N6" s="94" t="s">
        <v>24</v>
      </c>
      <c r="O6" s="514" t="s">
        <v>25</v>
      </c>
      <c r="P6" s="517"/>
      <c r="Q6" s="517"/>
      <c r="R6" s="517"/>
      <c r="S6" s="85"/>
      <c r="T6" s="85"/>
      <c r="U6" s="85"/>
      <c r="V6" s="85"/>
      <c r="W6" s="517"/>
      <c r="X6" s="43" t="s">
        <v>46</v>
      </c>
      <c r="Y6" s="45">
        <v>0.22</v>
      </c>
      <c r="Z6" s="48">
        <v>0.65900000000000003</v>
      </c>
      <c r="AA6" s="49" t="s">
        <v>44</v>
      </c>
      <c r="AB6" s="44" t="s">
        <v>46</v>
      </c>
      <c r="AC6" s="48">
        <v>0.125</v>
      </c>
      <c r="AD6" s="47">
        <v>0.25</v>
      </c>
      <c r="AE6" s="92" t="s">
        <v>44</v>
      </c>
    </row>
    <row r="7" spans="1:31" ht="42" customHeight="1" thickBot="1" x14ac:dyDescent="0.35">
      <c r="A7" s="524"/>
      <c r="B7" s="525"/>
      <c r="C7" s="526"/>
      <c r="D7" s="524"/>
      <c r="E7" s="517"/>
      <c r="F7" s="517"/>
      <c r="G7" s="86"/>
      <c r="H7" s="86"/>
      <c r="I7" s="87" t="s">
        <v>0</v>
      </c>
      <c r="J7" s="87" t="s">
        <v>23</v>
      </c>
      <c r="K7" s="87" t="s">
        <v>27</v>
      </c>
      <c r="L7" s="517"/>
      <c r="M7" s="517"/>
      <c r="N7" s="86"/>
      <c r="O7" s="515"/>
      <c r="P7" s="87" t="s">
        <v>58</v>
      </c>
      <c r="Q7" s="88" t="s">
        <v>59</v>
      </c>
      <c r="R7" s="89"/>
      <c r="S7" s="88" t="s">
        <v>38</v>
      </c>
      <c r="T7" s="90"/>
      <c r="U7" s="90"/>
      <c r="V7" s="90"/>
      <c r="W7" s="89"/>
      <c r="X7" s="43" t="s">
        <v>46</v>
      </c>
      <c r="Y7" s="47">
        <v>0.66</v>
      </c>
      <c r="Z7" s="47">
        <v>1</v>
      </c>
      <c r="AA7" s="51" t="s">
        <v>45</v>
      </c>
      <c r="AB7" s="44" t="s">
        <v>46</v>
      </c>
      <c r="AC7" s="48">
        <v>0.255</v>
      </c>
      <c r="AD7" s="47">
        <v>1</v>
      </c>
      <c r="AE7" s="93" t="s">
        <v>45</v>
      </c>
    </row>
    <row r="8" spans="1:31" ht="4.5" customHeight="1" x14ac:dyDescent="0.3">
      <c r="A8" s="52"/>
      <c r="B8" s="53"/>
      <c r="C8" s="53"/>
      <c r="D8" s="53"/>
      <c r="E8" s="53"/>
      <c r="F8" s="53"/>
      <c r="G8" s="53"/>
      <c r="H8" s="53"/>
      <c r="I8" s="53"/>
      <c r="J8" s="53"/>
      <c r="K8" s="53"/>
      <c r="L8" s="53"/>
      <c r="M8" s="53"/>
      <c r="N8" s="53"/>
      <c r="O8" s="53"/>
      <c r="P8" s="53"/>
      <c r="Q8" s="53"/>
      <c r="R8" s="53"/>
      <c r="S8" s="53"/>
      <c r="T8" s="53"/>
      <c r="U8" s="53"/>
      <c r="V8" s="53"/>
      <c r="W8" s="54"/>
    </row>
    <row r="9" spans="1:31" ht="27.75" x14ac:dyDescent="0.3">
      <c r="A9" s="55"/>
      <c r="B9" s="55"/>
      <c r="C9" s="55"/>
      <c r="D9" s="55"/>
      <c r="E9" s="55"/>
      <c r="F9" s="55"/>
      <c r="G9" s="55"/>
      <c r="H9" s="55"/>
      <c r="I9" s="55"/>
      <c r="J9" s="55"/>
      <c r="K9" s="55"/>
      <c r="L9" s="55"/>
      <c r="M9" s="55"/>
      <c r="N9" s="55"/>
      <c r="O9" s="55"/>
      <c r="P9" s="55"/>
      <c r="Q9" s="55"/>
      <c r="R9" s="55"/>
      <c r="S9" s="55"/>
      <c r="T9" s="55"/>
      <c r="U9" s="55"/>
      <c r="V9" s="55"/>
      <c r="W9" s="55"/>
    </row>
    <row r="10" spans="1:31" ht="84.75" customHeight="1" x14ac:dyDescent="0.3">
      <c r="A10" s="496" t="str">
        <f>Serv.Salud!A7</f>
        <v>1. SERVICIOS DE SALUD ACCESIBLES Y CON CALIDAD</v>
      </c>
      <c r="B10" s="497"/>
      <c r="C10" s="498"/>
      <c r="D10" s="56"/>
      <c r="E10" s="56"/>
      <c r="F10" s="56"/>
      <c r="G10" s="57"/>
      <c r="H10" s="57"/>
      <c r="I10" s="42" t="str">
        <f>IF(G10="","",IF(G10="ALTA",3,IF(G10="MEDIA",2,IF(G10="BAJA",1,""))))</f>
        <v/>
      </c>
      <c r="J10" s="42" t="str">
        <f>IF(H10="","",IF(H10="ALTO",3,IF(H10="MANEJABLE",2,IF(H10="NULO",1,""))))</f>
        <v/>
      </c>
      <c r="K10" s="50" t="str">
        <f>IF(OR(I10="",J10=""),"",I10*J10)</f>
        <v/>
      </c>
      <c r="L10" s="56" t="s">
        <v>211</v>
      </c>
      <c r="M10" s="56"/>
      <c r="N10" s="57"/>
      <c r="O10" s="42" t="str">
        <f>IF(N10="","",IF(N10="EXCELENTE",1,IF(N10="MUY BUENA",2,IF(N10="BUENA",3,IF(N10="REGULAR",4,IF(N10="MALA",5,""))))))</f>
        <v/>
      </c>
      <c r="P10" s="50" t="str">
        <f>IF(OR(K10="",O10=""),"",K10*O10)</f>
        <v/>
      </c>
      <c r="Q10" s="58" t="str">
        <f>IF(P10="","",(K10/9))</f>
        <v/>
      </c>
      <c r="R10" s="58" t="str">
        <f>IF(P10="","",(P10/45))</f>
        <v/>
      </c>
      <c r="S10" s="492" t="str">
        <f>IF(T10=0,"",(SUM(K10:K12)/U10))</f>
        <v/>
      </c>
      <c r="T10" s="491">
        <f>COUNT(K10:K12)</f>
        <v>0</v>
      </c>
      <c r="U10" s="491">
        <f>T10*9</f>
        <v>0</v>
      </c>
      <c r="V10" s="491">
        <f>U10*5</f>
        <v>0</v>
      </c>
      <c r="W10" s="492" t="str">
        <f>IF(T10=0,"",(SUM(P10:P52)/V10))</f>
        <v/>
      </c>
    </row>
    <row r="11" spans="1:31" ht="84.75" customHeight="1" x14ac:dyDescent="0.3">
      <c r="A11" s="499"/>
      <c r="B11" s="500"/>
      <c r="C11" s="501"/>
      <c r="D11" s="56"/>
      <c r="E11" s="56"/>
      <c r="F11" s="56"/>
      <c r="G11" s="57"/>
      <c r="H11" s="57"/>
      <c r="I11" s="42" t="str">
        <f>IF(G11="","",IF(G11="ALTA",3,IF(G11="MEDIA",2,IF(G11="BAJA",1,""))))</f>
        <v/>
      </c>
      <c r="J11" s="42" t="str">
        <f>IF(H11="","",IF(H11="ALTO",3,IF(H11="MANEJABLE",2,IF(H11="NULO",1,""))))</f>
        <v/>
      </c>
      <c r="K11" s="50" t="str">
        <f>IF(OR(I11="",J11=""),"",I11*J11)</f>
        <v/>
      </c>
      <c r="L11" s="56"/>
      <c r="M11" s="56"/>
      <c r="N11" s="57"/>
      <c r="O11" s="42" t="str">
        <f t="shared" ref="O11:O52" si="0">IF(N11="","",IF(N11="EXCELENTE",1,IF(N11="MUY BUENA",2,IF(N11="BUENA",3,IF(N11="REGULAR",4,IF(N11="MALA",5,""))))))</f>
        <v/>
      </c>
      <c r="P11" s="50" t="str">
        <f>IF(OR(K11="",O11=""),"",K11*O11)</f>
        <v/>
      </c>
      <c r="Q11" s="58" t="str">
        <f>IF(P11="","",(K11/9))</f>
        <v/>
      </c>
      <c r="R11" s="58" t="str">
        <f>IF(P11="","",(P11/45))</f>
        <v/>
      </c>
      <c r="S11" s="493"/>
      <c r="T11" s="491"/>
      <c r="U11" s="491"/>
      <c r="V11" s="491"/>
      <c r="W11" s="493"/>
    </row>
    <row r="12" spans="1:31" ht="84.75" customHeight="1" x14ac:dyDescent="0.3">
      <c r="A12" s="502"/>
      <c r="B12" s="503"/>
      <c r="C12" s="504"/>
      <c r="D12" s="56"/>
      <c r="E12" s="56"/>
      <c r="F12" s="56"/>
      <c r="G12" s="57"/>
      <c r="H12" s="57"/>
      <c r="I12" s="42" t="str">
        <f>IF(G12="","",IF(G12="ALTA",3,IF(G12="MEDIA",2,IF(G12="BAJA",1,""))))</f>
        <v/>
      </c>
      <c r="J12" s="42" t="str">
        <f>IF(H12="","",IF(H12="ALTO",3,IF(H12="MANEJABLE",2,IF(H12="NULO",1,""))))</f>
        <v/>
      </c>
      <c r="K12" s="50" t="str">
        <f>IF(OR(I12="",J12=""),"",I12*J12)</f>
        <v/>
      </c>
      <c r="L12" s="56"/>
      <c r="M12" s="56"/>
      <c r="N12" s="57"/>
      <c r="O12" s="42" t="str">
        <f t="shared" si="0"/>
        <v/>
      </c>
      <c r="P12" s="50" t="str">
        <f>IF(OR(K12="",O12=""),"",K12*O12)</f>
        <v/>
      </c>
      <c r="Q12" s="58" t="str">
        <f>IF(P12="","",(K12/9))</f>
        <v/>
      </c>
      <c r="R12" s="58" t="str">
        <f>IF(P12="","",(P12/45))</f>
        <v/>
      </c>
      <c r="S12" s="493"/>
      <c r="T12" s="491"/>
      <c r="U12" s="491"/>
      <c r="V12" s="491"/>
      <c r="W12" s="493"/>
    </row>
    <row r="13" spans="1:31" ht="27.75" x14ac:dyDescent="0.3">
      <c r="A13" s="55"/>
      <c r="B13" s="55"/>
      <c r="C13" s="55"/>
      <c r="D13" s="55"/>
      <c r="E13" s="55"/>
      <c r="F13" s="55"/>
      <c r="G13" s="55"/>
      <c r="H13" s="55"/>
      <c r="I13" s="55"/>
      <c r="J13" s="55"/>
      <c r="K13" s="55"/>
      <c r="L13" s="55"/>
      <c r="M13" s="55"/>
      <c r="N13" s="55"/>
      <c r="O13" s="55"/>
      <c r="P13" s="55"/>
      <c r="Q13" s="55"/>
      <c r="R13" s="55"/>
      <c r="S13" s="55"/>
      <c r="T13" s="55"/>
      <c r="U13" s="55"/>
      <c r="V13" s="55"/>
      <c r="W13" s="493"/>
    </row>
    <row r="14" spans="1:31" ht="90" customHeight="1" x14ac:dyDescent="0.3">
      <c r="A14" s="496" t="str">
        <f>'Materno Inf '!A7</f>
        <v>2. MORBI MORTALIDAD MATERNA, PERINATAL E INFATIL DISMINUIDAS</v>
      </c>
      <c r="B14" s="497"/>
      <c r="C14" s="498"/>
      <c r="D14" s="56"/>
      <c r="E14" s="56"/>
      <c r="F14" s="56"/>
      <c r="G14" s="57"/>
      <c r="H14" s="57"/>
      <c r="I14" s="42" t="str">
        <f>IF(G14="","",IF(G14="ALTA",3,IF(G14="MEDIA",2,IF(G14="BAJA",1,""))))</f>
        <v/>
      </c>
      <c r="J14" s="42" t="str">
        <f>IF(H14="","",IF(H14="ALTO",3,IF(H14="MANEJABLE",2,IF(H14="NULO",1,""))))</f>
        <v/>
      </c>
      <c r="K14" s="50" t="str">
        <f>IF(OR(I14="",J14=""),"",I14*J14)</f>
        <v/>
      </c>
      <c r="L14" s="56"/>
      <c r="M14" s="56"/>
      <c r="N14" s="57"/>
      <c r="O14" s="42" t="str">
        <f t="shared" si="0"/>
        <v/>
      </c>
      <c r="P14" s="50" t="str">
        <f>IF(OR(K14="",O14=""),"",K14*O14)</f>
        <v/>
      </c>
      <c r="Q14" s="58" t="str">
        <f>IF(P14="","",(K14/9))</f>
        <v/>
      </c>
      <c r="R14" s="58" t="str">
        <f>IF(P14="","",(P14/45))</f>
        <v/>
      </c>
      <c r="S14" s="492" t="str">
        <f>IF(T14=0,"",(SUM(K14:K16)/U14))</f>
        <v/>
      </c>
      <c r="T14" s="491">
        <f>COUNT(K14:K16)</f>
        <v>0</v>
      </c>
      <c r="U14" s="491">
        <f>T14*9</f>
        <v>0</v>
      </c>
      <c r="V14" s="491">
        <f>U14*5</f>
        <v>0</v>
      </c>
      <c r="W14" s="493"/>
    </row>
    <row r="15" spans="1:31" ht="90" customHeight="1" x14ac:dyDescent="0.3">
      <c r="A15" s="499"/>
      <c r="B15" s="500"/>
      <c r="C15" s="501"/>
      <c r="D15" s="56"/>
      <c r="E15" s="56"/>
      <c r="F15" s="56"/>
      <c r="G15" s="57"/>
      <c r="H15" s="57"/>
      <c r="I15" s="42" t="str">
        <f>IF(G15="","",IF(G15="ALTA",3,IF(G15="MEDIA",2,IF(G15="BAJA",1,""))))</f>
        <v/>
      </c>
      <c r="J15" s="42" t="str">
        <f>IF(H15="","",IF(H15="ALTO",3,IF(H15="MANEJABLE",2,IF(H15="NULO",1,""))))</f>
        <v/>
      </c>
      <c r="K15" s="50" t="str">
        <f>IF(OR(I15="",J15=""),"",I15*J15)</f>
        <v/>
      </c>
      <c r="L15" s="56"/>
      <c r="M15" s="56"/>
      <c r="N15" s="57"/>
      <c r="O15" s="42" t="str">
        <f t="shared" si="0"/>
        <v/>
      </c>
      <c r="P15" s="50" t="str">
        <f>IF(OR(K15="",O15=""),"",K15*O15)</f>
        <v/>
      </c>
      <c r="Q15" s="58" t="str">
        <f>IF(P15="","",(K15/9))</f>
        <v/>
      </c>
      <c r="R15" s="58" t="str">
        <f>IF(P15="","",(P15/45))</f>
        <v/>
      </c>
      <c r="S15" s="493"/>
      <c r="T15" s="491"/>
      <c r="U15" s="491"/>
      <c r="V15" s="491"/>
      <c r="W15" s="493"/>
    </row>
    <row r="16" spans="1:31" ht="90" customHeight="1" x14ac:dyDescent="0.3">
      <c r="A16" s="502"/>
      <c r="B16" s="503"/>
      <c r="C16" s="504"/>
      <c r="D16" s="56"/>
      <c r="E16" s="56"/>
      <c r="F16" s="56"/>
      <c r="G16" s="57"/>
      <c r="H16" s="57"/>
      <c r="I16" s="42" t="str">
        <f>IF(G16="","",IF(G16="ALTA",3,IF(G16="MEDIA",2,IF(G16="BAJA",1,""))))</f>
        <v/>
      </c>
      <c r="J16" s="42" t="str">
        <f>IF(H16="","",IF(H16="ALTO",3,IF(H16="MANEJABLE",2,IF(H16="NULO",1,""))))</f>
        <v/>
      </c>
      <c r="K16" s="50" t="str">
        <f>IF(OR(I16="",J16=""),"",I16*J16)</f>
        <v/>
      </c>
      <c r="L16" s="56"/>
      <c r="M16" s="56"/>
      <c r="N16" s="57"/>
      <c r="O16" s="42" t="str">
        <f t="shared" si="0"/>
        <v/>
      </c>
      <c r="P16" s="50" t="str">
        <f>IF(OR(K16="",O16=""),"",K16*O16)</f>
        <v/>
      </c>
      <c r="Q16" s="58" t="str">
        <f>IF(P16="","",(K16/9))</f>
        <v/>
      </c>
      <c r="R16" s="58" t="str">
        <f>IF(P16="","",(P16/45))</f>
        <v/>
      </c>
      <c r="S16" s="493"/>
      <c r="T16" s="491"/>
      <c r="U16" s="491"/>
      <c r="V16" s="491"/>
      <c r="W16" s="493"/>
    </row>
    <row r="17" spans="1:23" ht="27.75" x14ac:dyDescent="0.3">
      <c r="A17" s="55"/>
      <c r="B17" s="55"/>
      <c r="C17" s="55"/>
      <c r="D17" s="55"/>
      <c r="E17" s="55"/>
      <c r="F17" s="55"/>
      <c r="G17" s="55"/>
      <c r="H17" s="55"/>
      <c r="I17" s="55"/>
      <c r="J17" s="55"/>
      <c r="K17" s="55"/>
      <c r="L17" s="55"/>
      <c r="M17" s="55"/>
      <c r="N17" s="55"/>
      <c r="O17" s="55"/>
      <c r="P17" s="55"/>
      <c r="Q17" s="55"/>
      <c r="R17" s="55"/>
      <c r="S17" s="55"/>
      <c r="T17" s="55"/>
      <c r="U17" s="55"/>
      <c r="V17" s="55"/>
      <c r="W17" s="493"/>
    </row>
    <row r="18" spans="1:23" ht="90" customHeight="1" x14ac:dyDescent="0.3">
      <c r="A18" s="496" t="str">
        <f>'Salu.Mental '!A7</f>
        <v xml:space="preserve">3. SALUD MENTAL PROMOVIDA Y MEJORADA  </v>
      </c>
      <c r="B18" s="497"/>
      <c r="C18" s="498"/>
      <c r="D18" s="56"/>
      <c r="E18" s="56"/>
      <c r="F18" s="56"/>
      <c r="G18" s="57"/>
      <c r="H18" s="57"/>
      <c r="I18" s="42" t="str">
        <f>IF(G18="","",IF(G18="ALTA",3,IF(G18="MEDIA",2,IF(G18="BAJA",1,""))))</f>
        <v/>
      </c>
      <c r="J18" s="42" t="str">
        <f>IF(H18="","",IF(H18="ALTO",3,IF(H18="MANEJABLE",2,IF(H18="NULO",1,""))))</f>
        <v/>
      </c>
      <c r="K18" s="50" t="str">
        <f>IF(OR(I18="",J18=""),"",I18*J18)</f>
        <v/>
      </c>
      <c r="L18" s="56"/>
      <c r="M18" s="56"/>
      <c r="N18" s="57"/>
      <c r="O18" s="42" t="str">
        <f t="shared" si="0"/>
        <v/>
      </c>
      <c r="P18" s="50" t="str">
        <f>IF(OR(K18="",O18=""),"",K18*O18)</f>
        <v/>
      </c>
      <c r="Q18" s="58" t="str">
        <f>IF(P18="","",(K18/9))</f>
        <v/>
      </c>
      <c r="R18" s="58" t="str">
        <f>IF(P18="","",(P18/45))</f>
        <v/>
      </c>
      <c r="S18" s="492" t="str">
        <f>IF(T18=0,"",(SUM(K18:K20)/U18))</f>
        <v/>
      </c>
      <c r="T18" s="491">
        <f>COUNT(K18:K20)</f>
        <v>0</v>
      </c>
      <c r="U18" s="491">
        <f>T18*9</f>
        <v>0</v>
      </c>
      <c r="V18" s="491">
        <f>U18*5</f>
        <v>0</v>
      </c>
      <c r="W18" s="493"/>
    </row>
    <row r="19" spans="1:23" ht="90" customHeight="1" x14ac:dyDescent="0.3">
      <c r="A19" s="499"/>
      <c r="B19" s="500"/>
      <c r="C19" s="501"/>
      <c r="D19" s="56"/>
      <c r="E19" s="56"/>
      <c r="F19" s="56"/>
      <c r="G19" s="57"/>
      <c r="H19" s="57"/>
      <c r="I19" s="42" t="str">
        <f>IF(G19="","",IF(G19="ALTA",3,IF(G19="MEDIA",2,IF(G19="BAJA",1,""))))</f>
        <v/>
      </c>
      <c r="J19" s="42" t="str">
        <f>IF(H19="","",IF(H19="ALTO",3,IF(H19="MANEJABLE",2,IF(H19="NULO",1,""))))</f>
        <v/>
      </c>
      <c r="K19" s="50" t="str">
        <f>IF(OR(I19="",J19=""),"",I19*J19)</f>
        <v/>
      </c>
      <c r="L19" s="56"/>
      <c r="M19" s="56"/>
      <c r="N19" s="57"/>
      <c r="O19" s="42" t="str">
        <f t="shared" si="0"/>
        <v/>
      </c>
      <c r="P19" s="50" t="str">
        <f>IF(OR(K19="",O19=""),"",K19*O19)</f>
        <v/>
      </c>
      <c r="Q19" s="58" t="str">
        <f>IF(P19="","",(K19/9))</f>
        <v/>
      </c>
      <c r="R19" s="58" t="str">
        <f>IF(P19="","",(P19/45))</f>
        <v/>
      </c>
      <c r="S19" s="493"/>
      <c r="T19" s="491"/>
      <c r="U19" s="491"/>
      <c r="V19" s="491"/>
      <c r="W19" s="493"/>
    </row>
    <row r="20" spans="1:23" ht="90" customHeight="1" x14ac:dyDescent="0.3">
      <c r="A20" s="502"/>
      <c r="B20" s="503"/>
      <c r="C20" s="504"/>
      <c r="D20" s="56"/>
      <c r="E20" s="56"/>
      <c r="F20" s="56"/>
      <c r="G20" s="57"/>
      <c r="H20" s="57"/>
      <c r="I20" s="42" t="str">
        <f>IF(G20="","",IF(G20="ALTA",3,IF(G20="MEDIA",2,IF(G20="BAJA",1,""))))</f>
        <v/>
      </c>
      <c r="J20" s="42" t="str">
        <f>IF(H20="","",IF(H20="ALTO",3,IF(H20="MANEJABLE",2,IF(H20="NULO",1,""))))</f>
        <v/>
      </c>
      <c r="K20" s="50" t="str">
        <f>IF(OR(I20="",J20=""),"",I20*J20)</f>
        <v/>
      </c>
      <c r="L20" s="56"/>
      <c r="M20" s="56"/>
      <c r="N20" s="57"/>
      <c r="O20" s="42" t="str">
        <f t="shared" si="0"/>
        <v/>
      </c>
      <c r="P20" s="50" t="str">
        <f>IF(OR(K20="",O20=""),"",K20*O20)</f>
        <v/>
      </c>
      <c r="Q20" s="58" t="str">
        <f>IF(P20="","",(K20/9))</f>
        <v/>
      </c>
      <c r="R20" s="58" t="str">
        <f>IF(P20="","",(P20/45))</f>
        <v/>
      </c>
      <c r="S20" s="493"/>
      <c r="T20" s="491"/>
      <c r="U20" s="491"/>
      <c r="V20" s="491"/>
      <c r="W20" s="493"/>
    </row>
    <row r="21" spans="1:23" ht="27.75" x14ac:dyDescent="0.3">
      <c r="A21" s="55"/>
      <c r="B21" s="55"/>
      <c r="C21" s="55"/>
      <c r="D21" s="55"/>
      <c r="E21" s="55"/>
      <c r="F21" s="55"/>
      <c r="G21" s="55"/>
      <c r="H21" s="55"/>
      <c r="I21" s="55"/>
      <c r="J21" s="55"/>
      <c r="K21" s="55"/>
      <c r="L21" s="55"/>
      <c r="M21" s="55"/>
      <c r="N21" s="55"/>
      <c r="O21" s="55"/>
      <c r="P21" s="55"/>
      <c r="Q21" s="55"/>
      <c r="R21" s="55"/>
      <c r="S21" s="55"/>
      <c r="T21" s="55"/>
      <c r="U21" s="55"/>
      <c r="V21" s="55"/>
      <c r="W21" s="493"/>
    </row>
    <row r="22" spans="1:23" ht="90" customHeight="1" x14ac:dyDescent="0.3">
      <c r="A22" s="496" t="str">
        <f>'Promo.Salud '!A7</f>
        <v>4. PROMOCIÓN DE LA SALUD Y ESTILOS DE VIDA SALUDABLES FORTALECIDOS EN LA POBLACIÓN</v>
      </c>
      <c r="B22" s="497"/>
      <c r="C22" s="498"/>
      <c r="D22" s="56"/>
      <c r="E22" s="56"/>
      <c r="F22" s="56"/>
      <c r="G22" s="57"/>
      <c r="H22" s="57"/>
      <c r="I22" s="42" t="str">
        <f>IF(G22="","",IF(G22="ALTA",3,IF(G22="MEDIA",2,IF(G22="BAJA",1,""))))</f>
        <v/>
      </c>
      <c r="J22" s="42" t="str">
        <f>IF(H22="","",IF(H22="ALTO",3,IF(H22="MANEJABLE",2,IF(H22="NULO",1,""))))</f>
        <v/>
      </c>
      <c r="K22" s="50" t="str">
        <f>IF(OR(I22="",J22=""),"",I22*J22)</f>
        <v/>
      </c>
      <c r="L22" s="56"/>
      <c r="M22" s="56"/>
      <c r="N22" s="57"/>
      <c r="O22" s="42" t="str">
        <f t="shared" si="0"/>
        <v/>
      </c>
      <c r="P22" s="50" t="str">
        <f>IF(OR(K22="",O22=""),"",K22*O22)</f>
        <v/>
      </c>
      <c r="Q22" s="58" t="str">
        <f>IF(P22="","",(K22/9))</f>
        <v/>
      </c>
      <c r="R22" s="58" t="str">
        <f>IF(P22="","",(P22/45))</f>
        <v/>
      </c>
      <c r="S22" s="492" t="str">
        <f>IF(T22=0,"",(SUM(K22:K24)/U22))</f>
        <v/>
      </c>
      <c r="T22" s="491">
        <f>COUNT(K22:K24)</f>
        <v>0</v>
      </c>
      <c r="U22" s="491">
        <f>T22*9</f>
        <v>0</v>
      </c>
      <c r="V22" s="491">
        <f>U22*5</f>
        <v>0</v>
      </c>
      <c r="W22" s="493"/>
    </row>
    <row r="23" spans="1:23" ht="90" customHeight="1" x14ac:dyDescent="0.3">
      <c r="A23" s="499"/>
      <c r="B23" s="500"/>
      <c r="C23" s="501"/>
      <c r="D23" s="56"/>
      <c r="E23" s="56"/>
      <c r="F23" s="56"/>
      <c r="G23" s="57"/>
      <c r="H23" s="57"/>
      <c r="I23" s="42" t="str">
        <f>IF(G23="","",IF(G23="ALTA",3,IF(G23="MEDIA",2,IF(G23="BAJA",1,""))))</f>
        <v/>
      </c>
      <c r="J23" s="42" t="str">
        <f>IF(H23="","",IF(H23="ALTO",3,IF(H23="MANEJABLE",2,IF(H23="NULO",1,""))))</f>
        <v/>
      </c>
      <c r="K23" s="50" t="str">
        <f>IF(OR(I23="",J23=""),"",I23*J23)</f>
        <v/>
      </c>
      <c r="L23" s="56"/>
      <c r="M23" s="56"/>
      <c r="N23" s="57"/>
      <c r="O23" s="42" t="str">
        <f t="shared" si="0"/>
        <v/>
      </c>
      <c r="P23" s="50" t="str">
        <f>IF(OR(K23="",O23=""),"",K23*O23)</f>
        <v/>
      </c>
      <c r="Q23" s="58" t="str">
        <f>IF(P23="","",(K23/9))</f>
        <v/>
      </c>
      <c r="R23" s="58" t="str">
        <f>IF(P23="","",(P23/45))</f>
        <v/>
      </c>
      <c r="S23" s="493"/>
      <c r="T23" s="491"/>
      <c r="U23" s="491"/>
      <c r="V23" s="491"/>
      <c r="W23" s="493"/>
    </row>
    <row r="24" spans="1:23" ht="90" customHeight="1" x14ac:dyDescent="0.3">
      <c r="A24" s="502"/>
      <c r="B24" s="503"/>
      <c r="C24" s="504"/>
      <c r="D24" s="56"/>
      <c r="E24" s="56"/>
      <c r="F24" s="56"/>
      <c r="G24" s="57"/>
      <c r="H24" s="57"/>
      <c r="I24" s="42" t="str">
        <f>IF(G24="","",IF(G24="ALTA",3,IF(G24="MEDIA",2,IF(G24="BAJA",1,""))))</f>
        <v/>
      </c>
      <c r="J24" s="42" t="str">
        <f>IF(H24="","",IF(H24="ALTO",3,IF(H24="MANEJABLE",2,IF(H24="NULO",1,""))))</f>
        <v/>
      </c>
      <c r="K24" s="50" t="str">
        <f>IF(OR(I24="",J24=""),"",I24*J24)</f>
        <v/>
      </c>
      <c r="L24" s="56"/>
      <c r="M24" s="56"/>
      <c r="N24" s="57"/>
      <c r="O24" s="42" t="str">
        <f t="shared" si="0"/>
        <v/>
      </c>
      <c r="P24" s="50" t="str">
        <f>IF(OR(K24="",O24=""),"",K24*O24)</f>
        <v/>
      </c>
      <c r="Q24" s="58" t="str">
        <f>IF(P24="","",(K24/9))</f>
        <v/>
      </c>
      <c r="R24" s="58" t="str">
        <f>IF(P24="","",(P24/45))</f>
        <v/>
      </c>
      <c r="S24" s="493"/>
      <c r="T24" s="491"/>
      <c r="U24" s="491"/>
      <c r="V24" s="491"/>
      <c r="W24" s="493"/>
    </row>
    <row r="25" spans="1:23" ht="27.75" x14ac:dyDescent="0.3">
      <c r="A25" s="55"/>
      <c r="B25" s="55"/>
      <c r="C25" s="55"/>
      <c r="D25" s="55"/>
      <c r="E25" s="55"/>
      <c r="F25" s="55"/>
      <c r="G25" s="55"/>
      <c r="H25" s="55"/>
      <c r="I25" s="55"/>
      <c r="J25" s="55"/>
      <c r="K25" s="55"/>
      <c r="L25" s="55"/>
      <c r="M25" s="55"/>
      <c r="N25" s="55"/>
      <c r="O25" s="55"/>
      <c r="P25" s="55"/>
      <c r="Q25" s="55"/>
      <c r="R25" s="55"/>
      <c r="S25" s="55"/>
      <c r="T25" s="55"/>
      <c r="U25" s="55"/>
      <c r="V25" s="55"/>
      <c r="W25" s="493"/>
    </row>
    <row r="26" spans="1:23" ht="90" customHeight="1" x14ac:dyDescent="0.3">
      <c r="A26" s="496" t="str">
        <f>'Ambient Human'!A7</f>
        <v>5. PROTECCIÓN Y RECUPERACIÓN DEL  AMBIENTE HUMANO</v>
      </c>
      <c r="B26" s="497"/>
      <c r="C26" s="498"/>
      <c r="D26" s="56"/>
      <c r="E26" s="56"/>
      <c r="F26" s="56"/>
      <c r="G26" s="57"/>
      <c r="H26" s="57"/>
      <c r="I26" s="42" t="str">
        <f>IF(G26="","",IF(G26="ALTA",3,IF(G26="MEDIA",2,IF(G26="BAJA",1,""))))</f>
        <v/>
      </c>
      <c r="J26" s="42" t="str">
        <f>IF(H26="","",IF(H26="ALTO",3,IF(H26="MANEJABLE",2,IF(H26="NULO",1,""))))</f>
        <v/>
      </c>
      <c r="K26" s="50" t="str">
        <f>IF(OR(I26="",J26=""),"",I26*J26)</f>
        <v/>
      </c>
      <c r="L26" s="56"/>
      <c r="M26" s="56"/>
      <c r="N26" s="57"/>
      <c r="O26" s="42" t="str">
        <f t="shared" si="0"/>
        <v/>
      </c>
      <c r="P26" s="50" t="str">
        <f>IF(OR(K26="",O26=""),"",K26*O26)</f>
        <v/>
      </c>
      <c r="Q26" s="58" t="str">
        <f>IF(P26="","",(K26/9))</f>
        <v/>
      </c>
      <c r="R26" s="58" t="str">
        <f>IF(P26="","",(P26/45))</f>
        <v/>
      </c>
      <c r="S26" s="492" t="str">
        <f>IF(T26=0,"",(SUM(K26:K28)/U26))</f>
        <v/>
      </c>
      <c r="T26" s="491">
        <f>COUNT(K26:K28)</f>
        <v>0</v>
      </c>
      <c r="U26" s="491">
        <f>T26*9</f>
        <v>0</v>
      </c>
      <c r="V26" s="491">
        <f>U26*5</f>
        <v>0</v>
      </c>
      <c r="W26" s="493"/>
    </row>
    <row r="27" spans="1:23" ht="90" customHeight="1" x14ac:dyDescent="0.3">
      <c r="A27" s="499"/>
      <c r="B27" s="500"/>
      <c r="C27" s="501"/>
      <c r="D27" s="56"/>
      <c r="E27" s="56"/>
      <c r="F27" s="56"/>
      <c r="G27" s="57"/>
      <c r="H27" s="57"/>
      <c r="I27" s="42" t="str">
        <f>IF(G27="","",IF(G27="ALTA",3,IF(G27="MEDIA",2,IF(G27="BAJA",1,""))))</f>
        <v/>
      </c>
      <c r="J27" s="42" t="str">
        <f>IF(H27="","",IF(H27="ALTO",3,IF(H27="MANEJABLE",2,IF(H27="NULO",1,""))))</f>
        <v/>
      </c>
      <c r="K27" s="50" t="str">
        <f>IF(OR(I27="",J27=""),"",I27*J27)</f>
        <v/>
      </c>
      <c r="L27" s="56"/>
      <c r="M27" s="56"/>
      <c r="N27" s="57"/>
      <c r="O27" s="42" t="str">
        <f t="shared" si="0"/>
        <v/>
      </c>
      <c r="P27" s="50" t="str">
        <f>IF(OR(K27="",O27=""),"",K27*O27)</f>
        <v/>
      </c>
      <c r="Q27" s="58" t="str">
        <f>IF(P27="","",(K27/9))</f>
        <v/>
      </c>
      <c r="R27" s="58" t="str">
        <f>IF(P27="","",(P27/45))</f>
        <v/>
      </c>
      <c r="S27" s="493"/>
      <c r="T27" s="491"/>
      <c r="U27" s="491"/>
      <c r="V27" s="491"/>
      <c r="W27" s="493"/>
    </row>
    <row r="28" spans="1:23" ht="90" customHeight="1" x14ac:dyDescent="0.3">
      <c r="A28" s="502"/>
      <c r="B28" s="503"/>
      <c r="C28" s="504"/>
      <c r="D28" s="56"/>
      <c r="E28" s="56"/>
      <c r="F28" s="56"/>
      <c r="G28" s="57"/>
      <c r="H28" s="57"/>
      <c r="I28" s="42" t="str">
        <f>IF(G28="","",IF(G28="ALTA",3,IF(G28="MEDIA",2,IF(G28="BAJA",1,""))))</f>
        <v/>
      </c>
      <c r="J28" s="42" t="str">
        <f>IF(H28="","",IF(H28="ALTO",3,IF(H28="MANEJABLE",2,IF(H28="NULO",1,""))))</f>
        <v/>
      </c>
      <c r="K28" s="50" t="str">
        <f>IF(OR(I28="",J28=""),"",I28*J28)</f>
        <v/>
      </c>
      <c r="L28" s="56"/>
      <c r="M28" s="56"/>
      <c r="N28" s="57"/>
      <c r="O28" s="42" t="str">
        <f t="shared" si="0"/>
        <v/>
      </c>
      <c r="P28" s="50" t="str">
        <f>IF(OR(K28="",O28=""),"",K28*O28)</f>
        <v/>
      </c>
      <c r="Q28" s="58" t="str">
        <f>IF(P28="","",(K28/9))</f>
        <v/>
      </c>
      <c r="R28" s="58" t="str">
        <f>IF(P28="","",(P28/45))</f>
        <v/>
      </c>
      <c r="S28" s="493"/>
      <c r="T28" s="491"/>
      <c r="U28" s="491"/>
      <c r="V28" s="491"/>
      <c r="W28" s="493"/>
    </row>
    <row r="29" spans="1:23" ht="27.75" x14ac:dyDescent="0.3">
      <c r="A29" s="55"/>
      <c r="B29" s="55"/>
      <c r="C29" s="55"/>
      <c r="D29" s="55"/>
      <c r="E29" s="55"/>
      <c r="F29" s="55"/>
      <c r="G29" s="55"/>
      <c r="H29" s="55"/>
      <c r="I29" s="55"/>
      <c r="J29" s="55"/>
      <c r="K29" s="55"/>
      <c r="L29" s="55"/>
      <c r="M29" s="55"/>
      <c r="N29" s="55"/>
      <c r="O29" s="55"/>
      <c r="P29" s="55"/>
      <c r="Q29" s="55"/>
      <c r="R29" s="55"/>
      <c r="S29" s="55"/>
      <c r="T29" s="55"/>
      <c r="U29" s="55"/>
      <c r="V29" s="55"/>
      <c r="W29" s="493"/>
    </row>
    <row r="30" spans="1:23" ht="90" customHeight="1" x14ac:dyDescent="0.3">
      <c r="A30" s="496" t="str">
        <f>Vig.Salu!A7</f>
        <v>6. VIGILANCIA DE LA SALUD FORTALECIDA</v>
      </c>
      <c r="B30" s="497"/>
      <c r="C30" s="498"/>
      <c r="D30" s="56"/>
      <c r="E30" s="56"/>
      <c r="F30" s="56"/>
      <c r="G30" s="57"/>
      <c r="H30" s="57"/>
      <c r="I30" s="42" t="str">
        <f>IF(G30="","",IF(G30="ALTA",3,IF(G30="MEDIA",2,IF(G30="BAJA",1,""))))</f>
        <v/>
      </c>
      <c r="J30" s="42" t="str">
        <f>IF(H30="","",IF(H30="ALTO",3,IF(H30="MANEJABLE",2,IF(H30="NULO",1,""))))</f>
        <v/>
      </c>
      <c r="K30" s="50" t="str">
        <f>IF(OR(I30="",J30=""),"",I30*J30)</f>
        <v/>
      </c>
      <c r="L30" s="56"/>
      <c r="M30" s="56"/>
      <c r="N30" s="57"/>
      <c r="O30" s="42" t="str">
        <f t="shared" si="0"/>
        <v/>
      </c>
      <c r="P30" s="50" t="str">
        <f>IF(OR(K30="",O30=""),"",K30*O30)</f>
        <v/>
      </c>
      <c r="Q30" s="58" t="str">
        <f>IF(P30="","",(K30/9))</f>
        <v/>
      </c>
      <c r="R30" s="58" t="str">
        <f>IF(P30="","",(P30/45))</f>
        <v/>
      </c>
      <c r="S30" s="492" t="str">
        <f>IF(T30=0,"",(SUM(K30:K32)/U30))</f>
        <v/>
      </c>
      <c r="T30" s="491">
        <f>COUNT(K30:K32)</f>
        <v>0</v>
      </c>
      <c r="U30" s="491">
        <f>T30*9</f>
        <v>0</v>
      </c>
      <c r="V30" s="491">
        <f>U30*5</f>
        <v>0</v>
      </c>
      <c r="W30" s="493"/>
    </row>
    <row r="31" spans="1:23" ht="90" customHeight="1" x14ac:dyDescent="0.3">
      <c r="A31" s="499"/>
      <c r="B31" s="500"/>
      <c r="C31" s="501"/>
      <c r="D31" s="56"/>
      <c r="E31" s="56"/>
      <c r="F31" s="56"/>
      <c r="G31" s="57"/>
      <c r="H31" s="57"/>
      <c r="I31" s="42" t="str">
        <f>IF(G31="","",IF(G31="ALTA",3,IF(G31="MEDIA",2,IF(G31="BAJA",1,""))))</f>
        <v/>
      </c>
      <c r="J31" s="42" t="str">
        <f>IF(H31="","",IF(H31="ALTO",3,IF(H31="MANEJABLE",2,IF(H31="NULO",1,""))))</f>
        <v/>
      </c>
      <c r="K31" s="50" t="str">
        <f>IF(OR(I31="",J31=""),"",I31*J31)</f>
        <v/>
      </c>
      <c r="L31" s="56"/>
      <c r="M31" s="56"/>
      <c r="N31" s="57"/>
      <c r="O31" s="42" t="str">
        <f t="shared" si="0"/>
        <v/>
      </c>
      <c r="P31" s="50" t="str">
        <f>IF(OR(K31="",O31=""),"",K31*O31)</f>
        <v/>
      </c>
      <c r="Q31" s="58" t="str">
        <f>IF(P31="","",(K31/9))</f>
        <v/>
      </c>
      <c r="R31" s="58" t="str">
        <f>IF(P31="","",(P31/45))</f>
        <v/>
      </c>
      <c r="S31" s="493"/>
      <c r="T31" s="491"/>
      <c r="U31" s="491"/>
      <c r="V31" s="491"/>
      <c r="W31" s="493"/>
    </row>
    <row r="32" spans="1:23" ht="90" customHeight="1" x14ac:dyDescent="0.3">
      <c r="A32" s="502"/>
      <c r="B32" s="503"/>
      <c r="C32" s="504"/>
      <c r="D32" s="56"/>
      <c r="E32" s="56"/>
      <c r="F32" s="56"/>
      <c r="G32" s="57"/>
      <c r="H32" s="57"/>
      <c r="I32" s="42" t="str">
        <f>IF(G32="","",IF(G32="ALTA",3,IF(G32="MEDIA",2,IF(G32="BAJA",1,""))))</f>
        <v/>
      </c>
      <c r="J32" s="42" t="str">
        <f>IF(H32="","",IF(H32="ALTO",3,IF(H32="MANEJABLE",2,IF(H32="NULO",1,""))))</f>
        <v/>
      </c>
      <c r="K32" s="50" t="str">
        <f>IF(OR(I32="",J32=""),"",I32*J32)</f>
        <v/>
      </c>
      <c r="L32" s="56"/>
      <c r="M32" s="56"/>
      <c r="N32" s="57"/>
      <c r="O32" s="42" t="str">
        <f t="shared" si="0"/>
        <v/>
      </c>
      <c r="P32" s="50" t="str">
        <f>IF(OR(K32="",O32=""),"",K32*O32)</f>
        <v/>
      </c>
      <c r="Q32" s="58" t="str">
        <f>IF(P32="","",(K32/9))</f>
        <v/>
      </c>
      <c r="R32" s="58" t="str">
        <f>IF(P32="","",(P32/45))</f>
        <v/>
      </c>
      <c r="S32" s="493"/>
      <c r="T32" s="491"/>
      <c r="U32" s="491"/>
      <c r="V32" s="491"/>
      <c r="W32" s="493"/>
    </row>
    <row r="33" spans="1:23" ht="27.75" x14ac:dyDescent="0.3">
      <c r="A33" s="55"/>
      <c r="B33" s="55"/>
      <c r="C33" s="55"/>
      <c r="D33" s="55"/>
      <c r="E33" s="55"/>
      <c r="F33" s="55"/>
      <c r="G33" s="55"/>
      <c r="H33" s="55"/>
      <c r="I33" s="55"/>
      <c r="J33" s="55"/>
      <c r="K33" s="55"/>
      <c r="L33" s="55"/>
      <c r="M33" s="55"/>
      <c r="N33" s="55"/>
      <c r="O33" s="55"/>
      <c r="P33" s="55"/>
      <c r="Q33" s="55"/>
      <c r="R33" s="55"/>
      <c r="S33" s="55"/>
      <c r="T33" s="55"/>
      <c r="U33" s="55"/>
      <c r="V33" s="55"/>
      <c r="W33" s="493"/>
    </row>
    <row r="34" spans="1:23" ht="90" customHeight="1" x14ac:dyDescent="0.3">
      <c r="A34" s="496" t="str">
        <f>Regulac!A7</f>
        <v>7. PRODUCTOS DE INTERÉS SANITARIO SEGUROS</v>
      </c>
      <c r="B34" s="497"/>
      <c r="C34" s="498"/>
      <c r="D34" s="56"/>
      <c r="E34" s="56"/>
      <c r="F34" s="56"/>
      <c r="G34" s="57"/>
      <c r="H34" s="57"/>
      <c r="I34" s="42" t="str">
        <f>IF(G34="","",IF(G34="ALTA",3,IF(G34="MEDIA",2,IF(G34="BAJA",1,""))))</f>
        <v/>
      </c>
      <c r="J34" s="42" t="str">
        <f>IF(H34="","",IF(H34="ALTO",3,IF(H34="MANEJABLE",2,IF(H34="NULO",1,""))))</f>
        <v/>
      </c>
      <c r="K34" s="50" t="str">
        <f>IF(OR(I34="",J34=""),"",I34*J34)</f>
        <v/>
      </c>
      <c r="L34" s="56"/>
      <c r="M34" s="56"/>
      <c r="N34" s="57"/>
      <c r="O34" s="42" t="str">
        <f t="shared" si="0"/>
        <v/>
      </c>
      <c r="P34" s="50" t="str">
        <f>IF(OR(K34="",O34=""),"",K34*O34)</f>
        <v/>
      </c>
      <c r="Q34" s="58" t="str">
        <f>IF(P34="","",(K34/9))</f>
        <v/>
      </c>
      <c r="R34" s="58" t="str">
        <f>IF(P34="","",(P34/45))</f>
        <v/>
      </c>
      <c r="S34" s="492" t="str">
        <f>IF(T34=0,"",(SUM(K34:K36)/U34))</f>
        <v/>
      </c>
      <c r="T34" s="491">
        <f>COUNT(K34:K36)</f>
        <v>0</v>
      </c>
      <c r="U34" s="491">
        <f>T34*9</f>
        <v>0</v>
      </c>
      <c r="V34" s="491">
        <f>U34*5</f>
        <v>0</v>
      </c>
      <c r="W34" s="493"/>
    </row>
    <row r="35" spans="1:23" ht="90" customHeight="1" x14ac:dyDescent="0.3">
      <c r="A35" s="499"/>
      <c r="B35" s="500"/>
      <c r="C35" s="501"/>
      <c r="D35" s="56"/>
      <c r="E35" s="56"/>
      <c r="F35" s="56"/>
      <c r="G35" s="57"/>
      <c r="H35" s="57"/>
      <c r="I35" s="42" t="str">
        <f>IF(G35="","",IF(G35="ALTA",3,IF(G35="MEDIA",2,IF(G35="BAJA",1,""))))</f>
        <v/>
      </c>
      <c r="J35" s="42" t="str">
        <f>IF(H35="","",IF(H35="ALTO",3,IF(H35="MANEJABLE",2,IF(H35="NULO",1,""))))</f>
        <v/>
      </c>
      <c r="K35" s="50" t="str">
        <f>IF(OR(I35="",J35=""),"",I35*J35)</f>
        <v/>
      </c>
      <c r="L35" s="56"/>
      <c r="M35" s="56"/>
      <c r="N35" s="57"/>
      <c r="O35" s="42" t="str">
        <f t="shared" si="0"/>
        <v/>
      </c>
      <c r="P35" s="50" t="str">
        <f>IF(OR(K35="",O35=""),"",K35*O35)</f>
        <v/>
      </c>
      <c r="Q35" s="58" t="str">
        <f>IF(P35="","",(K35/9))</f>
        <v/>
      </c>
      <c r="R35" s="58" t="str">
        <f>IF(P35="","",(P35/45))</f>
        <v/>
      </c>
      <c r="S35" s="493"/>
      <c r="T35" s="491"/>
      <c r="U35" s="491"/>
      <c r="V35" s="491"/>
      <c r="W35" s="493"/>
    </row>
    <row r="36" spans="1:23" ht="90" customHeight="1" x14ac:dyDescent="0.3">
      <c r="A36" s="502"/>
      <c r="B36" s="503"/>
      <c r="C36" s="504"/>
      <c r="D36" s="56"/>
      <c r="E36" s="56"/>
      <c r="F36" s="56"/>
      <c r="G36" s="57"/>
      <c r="H36" s="57"/>
      <c r="I36" s="42" t="str">
        <f>IF(G36="","",IF(G36="ALTA",3,IF(G36="MEDIA",2,IF(G36="BAJA",1,""))))</f>
        <v/>
      </c>
      <c r="J36" s="42" t="str">
        <f>IF(H36="","",IF(H36="ALTO",3,IF(H36="MANEJABLE",2,IF(H36="NULO",1,""))))</f>
        <v/>
      </c>
      <c r="K36" s="50" t="str">
        <f>IF(OR(I36="",J36=""),"",I36*J36)</f>
        <v/>
      </c>
      <c r="L36" s="56"/>
      <c r="M36" s="56"/>
      <c r="N36" s="57"/>
      <c r="O36" s="42" t="str">
        <f t="shared" si="0"/>
        <v/>
      </c>
      <c r="P36" s="50" t="str">
        <f>IF(OR(K36="",O36=""),"",K36*O36)</f>
        <v/>
      </c>
      <c r="Q36" s="58" t="str">
        <f>IF(P36="","",(K36/9))</f>
        <v/>
      </c>
      <c r="R36" s="58" t="str">
        <f>IF(P36="","",(P36/45))</f>
        <v/>
      </c>
      <c r="S36" s="493"/>
      <c r="T36" s="491"/>
      <c r="U36" s="491"/>
      <c r="V36" s="491"/>
      <c r="W36" s="493"/>
    </row>
    <row r="37" spans="1:23" ht="27.75" x14ac:dyDescent="0.3">
      <c r="A37" s="55"/>
      <c r="B37" s="55"/>
      <c r="C37" s="55"/>
      <c r="D37" s="55"/>
      <c r="E37" s="55"/>
      <c r="F37" s="55"/>
      <c r="G37" s="55"/>
      <c r="H37" s="55"/>
      <c r="I37" s="55"/>
      <c r="J37" s="55"/>
      <c r="K37" s="55"/>
      <c r="L37" s="55"/>
      <c r="M37" s="55"/>
      <c r="N37" s="55"/>
      <c r="O37" s="55"/>
      <c r="P37" s="55"/>
      <c r="Q37" s="55"/>
      <c r="R37" s="55"/>
      <c r="S37" s="55"/>
      <c r="T37" s="55"/>
      <c r="U37" s="55"/>
      <c r="V37" s="55"/>
      <c r="W37" s="493"/>
    </row>
    <row r="38" spans="1:23" ht="90" customHeight="1" x14ac:dyDescent="0.3">
      <c r="A38" s="496" t="str">
        <f>'Tabaco '!A7</f>
        <v xml:space="preserve">8. REDUCCIÓN DEL  CONSUMO DE TABACO Y SUS EFECTOS NOCIVOS </v>
      </c>
      <c r="B38" s="497"/>
      <c r="C38" s="498"/>
      <c r="D38" s="56"/>
      <c r="E38" s="56"/>
      <c r="F38" s="56"/>
      <c r="G38" s="57"/>
      <c r="H38" s="57"/>
      <c r="I38" s="42" t="str">
        <f>IF(G38="","",IF(G38="ALTA",3,IF(G38="MEDIA",2,IF(G38="BAJA",1,""))))</f>
        <v/>
      </c>
      <c r="J38" s="42" t="str">
        <f>IF(H38="","",IF(H38="ALTO",3,IF(H38="MANEJABLE",2,IF(H38="NULO",1,""))))</f>
        <v/>
      </c>
      <c r="K38" s="50" t="str">
        <f>IF(OR(I38="",J38=""),"",I38*J38)</f>
        <v/>
      </c>
      <c r="L38" s="56"/>
      <c r="M38" s="56"/>
      <c r="N38" s="57"/>
      <c r="O38" s="42" t="str">
        <f t="shared" si="0"/>
        <v/>
      </c>
      <c r="P38" s="50" t="str">
        <f>IF(OR(K38="",O38=""),"",K38*O38)</f>
        <v/>
      </c>
      <c r="Q38" s="58" t="str">
        <f>IF(P38="","",(K38/9))</f>
        <v/>
      </c>
      <c r="R38" s="58" t="str">
        <f>IF(P38="","",(P38/45))</f>
        <v/>
      </c>
      <c r="S38" s="492" t="str">
        <f>IF(T38=0,"",(SUM(K38:K40)/U38))</f>
        <v/>
      </c>
      <c r="T38" s="491">
        <f>COUNT(K38:K40)</f>
        <v>0</v>
      </c>
      <c r="U38" s="491">
        <f>T38*9</f>
        <v>0</v>
      </c>
      <c r="V38" s="491">
        <f>U38*5</f>
        <v>0</v>
      </c>
      <c r="W38" s="493"/>
    </row>
    <row r="39" spans="1:23" ht="90" customHeight="1" x14ac:dyDescent="0.3">
      <c r="A39" s="499"/>
      <c r="B39" s="500"/>
      <c r="C39" s="501"/>
      <c r="D39" s="56"/>
      <c r="E39" s="56"/>
      <c r="F39" s="56"/>
      <c r="G39" s="57"/>
      <c r="H39" s="57"/>
      <c r="I39" s="42" t="str">
        <f>IF(G39="","",IF(G39="ALTA",3,IF(G39="MEDIA",2,IF(G39="BAJA",1,""))))</f>
        <v/>
      </c>
      <c r="J39" s="42" t="str">
        <f>IF(H39="","",IF(H39="ALTO",3,IF(H39="MANEJABLE",2,IF(H39="NULO",1,""))))</f>
        <v/>
      </c>
      <c r="K39" s="50" t="str">
        <f>IF(OR(I39="",J39=""),"",I39*J39)</f>
        <v/>
      </c>
      <c r="L39" s="56"/>
      <c r="M39" s="56"/>
      <c r="N39" s="57"/>
      <c r="O39" s="42" t="str">
        <f t="shared" si="0"/>
        <v/>
      </c>
      <c r="P39" s="50" t="str">
        <f>IF(OR(K39="",O39=""),"",K39*O39)</f>
        <v/>
      </c>
      <c r="Q39" s="58" t="str">
        <f>IF(P39="","",(K39/9))</f>
        <v/>
      </c>
      <c r="R39" s="58" t="str">
        <f>IF(P39="","",(P39/45))</f>
        <v/>
      </c>
      <c r="S39" s="493"/>
      <c r="T39" s="491"/>
      <c r="U39" s="491"/>
      <c r="V39" s="491"/>
      <c r="W39" s="493"/>
    </row>
    <row r="40" spans="1:23" ht="90" customHeight="1" x14ac:dyDescent="0.3">
      <c r="A40" s="502"/>
      <c r="B40" s="503"/>
      <c r="C40" s="504"/>
      <c r="D40" s="56"/>
      <c r="E40" s="56"/>
      <c r="F40" s="56"/>
      <c r="G40" s="57"/>
      <c r="H40" s="57"/>
      <c r="I40" s="42" t="str">
        <f>IF(G40="","",IF(G40="ALTA",3,IF(G40="MEDIA",2,IF(G40="BAJA",1,""))))</f>
        <v/>
      </c>
      <c r="J40" s="42" t="str">
        <f>IF(H40="","",IF(H40="ALTO",3,IF(H40="MANEJABLE",2,IF(H40="NULO",1,""))))</f>
        <v/>
      </c>
      <c r="K40" s="50" t="str">
        <f>IF(OR(I40="",J40=""),"",I40*J40)</f>
        <v/>
      </c>
      <c r="L40" s="56"/>
      <c r="M40" s="56"/>
      <c r="N40" s="57"/>
      <c r="O40" s="42" t="str">
        <f t="shared" si="0"/>
        <v/>
      </c>
      <c r="P40" s="50" t="str">
        <f>IF(OR(K40="",O40=""),"",K40*O40)</f>
        <v/>
      </c>
      <c r="Q40" s="58" t="str">
        <f>IF(P40="","",(K40/9))</f>
        <v/>
      </c>
      <c r="R40" s="58" t="str">
        <f>IF(P40="","",(P40/45))</f>
        <v/>
      </c>
      <c r="S40" s="493"/>
      <c r="T40" s="491"/>
      <c r="U40" s="491"/>
      <c r="V40" s="491"/>
      <c r="W40" s="493"/>
    </row>
    <row r="41" spans="1:23" ht="27.75" x14ac:dyDescent="0.3">
      <c r="A41" s="55"/>
      <c r="B41" s="55"/>
      <c r="C41" s="55"/>
      <c r="D41" s="55"/>
      <c r="E41" s="55"/>
      <c r="F41" s="55"/>
      <c r="G41" s="55"/>
      <c r="H41" s="55"/>
      <c r="I41" s="55"/>
      <c r="J41" s="55"/>
      <c r="K41" s="55"/>
      <c r="L41" s="55"/>
      <c r="M41" s="55"/>
      <c r="N41" s="55"/>
      <c r="O41" s="55"/>
      <c r="P41" s="55"/>
      <c r="Q41" s="55"/>
      <c r="R41" s="55"/>
      <c r="S41" s="55"/>
      <c r="T41" s="55"/>
      <c r="U41" s="55"/>
      <c r="V41" s="55"/>
      <c r="W41" s="493"/>
    </row>
    <row r="42" spans="1:23" ht="90" customHeight="1" x14ac:dyDescent="0.3">
      <c r="A42" s="496" t="str">
        <f>DireccyConducc!A7</f>
        <v>9. DIRECCION Y CONDUCCIÓN EN SALUD</v>
      </c>
      <c r="B42" s="497"/>
      <c r="C42" s="498"/>
      <c r="D42" s="56"/>
      <c r="E42" s="56"/>
      <c r="F42" s="56"/>
      <c r="G42" s="57"/>
      <c r="H42" s="57"/>
      <c r="I42" s="42" t="str">
        <f>IF(G42="","",IF(G42="ALTA",3,IF(G42="MEDIA",2,IF(G42="BAJA",1,""))))</f>
        <v/>
      </c>
      <c r="J42" s="42" t="str">
        <f>IF(H42="","",IF(H42="ALTO",3,IF(H42="MANEJABLE",2,IF(H42="NULO",1,""))))</f>
        <v/>
      </c>
      <c r="K42" s="50" t="str">
        <f>IF(OR(I42="",J42=""),"",I42*J42)</f>
        <v/>
      </c>
      <c r="L42" s="56"/>
      <c r="M42" s="56"/>
      <c r="N42" s="57"/>
      <c r="O42" s="42" t="str">
        <f t="shared" si="0"/>
        <v/>
      </c>
      <c r="P42" s="50" t="str">
        <f>IF(OR(K42="",O42=""),"",K42*O42)</f>
        <v/>
      </c>
      <c r="Q42" s="58" t="str">
        <f>IF(P42="","",(K42/9))</f>
        <v/>
      </c>
      <c r="R42" s="58" t="str">
        <f>IF(P42="","",(P42/45))</f>
        <v/>
      </c>
      <c r="S42" s="492" t="str">
        <f>IF(T42=0,"",(SUM(K42:K44)/U42))</f>
        <v/>
      </c>
      <c r="T42" s="491">
        <f>COUNT(K42:K44)</f>
        <v>0</v>
      </c>
      <c r="U42" s="491">
        <f>T42*9</f>
        <v>0</v>
      </c>
      <c r="V42" s="491">
        <f>U42*5</f>
        <v>0</v>
      </c>
      <c r="W42" s="493"/>
    </row>
    <row r="43" spans="1:23" ht="90" customHeight="1" x14ac:dyDescent="0.3">
      <c r="A43" s="499"/>
      <c r="B43" s="500"/>
      <c r="C43" s="501"/>
      <c r="D43" s="56"/>
      <c r="E43" s="56"/>
      <c r="F43" s="56"/>
      <c r="G43" s="57"/>
      <c r="H43" s="57"/>
      <c r="I43" s="42" t="str">
        <f>IF(G43="","",IF(G43="ALTA",3,IF(G43="MEDIA",2,IF(G43="BAJA",1,""))))</f>
        <v/>
      </c>
      <c r="J43" s="42" t="str">
        <f>IF(H43="","",IF(H43="ALTO",3,IF(H43="MANEJABLE",2,IF(H43="NULO",1,""))))</f>
        <v/>
      </c>
      <c r="K43" s="50" t="str">
        <f>IF(OR(I43="",J43=""),"",I43*J43)</f>
        <v/>
      </c>
      <c r="L43" s="56"/>
      <c r="M43" s="56"/>
      <c r="N43" s="57"/>
      <c r="O43" s="42" t="str">
        <f t="shared" si="0"/>
        <v/>
      </c>
      <c r="P43" s="50" t="str">
        <f>IF(OR(K43="",O43=""),"",K43*O43)</f>
        <v/>
      </c>
      <c r="Q43" s="58" t="str">
        <f>IF(P43="","",(K43/9))</f>
        <v/>
      </c>
      <c r="R43" s="58" t="str">
        <f>IF(P43="","",(P43/45))</f>
        <v/>
      </c>
      <c r="S43" s="493"/>
      <c r="T43" s="491"/>
      <c r="U43" s="491"/>
      <c r="V43" s="491"/>
      <c r="W43" s="493"/>
    </row>
    <row r="44" spans="1:23" ht="90" customHeight="1" x14ac:dyDescent="0.3">
      <c r="A44" s="502"/>
      <c r="B44" s="503"/>
      <c r="C44" s="504"/>
      <c r="D44" s="56"/>
      <c r="E44" s="56"/>
      <c r="F44" s="56"/>
      <c r="G44" s="57"/>
      <c r="H44" s="57"/>
      <c r="I44" s="42" t="str">
        <f>IF(G44="","",IF(G44="ALTA",3,IF(G44="MEDIA",2,IF(G44="BAJA",1,""))))</f>
        <v/>
      </c>
      <c r="J44" s="42" t="str">
        <f>IF(H44="","",IF(H44="ALTO",3,IF(H44="MANEJABLE",2,IF(H44="NULO",1,""))))</f>
        <v/>
      </c>
      <c r="K44" s="50" t="str">
        <f>IF(OR(I44="",J44=""),"",I44*J44)</f>
        <v/>
      </c>
      <c r="L44" s="56"/>
      <c r="M44" s="56"/>
      <c r="N44" s="57"/>
      <c r="O44" s="42" t="str">
        <f t="shared" si="0"/>
        <v/>
      </c>
      <c r="P44" s="50" t="str">
        <f>IF(OR(K44="",O44=""),"",K44*O44)</f>
        <v/>
      </c>
      <c r="Q44" s="58" t="str">
        <f>IF(P44="","",(K44/9))</f>
        <v/>
      </c>
      <c r="R44" s="58" t="str">
        <f>IF(P44="","",(P44/45))</f>
        <v/>
      </c>
      <c r="S44" s="493"/>
      <c r="T44" s="491"/>
      <c r="U44" s="491"/>
      <c r="V44" s="491"/>
      <c r="W44" s="493"/>
    </row>
    <row r="45" spans="1:23" ht="27.75" x14ac:dyDescent="0.3">
      <c r="A45" s="55"/>
      <c r="B45" s="55"/>
      <c r="C45" s="55"/>
      <c r="D45" s="55"/>
      <c r="E45" s="55"/>
      <c r="F45" s="55"/>
      <c r="G45" s="55"/>
      <c r="H45" s="55"/>
      <c r="I45" s="55"/>
      <c r="J45" s="55"/>
      <c r="K45" s="55"/>
      <c r="L45" s="55"/>
      <c r="M45" s="55"/>
      <c r="N45" s="55"/>
      <c r="O45" s="55"/>
      <c r="P45" s="55"/>
      <c r="Q45" s="55"/>
      <c r="R45" s="55"/>
      <c r="S45" s="55"/>
      <c r="T45" s="55"/>
      <c r="U45" s="55"/>
      <c r="V45" s="55"/>
      <c r="W45" s="493"/>
    </row>
    <row r="46" spans="1:23" ht="113.25" customHeight="1" x14ac:dyDescent="0.3">
      <c r="A46" s="496" t="str">
        <f>'Gest. Institucional '!A7</f>
        <v>10. GESTIÓN INSTITUCIONAL</v>
      </c>
      <c r="B46" s="497"/>
      <c r="C46" s="498"/>
      <c r="D46" s="56"/>
      <c r="E46" s="56"/>
      <c r="F46" s="56"/>
      <c r="G46" s="57"/>
      <c r="H46" s="57"/>
      <c r="I46" s="42" t="str">
        <f>IF(G46="","",IF(G46="ALTA",3,IF(G46="MEDIA",2,IF(G46="BAJA",1,""))))</f>
        <v/>
      </c>
      <c r="J46" s="42" t="str">
        <f>IF(H46="","",IF(H46="ALTO",3,IF(H46="MANEJABLE",2,IF(H46="NULO",1,""))))</f>
        <v/>
      </c>
      <c r="K46" s="50" t="str">
        <f>IF(OR(I46="",J46=""),"",I46*J46)</f>
        <v/>
      </c>
      <c r="L46" s="56"/>
      <c r="M46" s="56"/>
      <c r="N46" s="57"/>
      <c r="O46" s="42" t="str">
        <f t="shared" si="0"/>
        <v/>
      </c>
      <c r="P46" s="50" t="str">
        <f>IF(OR(K46="",O46=""),"",K46*O46)</f>
        <v/>
      </c>
      <c r="Q46" s="58" t="str">
        <f>IF(P46="","",(K46/9))</f>
        <v/>
      </c>
      <c r="R46" s="58" t="str">
        <f>IF(P46="","",(P46/45))</f>
        <v/>
      </c>
      <c r="S46" s="492" t="str">
        <f>IF(T46=0,"",(SUM(K46:K48)/U46))</f>
        <v/>
      </c>
      <c r="T46" s="491">
        <f>COUNT(K46:K48)</f>
        <v>0</v>
      </c>
      <c r="U46" s="491">
        <f>T46*9</f>
        <v>0</v>
      </c>
      <c r="V46" s="491">
        <f>U46*5</f>
        <v>0</v>
      </c>
      <c r="W46" s="493"/>
    </row>
    <row r="47" spans="1:23" ht="90" customHeight="1" x14ac:dyDescent="0.3">
      <c r="A47" s="499"/>
      <c r="B47" s="500"/>
      <c r="C47" s="501"/>
      <c r="D47" s="56"/>
      <c r="E47" s="56"/>
      <c r="F47" s="56"/>
      <c r="G47" s="57"/>
      <c r="H47" s="57"/>
      <c r="I47" s="42" t="str">
        <f>IF(G47="","",IF(G47="ALTA",3,IF(G47="MEDIA",2,IF(G47="BAJA",1,""))))</f>
        <v/>
      </c>
      <c r="J47" s="42" t="str">
        <f>IF(H47="","",IF(H47="ALTO",3,IF(H47="MANEJABLE",2,IF(H47="NULO",1,""))))</f>
        <v/>
      </c>
      <c r="K47" s="50" t="str">
        <f>IF(OR(I47="",J47=""),"",I47*J47)</f>
        <v/>
      </c>
      <c r="L47" s="56"/>
      <c r="M47" s="56"/>
      <c r="N47" s="57"/>
      <c r="O47" s="42" t="str">
        <f t="shared" si="0"/>
        <v/>
      </c>
      <c r="P47" s="50" t="str">
        <f>IF(OR(K47="",O47=""),"",K47*O47)</f>
        <v/>
      </c>
      <c r="Q47" s="58" t="str">
        <f>IF(P47="","",(K47/9))</f>
        <v/>
      </c>
      <c r="R47" s="58" t="str">
        <f>IF(P47="","",(P47/45))</f>
        <v/>
      </c>
      <c r="S47" s="493"/>
      <c r="T47" s="491"/>
      <c r="U47" s="491"/>
      <c r="V47" s="491"/>
      <c r="W47" s="493"/>
    </row>
    <row r="48" spans="1:23" ht="90" customHeight="1" x14ac:dyDescent="0.3">
      <c r="A48" s="502"/>
      <c r="B48" s="503"/>
      <c r="C48" s="504"/>
      <c r="D48" s="56"/>
      <c r="E48" s="56"/>
      <c r="F48" s="56"/>
      <c r="G48" s="57"/>
      <c r="H48" s="57"/>
      <c r="I48" s="42" t="str">
        <f>IF(G48="","",IF(G48="ALTA",3,IF(G48="MEDIA",2,IF(G48="BAJA",1,""))))</f>
        <v/>
      </c>
      <c r="J48" s="42" t="str">
        <f>IF(H48="","",IF(H48="ALTO",3,IF(H48="MANEJABLE",2,IF(H48="NULO",1,""))))</f>
        <v/>
      </c>
      <c r="K48" s="50" t="str">
        <f>IF(OR(I48="",J48=""),"",I48*J48)</f>
        <v/>
      </c>
      <c r="L48" s="56"/>
      <c r="M48" s="56"/>
      <c r="N48" s="57"/>
      <c r="O48" s="42" t="str">
        <f t="shared" si="0"/>
        <v/>
      </c>
      <c r="P48" s="50" t="str">
        <f>IF(OR(K48="",O48=""),"",K48*O48)</f>
        <v/>
      </c>
      <c r="Q48" s="58" t="str">
        <f>IF(P48="","",(K48/9))</f>
        <v/>
      </c>
      <c r="R48" s="58" t="str">
        <f>IF(P48="","",(P48/45))</f>
        <v/>
      </c>
      <c r="S48" s="493"/>
      <c r="T48" s="491"/>
      <c r="U48" s="491"/>
      <c r="V48" s="491"/>
      <c r="W48" s="493"/>
    </row>
    <row r="49" spans="1:23" ht="27.75" x14ac:dyDescent="0.3">
      <c r="A49" s="55"/>
      <c r="B49" s="55"/>
      <c r="C49" s="55"/>
      <c r="D49" s="55"/>
      <c r="E49" s="55"/>
      <c r="F49" s="55"/>
      <c r="G49" s="55"/>
      <c r="H49" s="55"/>
      <c r="I49" s="55"/>
      <c r="J49" s="55"/>
      <c r="K49" s="55"/>
      <c r="L49" s="55"/>
      <c r="M49" s="55"/>
      <c r="N49" s="55"/>
      <c r="O49" s="55"/>
      <c r="P49" s="55"/>
      <c r="Q49" s="55"/>
      <c r="R49" s="55"/>
      <c r="S49" s="55"/>
      <c r="T49" s="55"/>
      <c r="U49" s="55"/>
      <c r="V49" s="55"/>
      <c r="W49" s="493"/>
    </row>
    <row r="50" spans="1:23" ht="94.5" customHeight="1" x14ac:dyDescent="0.3">
      <c r="A50" s="496" t="str">
        <f>'TI '!A7</f>
        <v>11. TECNOLOGÍAS DE LA INFORMACIÓN FORTALECIDAS</v>
      </c>
      <c r="B50" s="497"/>
      <c r="C50" s="498"/>
      <c r="D50" s="56"/>
      <c r="E50" s="56"/>
      <c r="F50" s="56"/>
      <c r="G50" s="57"/>
      <c r="H50" s="57"/>
      <c r="I50" s="42" t="str">
        <f>IF(G50="","",IF(G50="ALTA",3,IF(G50="MEDIA",2,IF(G50="BAJA",1,""))))</f>
        <v/>
      </c>
      <c r="J50" s="42" t="str">
        <f>IF(H50="","",IF(H50="ALTO",3,IF(H50="MANEJABLE",2,IF(H50="NULO",1,""))))</f>
        <v/>
      </c>
      <c r="K50" s="50" t="str">
        <f>IF(OR(I50="",J50=""),"",I50*J50)</f>
        <v/>
      </c>
      <c r="L50" s="56"/>
      <c r="M50" s="56"/>
      <c r="N50" s="57"/>
      <c r="O50" s="42" t="str">
        <f t="shared" si="0"/>
        <v/>
      </c>
      <c r="P50" s="50" t="str">
        <f>IF(OR(K50="",O50=""),"",K50*O50)</f>
        <v/>
      </c>
      <c r="Q50" s="58" t="str">
        <f>IF(P50="","",(K50/9))</f>
        <v/>
      </c>
      <c r="R50" s="58" t="str">
        <f>IF(P50="","",(P50/45))</f>
        <v/>
      </c>
      <c r="S50" s="492" t="str">
        <f>IF(T50=0,"",(SUM(K50:K52)/U50))</f>
        <v/>
      </c>
      <c r="T50" s="491">
        <f>COUNT(K50:K52)</f>
        <v>0</v>
      </c>
      <c r="U50" s="491">
        <f>T50*9</f>
        <v>0</v>
      </c>
      <c r="V50" s="491">
        <f>U50*5</f>
        <v>0</v>
      </c>
      <c r="W50" s="493"/>
    </row>
    <row r="51" spans="1:23" ht="90" customHeight="1" x14ac:dyDescent="0.3">
      <c r="A51" s="499"/>
      <c r="B51" s="500"/>
      <c r="C51" s="501"/>
      <c r="D51" s="56"/>
      <c r="E51" s="56"/>
      <c r="F51" s="56"/>
      <c r="G51" s="57"/>
      <c r="H51" s="57"/>
      <c r="I51" s="42" t="str">
        <f>IF(G51="","",IF(G51="ALTA",3,IF(G51="MEDIA",2,IF(G51="BAJA",1,""))))</f>
        <v/>
      </c>
      <c r="J51" s="42" t="str">
        <f>IF(H51="","",IF(H51="ALTO",3,IF(H51="MANEJABLE",2,IF(H51="NULO",1,""))))</f>
        <v/>
      </c>
      <c r="K51" s="50" t="str">
        <f>IF(OR(I51="",J51=""),"",I51*J51)</f>
        <v/>
      </c>
      <c r="L51" s="56"/>
      <c r="M51" s="56"/>
      <c r="N51" s="57"/>
      <c r="O51" s="42" t="str">
        <f t="shared" si="0"/>
        <v/>
      </c>
      <c r="P51" s="50" t="str">
        <f>IF(OR(K51="",O51=""),"",K51*O51)</f>
        <v/>
      </c>
      <c r="Q51" s="58" t="str">
        <f>IF(P51="","",(K51/9))</f>
        <v/>
      </c>
      <c r="R51" s="58" t="str">
        <f>IF(P51="","",(P51/45))</f>
        <v/>
      </c>
      <c r="S51" s="493"/>
      <c r="T51" s="491"/>
      <c r="U51" s="491"/>
      <c r="V51" s="491"/>
      <c r="W51" s="96"/>
    </row>
    <row r="52" spans="1:23" ht="90" customHeight="1" x14ac:dyDescent="0.3">
      <c r="A52" s="502"/>
      <c r="B52" s="503"/>
      <c r="C52" s="504"/>
      <c r="D52" s="56"/>
      <c r="E52" s="56"/>
      <c r="F52" s="56"/>
      <c r="G52" s="57"/>
      <c r="H52" s="57"/>
      <c r="I52" s="42" t="str">
        <f>IF(G52="","",IF(G52="ALTA",3,IF(G52="MEDIA",2,IF(G52="BAJA",1,""))))</f>
        <v/>
      </c>
      <c r="J52" s="42" t="str">
        <f>IF(H52="","",IF(H52="ALTO",3,IF(H52="MANEJABLE",2,IF(H52="NULO",1,""))))</f>
        <v/>
      </c>
      <c r="K52" s="50" t="str">
        <f>IF(OR(I52="",J52=""),"",I52*J52)</f>
        <v/>
      </c>
      <c r="L52" s="56"/>
      <c r="M52" s="56"/>
      <c r="N52" s="57"/>
      <c r="O52" s="42" t="str">
        <f t="shared" si="0"/>
        <v/>
      </c>
      <c r="P52" s="50" t="str">
        <f>IF(OR(K52="",O52=""),"",K52*O52)</f>
        <v/>
      </c>
      <c r="Q52" s="58" t="str">
        <f>IF(P52="","",(K52/9))</f>
        <v/>
      </c>
      <c r="R52" s="58" t="str">
        <f>IF(P52="","",(P52/45))</f>
        <v/>
      </c>
      <c r="S52" s="493"/>
      <c r="T52" s="491"/>
      <c r="U52" s="491"/>
      <c r="V52" s="491"/>
      <c r="W52" s="96"/>
    </row>
    <row r="53" spans="1:23" ht="4.5" customHeight="1" x14ac:dyDescent="0.3">
      <c r="A53" s="52"/>
      <c r="B53" s="53"/>
      <c r="C53" s="53"/>
      <c r="D53" s="53"/>
      <c r="E53" s="53"/>
      <c r="F53" s="53"/>
      <c r="G53" s="53"/>
      <c r="H53" s="53"/>
      <c r="I53" s="53"/>
      <c r="J53" s="53"/>
      <c r="K53" s="53"/>
      <c r="L53" s="53"/>
      <c r="M53" s="53"/>
      <c r="N53" s="53"/>
      <c r="O53" s="53"/>
      <c r="P53" s="53"/>
      <c r="Q53" s="53"/>
      <c r="R53" s="53"/>
      <c r="S53" s="53"/>
      <c r="T53" s="53"/>
      <c r="U53" s="53"/>
      <c r="V53" s="53"/>
      <c r="W53" s="54"/>
    </row>
    <row r="54" spans="1:23" ht="31.5" customHeight="1" x14ac:dyDescent="0.3">
      <c r="A54" s="494" t="s">
        <v>3</v>
      </c>
      <c r="B54" s="81"/>
      <c r="C54" s="494" t="s">
        <v>3</v>
      </c>
      <c r="D54" s="494" t="s">
        <v>3</v>
      </c>
      <c r="E54" s="494" t="s">
        <v>3</v>
      </c>
      <c r="F54" s="494" t="s">
        <v>3</v>
      </c>
      <c r="G54" s="59" t="s">
        <v>3</v>
      </c>
      <c r="H54" s="59" t="s">
        <v>3</v>
      </c>
      <c r="I54" s="59" t="s">
        <v>3</v>
      </c>
      <c r="J54" s="59" t="s">
        <v>3</v>
      </c>
      <c r="K54" s="59" t="s">
        <v>3</v>
      </c>
      <c r="L54" s="59" t="s">
        <v>3</v>
      </c>
      <c r="M54" s="59" t="s">
        <v>3</v>
      </c>
      <c r="N54" s="59" t="s">
        <v>3</v>
      </c>
      <c r="O54" s="59" t="s">
        <v>3</v>
      </c>
      <c r="P54" s="59" t="s">
        <v>3</v>
      </c>
      <c r="Q54" s="59" t="s">
        <v>3</v>
      </c>
      <c r="R54" s="59" t="s">
        <v>3</v>
      </c>
      <c r="S54" s="59" t="s">
        <v>3</v>
      </c>
      <c r="T54" s="60"/>
      <c r="U54" s="59" t="s">
        <v>3</v>
      </c>
      <c r="V54" s="59" t="s">
        <v>3</v>
      </c>
      <c r="W54" s="59" t="s">
        <v>3</v>
      </c>
    </row>
    <row r="55" spans="1:23" ht="18" x14ac:dyDescent="0.3">
      <c r="A55" s="495"/>
      <c r="B55" s="82"/>
      <c r="C55" s="495"/>
      <c r="D55" s="495"/>
      <c r="E55" s="495"/>
      <c r="F55" s="495"/>
      <c r="G55" s="61"/>
      <c r="H55" s="61"/>
      <c r="I55" s="61"/>
      <c r="J55" s="61"/>
      <c r="K55" s="61"/>
      <c r="L55" s="61"/>
      <c r="M55" s="61"/>
      <c r="N55" s="61"/>
      <c r="O55" s="61"/>
      <c r="P55" s="61"/>
      <c r="Q55" s="61"/>
      <c r="R55" s="61"/>
      <c r="S55" s="61"/>
      <c r="T55" s="60"/>
      <c r="U55" s="61"/>
      <c r="V55" s="61"/>
      <c r="W55" s="61"/>
    </row>
  </sheetData>
  <dataConsolidate/>
  <mergeCells count="76">
    <mergeCell ref="A1:AE4"/>
    <mergeCell ref="O6:O7"/>
    <mergeCell ref="P5:P6"/>
    <mergeCell ref="Q5:Q6"/>
    <mergeCell ref="A5:C7"/>
    <mergeCell ref="D5:D7"/>
    <mergeCell ref="E5:E7"/>
    <mergeCell ref="F5:F7"/>
    <mergeCell ref="G5:H5"/>
    <mergeCell ref="I5:J6"/>
    <mergeCell ref="R5:R6"/>
    <mergeCell ref="W5:W6"/>
    <mergeCell ref="K5:K6"/>
    <mergeCell ref="L5:L7"/>
    <mergeCell ref="M5:M7"/>
    <mergeCell ref="D54:D55"/>
    <mergeCell ref="W10:W50"/>
    <mergeCell ref="A14:C16"/>
    <mergeCell ref="A18:C20"/>
    <mergeCell ref="A22:C24"/>
    <mergeCell ref="A26:C28"/>
    <mergeCell ref="A30:C32"/>
    <mergeCell ref="E54:E55"/>
    <mergeCell ref="F54:F55"/>
    <mergeCell ref="T10:T12"/>
    <mergeCell ref="U10:U12"/>
    <mergeCell ref="V10:V12"/>
    <mergeCell ref="S10:S12"/>
    <mergeCell ref="A34:C36"/>
    <mergeCell ref="A38:C40"/>
    <mergeCell ref="A10:C12"/>
    <mergeCell ref="A54:A55"/>
    <mergeCell ref="C54:C55"/>
    <mergeCell ref="A42:C44"/>
    <mergeCell ref="A46:C48"/>
    <mergeCell ref="A50:C52"/>
    <mergeCell ref="S14:S16"/>
    <mergeCell ref="S22:S24"/>
    <mergeCell ref="V14:V16"/>
    <mergeCell ref="S18:S20"/>
    <mergeCell ref="T18:T20"/>
    <mergeCell ref="U18:U20"/>
    <mergeCell ref="V18:V20"/>
    <mergeCell ref="V22:V24"/>
    <mergeCell ref="T14:T16"/>
    <mergeCell ref="U14:U16"/>
    <mergeCell ref="T22:T24"/>
    <mergeCell ref="U22:U24"/>
    <mergeCell ref="S26:S28"/>
    <mergeCell ref="T26:T28"/>
    <mergeCell ref="U26:U28"/>
    <mergeCell ref="V26:V28"/>
    <mergeCell ref="V30:V32"/>
    <mergeCell ref="T30:T32"/>
    <mergeCell ref="U30:U32"/>
    <mergeCell ref="S34:S36"/>
    <mergeCell ref="T34:T36"/>
    <mergeCell ref="U34:U36"/>
    <mergeCell ref="V34:V36"/>
    <mergeCell ref="S30:S32"/>
    <mergeCell ref="V38:V40"/>
    <mergeCell ref="S42:S44"/>
    <mergeCell ref="T42:T44"/>
    <mergeCell ref="U42:U44"/>
    <mergeCell ref="V42:V44"/>
    <mergeCell ref="S38:S40"/>
    <mergeCell ref="T38:T40"/>
    <mergeCell ref="U38:U40"/>
    <mergeCell ref="V46:V48"/>
    <mergeCell ref="S50:S52"/>
    <mergeCell ref="T50:T52"/>
    <mergeCell ref="U50:U52"/>
    <mergeCell ref="V50:V52"/>
    <mergeCell ref="S46:S48"/>
    <mergeCell ref="T46:T48"/>
    <mergeCell ref="U46:U48"/>
  </mergeCells>
  <conditionalFormatting sqref="W10:W52">
    <cfRule type="cellIs" dxfId="142" priority="356" stopIfTrue="1" operator="between">
      <formula>#REF!</formula>
      <formula>#REF!</formula>
    </cfRule>
    <cfRule type="cellIs" dxfId="141" priority="357" stopIfTrue="1" operator="between">
      <formula>#REF!</formula>
      <formula>#REF!</formula>
    </cfRule>
    <cfRule type="cellIs" dxfId="140" priority="358" stopIfTrue="1" operator="between">
      <formula>#REF!</formula>
      <formula>#REF!</formula>
    </cfRule>
  </conditionalFormatting>
  <conditionalFormatting sqref="W10:W52 R10">
    <cfRule type="cellIs" dxfId="139" priority="353" stopIfTrue="1" operator="between">
      <formula>$Y$7</formula>
      <formula>$Z$7</formula>
    </cfRule>
    <cfRule type="cellIs" dxfId="138" priority="354" stopIfTrue="1" operator="between">
      <formula>$Y$6</formula>
      <formula>$Z$6</formula>
    </cfRule>
    <cfRule type="cellIs" dxfId="137" priority="355" stopIfTrue="1" operator="between">
      <formula>$Y$5</formula>
      <formula>$Z$5</formula>
    </cfRule>
  </conditionalFormatting>
  <conditionalFormatting sqref="J53:K53">
    <cfRule type="cellIs" dxfId="136" priority="163" stopIfTrue="1" operator="greaterThan">
      <formula>0</formula>
    </cfRule>
  </conditionalFormatting>
  <conditionalFormatting sqref="E53:G53">
    <cfRule type="cellIs" dxfId="135" priority="162" stopIfTrue="1" operator="greaterThan">
      <formula>0%</formula>
    </cfRule>
  </conditionalFormatting>
  <conditionalFormatting sqref="W10:W12">
    <cfRule type="cellIs" dxfId="134" priority="136" stopIfTrue="1" operator="between">
      <formula>#REF!</formula>
      <formula>#REF!</formula>
    </cfRule>
    <cfRule type="cellIs" dxfId="133" priority="137" stopIfTrue="1" operator="between">
      <formula>#REF!</formula>
      <formula>#REF!</formula>
    </cfRule>
    <cfRule type="cellIs" dxfId="132" priority="138" stopIfTrue="1" operator="between">
      <formula>#REF!</formula>
      <formula>#REF!</formula>
    </cfRule>
  </conditionalFormatting>
  <conditionalFormatting sqref="R11:R12">
    <cfRule type="cellIs" dxfId="131" priority="130" stopIfTrue="1" operator="between">
      <formula>$Y$7</formula>
      <formula>$Z$7</formula>
    </cfRule>
    <cfRule type="cellIs" dxfId="130" priority="131" stopIfTrue="1" operator="between">
      <formula>$Y$6</formula>
      <formula>$Z$6</formula>
    </cfRule>
    <cfRule type="cellIs" dxfId="129" priority="132" stopIfTrue="1" operator="between">
      <formula>$Y$5</formula>
      <formula>$Z$5</formula>
    </cfRule>
  </conditionalFormatting>
  <conditionalFormatting sqref="R14:R16">
    <cfRule type="cellIs" dxfId="128" priority="127" stopIfTrue="1" operator="between">
      <formula>$Y$7</formula>
      <formula>$Z$7</formula>
    </cfRule>
    <cfRule type="cellIs" dxfId="127" priority="128" stopIfTrue="1" operator="between">
      <formula>$Y$6</formula>
      <formula>$Z$6</formula>
    </cfRule>
    <cfRule type="cellIs" dxfId="126" priority="129" stopIfTrue="1" operator="between">
      <formula>$Y$5</formula>
      <formula>$Z$5</formula>
    </cfRule>
  </conditionalFormatting>
  <conditionalFormatting sqref="R18:R20">
    <cfRule type="cellIs" dxfId="125" priority="124" stopIfTrue="1" operator="between">
      <formula>$Y$7</formula>
      <formula>$Z$7</formula>
    </cfRule>
    <cfRule type="cellIs" dxfId="124" priority="125" stopIfTrue="1" operator="between">
      <formula>$Y$6</formula>
      <formula>$Z$6</formula>
    </cfRule>
    <cfRule type="cellIs" dxfId="123" priority="126" stopIfTrue="1" operator="between">
      <formula>$Y$5</formula>
      <formula>$Z$5</formula>
    </cfRule>
  </conditionalFormatting>
  <conditionalFormatting sqref="R22:R24">
    <cfRule type="cellIs" dxfId="122" priority="121" stopIfTrue="1" operator="between">
      <formula>$Y$7</formula>
      <formula>$Z$7</formula>
    </cfRule>
    <cfRule type="cellIs" dxfId="121" priority="122" stopIfTrue="1" operator="between">
      <formula>$Y$6</formula>
      <formula>$Z$6</formula>
    </cfRule>
    <cfRule type="cellIs" dxfId="120" priority="123" stopIfTrue="1" operator="between">
      <formula>$Y$5</formula>
      <formula>$Z$5</formula>
    </cfRule>
  </conditionalFormatting>
  <conditionalFormatting sqref="R26:R28">
    <cfRule type="cellIs" dxfId="119" priority="118" stopIfTrue="1" operator="between">
      <formula>$Y$7</formula>
      <formula>$Z$7</formula>
    </cfRule>
    <cfRule type="cellIs" dxfId="118" priority="119" stopIfTrue="1" operator="between">
      <formula>$Y$6</formula>
      <formula>$Z$6</formula>
    </cfRule>
    <cfRule type="cellIs" dxfId="117" priority="120" stopIfTrue="1" operator="between">
      <formula>$Y$5</formula>
      <formula>$Z$5</formula>
    </cfRule>
  </conditionalFormatting>
  <conditionalFormatting sqref="R30:R32">
    <cfRule type="cellIs" dxfId="116" priority="115" stopIfTrue="1" operator="between">
      <formula>$Y$7</formula>
      <formula>$Z$7</formula>
    </cfRule>
    <cfRule type="cellIs" dxfId="115" priority="116" stopIfTrue="1" operator="between">
      <formula>$Y$6</formula>
      <formula>$Z$6</formula>
    </cfRule>
    <cfRule type="cellIs" dxfId="114" priority="117" stopIfTrue="1" operator="between">
      <formula>$Y$5</formula>
      <formula>$Z$5</formula>
    </cfRule>
  </conditionalFormatting>
  <conditionalFormatting sqref="R34:R36">
    <cfRule type="cellIs" dxfId="113" priority="112" stopIfTrue="1" operator="between">
      <formula>$Y$7</formula>
      <formula>$Z$7</formula>
    </cfRule>
    <cfRule type="cellIs" dxfId="112" priority="113" stopIfTrue="1" operator="between">
      <formula>$Y$6</formula>
      <formula>$Z$6</formula>
    </cfRule>
    <cfRule type="cellIs" dxfId="111" priority="114" stopIfTrue="1" operator="between">
      <formula>$Y$5</formula>
      <formula>$Z$5</formula>
    </cfRule>
  </conditionalFormatting>
  <conditionalFormatting sqref="R38:R40">
    <cfRule type="cellIs" dxfId="110" priority="109" stopIfTrue="1" operator="between">
      <formula>$Y$7</formula>
      <formula>$Z$7</formula>
    </cfRule>
    <cfRule type="cellIs" dxfId="109" priority="110" stopIfTrue="1" operator="between">
      <formula>$Y$6</formula>
      <formula>$Z$6</formula>
    </cfRule>
    <cfRule type="cellIs" dxfId="108" priority="111" stopIfTrue="1" operator="between">
      <formula>$Y$5</formula>
      <formula>$Z$5</formula>
    </cfRule>
  </conditionalFormatting>
  <conditionalFormatting sqref="R42:R44">
    <cfRule type="cellIs" dxfId="107" priority="106" stopIfTrue="1" operator="between">
      <formula>$Y$7</formula>
      <formula>$Z$7</formula>
    </cfRule>
    <cfRule type="cellIs" dxfId="106" priority="107" stopIfTrue="1" operator="between">
      <formula>$Y$6</formula>
      <formula>$Z$6</formula>
    </cfRule>
    <cfRule type="cellIs" dxfId="105" priority="108" stopIfTrue="1" operator="between">
      <formula>$Y$5</formula>
      <formula>$Z$5</formula>
    </cfRule>
  </conditionalFormatting>
  <conditionalFormatting sqref="R46:R48">
    <cfRule type="cellIs" dxfId="104" priority="103" stopIfTrue="1" operator="between">
      <formula>$Y$7</formula>
      <formula>$Z$7</formula>
    </cfRule>
    <cfRule type="cellIs" dxfId="103" priority="104" stopIfTrue="1" operator="between">
      <formula>$Y$6</formula>
      <formula>$Z$6</formula>
    </cfRule>
    <cfRule type="cellIs" dxfId="102" priority="105" stopIfTrue="1" operator="between">
      <formula>$Y$5</formula>
      <formula>$Z$5</formula>
    </cfRule>
  </conditionalFormatting>
  <conditionalFormatting sqref="R50:R52">
    <cfRule type="cellIs" dxfId="101" priority="100" stopIfTrue="1" operator="between">
      <formula>$Y$7</formula>
      <formula>$Z$7</formula>
    </cfRule>
    <cfRule type="cellIs" dxfId="100" priority="101" stopIfTrue="1" operator="between">
      <formula>$Y$6</formula>
      <formula>$Z$6</formula>
    </cfRule>
    <cfRule type="cellIs" dxfId="99" priority="102" stopIfTrue="1" operator="between">
      <formula>$Y$5</formula>
      <formula>$Z$5</formula>
    </cfRule>
  </conditionalFormatting>
  <conditionalFormatting sqref="S10:S12">
    <cfRule type="cellIs" dxfId="98" priority="97" stopIfTrue="1" operator="between">
      <formula>#REF!</formula>
      <formula>#REF!</formula>
    </cfRule>
    <cfRule type="cellIs" dxfId="97" priority="98" stopIfTrue="1" operator="between">
      <formula>#REF!</formula>
      <formula>#REF!</formula>
    </cfRule>
    <cfRule type="cellIs" dxfId="96" priority="99" stopIfTrue="1" operator="between">
      <formula>#REF!</formula>
      <formula>#REF!</formula>
    </cfRule>
  </conditionalFormatting>
  <conditionalFormatting sqref="S10:S12">
    <cfRule type="cellIs" dxfId="95" priority="94" stopIfTrue="1" operator="between">
      <formula>$Y$7</formula>
      <formula>$Z$7</formula>
    </cfRule>
    <cfRule type="cellIs" dxfId="94" priority="95" stopIfTrue="1" operator="between">
      <formula>$Y$6</formula>
      <formula>$Z$6</formula>
    </cfRule>
    <cfRule type="cellIs" dxfId="93" priority="96" stopIfTrue="1" operator="between">
      <formula>$Y$5</formula>
      <formula>$Z$5</formula>
    </cfRule>
  </conditionalFormatting>
  <conditionalFormatting sqref="S10:S12">
    <cfRule type="cellIs" dxfId="92" priority="91" stopIfTrue="1" operator="between">
      <formula>#REF!</formula>
      <formula>#REF!</formula>
    </cfRule>
    <cfRule type="cellIs" dxfId="91" priority="92" stopIfTrue="1" operator="between">
      <formula>#REF!</formula>
      <formula>#REF!</formula>
    </cfRule>
    <cfRule type="cellIs" dxfId="90" priority="93" stopIfTrue="1" operator="between">
      <formula>#REF!</formula>
      <formula>#REF!</formula>
    </cfRule>
  </conditionalFormatting>
  <conditionalFormatting sqref="S14:S16">
    <cfRule type="cellIs" dxfId="89" priority="88" stopIfTrue="1" operator="between">
      <formula>#REF!</formula>
      <formula>#REF!</formula>
    </cfRule>
    <cfRule type="cellIs" dxfId="88" priority="89" stopIfTrue="1" operator="between">
      <formula>#REF!</formula>
      <formula>#REF!</formula>
    </cfRule>
    <cfRule type="cellIs" dxfId="87" priority="90" stopIfTrue="1" operator="between">
      <formula>#REF!</formula>
      <formula>#REF!</formula>
    </cfRule>
  </conditionalFormatting>
  <conditionalFormatting sqref="S14:S16">
    <cfRule type="cellIs" dxfId="86" priority="85" stopIfTrue="1" operator="between">
      <formula>$Y$7</formula>
      <formula>$Z$7</formula>
    </cfRule>
    <cfRule type="cellIs" dxfId="85" priority="86" stopIfTrue="1" operator="between">
      <formula>$Y$6</formula>
      <formula>$Z$6</formula>
    </cfRule>
    <cfRule type="cellIs" dxfId="84" priority="87" stopIfTrue="1" operator="between">
      <formula>$Y$5</formula>
      <formula>$Z$5</formula>
    </cfRule>
  </conditionalFormatting>
  <conditionalFormatting sqref="S14:S16">
    <cfRule type="cellIs" dxfId="83" priority="82" stopIfTrue="1" operator="between">
      <formula>#REF!</formula>
      <formula>#REF!</formula>
    </cfRule>
    <cfRule type="cellIs" dxfId="82" priority="83" stopIfTrue="1" operator="between">
      <formula>#REF!</formula>
      <formula>#REF!</formula>
    </cfRule>
    <cfRule type="cellIs" dxfId="81" priority="84" stopIfTrue="1" operator="between">
      <formula>#REF!</formula>
      <formula>#REF!</formula>
    </cfRule>
  </conditionalFormatting>
  <conditionalFormatting sqref="S18:S20">
    <cfRule type="cellIs" dxfId="80" priority="79" stopIfTrue="1" operator="between">
      <formula>#REF!</formula>
      <formula>#REF!</formula>
    </cfRule>
    <cfRule type="cellIs" dxfId="79" priority="80" stopIfTrue="1" operator="between">
      <formula>#REF!</formula>
      <formula>#REF!</formula>
    </cfRule>
    <cfRule type="cellIs" dxfId="78" priority="81" stopIfTrue="1" operator="between">
      <formula>#REF!</formula>
      <formula>#REF!</formula>
    </cfRule>
  </conditionalFormatting>
  <conditionalFormatting sqref="S18:S20">
    <cfRule type="cellIs" dxfId="77" priority="76" stopIfTrue="1" operator="between">
      <formula>$Y$7</formula>
      <formula>$Z$7</formula>
    </cfRule>
    <cfRule type="cellIs" dxfId="76" priority="77" stopIfTrue="1" operator="between">
      <formula>$Y$6</formula>
      <formula>$Z$6</formula>
    </cfRule>
    <cfRule type="cellIs" dxfId="75" priority="78" stopIfTrue="1" operator="between">
      <formula>$Y$5</formula>
      <formula>$Z$5</formula>
    </cfRule>
  </conditionalFormatting>
  <conditionalFormatting sqref="S18:S20">
    <cfRule type="cellIs" dxfId="74" priority="73" stopIfTrue="1" operator="between">
      <formula>#REF!</formula>
      <formula>#REF!</formula>
    </cfRule>
    <cfRule type="cellIs" dxfId="73" priority="74" stopIfTrue="1" operator="between">
      <formula>#REF!</formula>
      <formula>#REF!</formula>
    </cfRule>
    <cfRule type="cellIs" dxfId="72" priority="75" stopIfTrue="1" operator="between">
      <formula>#REF!</formula>
      <formula>#REF!</formula>
    </cfRule>
  </conditionalFormatting>
  <conditionalFormatting sqref="S22:S24">
    <cfRule type="cellIs" dxfId="71" priority="70" stopIfTrue="1" operator="between">
      <formula>#REF!</formula>
      <formula>#REF!</formula>
    </cfRule>
    <cfRule type="cellIs" dxfId="70" priority="71" stopIfTrue="1" operator="between">
      <formula>#REF!</formula>
      <formula>#REF!</formula>
    </cfRule>
    <cfRule type="cellIs" dxfId="69" priority="72" stopIfTrue="1" operator="between">
      <formula>#REF!</formula>
      <formula>#REF!</formula>
    </cfRule>
  </conditionalFormatting>
  <conditionalFormatting sqref="S22:S24">
    <cfRule type="cellIs" dxfId="68" priority="67" stopIfTrue="1" operator="between">
      <formula>$Y$7</formula>
      <formula>$Z$7</formula>
    </cfRule>
    <cfRule type="cellIs" dxfId="67" priority="68" stopIfTrue="1" operator="between">
      <formula>$Y$6</formula>
      <formula>$Z$6</formula>
    </cfRule>
    <cfRule type="cellIs" dxfId="66" priority="69" stopIfTrue="1" operator="between">
      <formula>$Y$5</formula>
      <formula>$Z$5</formula>
    </cfRule>
  </conditionalFormatting>
  <conditionalFormatting sqref="S22:S24">
    <cfRule type="cellIs" dxfId="65" priority="64" stopIfTrue="1" operator="between">
      <formula>#REF!</formula>
      <formula>#REF!</formula>
    </cfRule>
    <cfRule type="cellIs" dxfId="64" priority="65" stopIfTrue="1" operator="between">
      <formula>#REF!</formula>
      <formula>#REF!</formula>
    </cfRule>
    <cfRule type="cellIs" dxfId="63" priority="66" stopIfTrue="1" operator="between">
      <formula>#REF!</formula>
      <formula>#REF!</formula>
    </cfRule>
  </conditionalFormatting>
  <conditionalFormatting sqref="S26:S28">
    <cfRule type="cellIs" dxfId="62" priority="61" stopIfTrue="1" operator="between">
      <formula>#REF!</formula>
      <formula>#REF!</formula>
    </cfRule>
    <cfRule type="cellIs" dxfId="61" priority="62" stopIfTrue="1" operator="between">
      <formula>#REF!</formula>
      <formula>#REF!</formula>
    </cfRule>
    <cfRule type="cellIs" dxfId="60" priority="63" stopIfTrue="1" operator="between">
      <formula>#REF!</formula>
      <formula>#REF!</formula>
    </cfRule>
  </conditionalFormatting>
  <conditionalFormatting sqref="S26:S28">
    <cfRule type="cellIs" dxfId="59" priority="58" stopIfTrue="1" operator="between">
      <formula>$Y$7</formula>
      <formula>$Z$7</formula>
    </cfRule>
    <cfRule type="cellIs" dxfId="58" priority="59" stopIfTrue="1" operator="between">
      <formula>$Y$6</formula>
      <formula>$Z$6</formula>
    </cfRule>
    <cfRule type="cellIs" dxfId="57" priority="60" stopIfTrue="1" operator="between">
      <formula>$Y$5</formula>
      <formula>$Z$5</formula>
    </cfRule>
  </conditionalFormatting>
  <conditionalFormatting sqref="S26:S28">
    <cfRule type="cellIs" dxfId="56" priority="55" stopIfTrue="1" operator="between">
      <formula>#REF!</formula>
      <formula>#REF!</formula>
    </cfRule>
    <cfRule type="cellIs" dxfId="55" priority="56" stopIfTrue="1" operator="between">
      <formula>#REF!</formula>
      <formula>#REF!</formula>
    </cfRule>
    <cfRule type="cellIs" dxfId="54" priority="57" stopIfTrue="1" operator="between">
      <formula>#REF!</formula>
      <formula>#REF!</formula>
    </cfRule>
  </conditionalFormatting>
  <conditionalFormatting sqref="S30:S32">
    <cfRule type="cellIs" dxfId="53" priority="52" stopIfTrue="1" operator="between">
      <formula>#REF!</formula>
      <formula>#REF!</formula>
    </cfRule>
    <cfRule type="cellIs" dxfId="52" priority="53" stopIfTrue="1" operator="between">
      <formula>#REF!</formula>
      <formula>#REF!</formula>
    </cfRule>
    <cfRule type="cellIs" dxfId="51" priority="54" stopIfTrue="1" operator="between">
      <formula>#REF!</formula>
      <formula>#REF!</formula>
    </cfRule>
  </conditionalFormatting>
  <conditionalFormatting sqref="S30:S32">
    <cfRule type="cellIs" dxfId="50" priority="49" stopIfTrue="1" operator="between">
      <formula>$Y$7</formula>
      <formula>$Z$7</formula>
    </cfRule>
    <cfRule type="cellIs" dxfId="49" priority="50" stopIfTrue="1" operator="between">
      <formula>$Y$6</formula>
      <formula>$Z$6</formula>
    </cfRule>
    <cfRule type="cellIs" dxfId="48" priority="51" stopIfTrue="1" operator="between">
      <formula>$Y$5</formula>
      <formula>$Z$5</formula>
    </cfRule>
  </conditionalFormatting>
  <conditionalFormatting sqref="S30:S32">
    <cfRule type="cellIs" dxfId="47" priority="46" stopIfTrue="1" operator="between">
      <formula>#REF!</formula>
      <formula>#REF!</formula>
    </cfRule>
    <cfRule type="cellIs" dxfId="46" priority="47" stopIfTrue="1" operator="between">
      <formula>#REF!</formula>
      <formula>#REF!</formula>
    </cfRule>
    <cfRule type="cellIs" dxfId="45" priority="48" stopIfTrue="1" operator="between">
      <formula>#REF!</formula>
      <formula>#REF!</formula>
    </cfRule>
  </conditionalFormatting>
  <conditionalFormatting sqref="S34:S36">
    <cfRule type="cellIs" dxfId="44" priority="43" stopIfTrue="1" operator="between">
      <formula>#REF!</formula>
      <formula>#REF!</formula>
    </cfRule>
    <cfRule type="cellIs" dxfId="43" priority="44" stopIfTrue="1" operator="between">
      <formula>#REF!</formula>
      <formula>#REF!</formula>
    </cfRule>
    <cfRule type="cellIs" dxfId="42" priority="45" stopIfTrue="1" operator="between">
      <formula>#REF!</formula>
      <formula>#REF!</formula>
    </cfRule>
  </conditionalFormatting>
  <conditionalFormatting sqref="S34:S36">
    <cfRule type="cellIs" dxfId="41" priority="40" stopIfTrue="1" operator="between">
      <formula>$Y$7</formula>
      <formula>$Z$7</formula>
    </cfRule>
    <cfRule type="cellIs" dxfId="40" priority="41" stopIfTrue="1" operator="between">
      <formula>$Y$6</formula>
      <formula>$Z$6</formula>
    </cfRule>
    <cfRule type="cellIs" dxfId="39" priority="42" stopIfTrue="1" operator="between">
      <formula>$Y$5</formula>
      <formula>$Z$5</formula>
    </cfRule>
  </conditionalFormatting>
  <conditionalFormatting sqref="S34:S36">
    <cfRule type="cellIs" dxfId="38" priority="37" stopIfTrue="1" operator="between">
      <formula>#REF!</formula>
      <formula>#REF!</formula>
    </cfRule>
    <cfRule type="cellIs" dxfId="37" priority="38" stopIfTrue="1" operator="between">
      <formula>#REF!</formula>
      <formula>#REF!</formula>
    </cfRule>
    <cfRule type="cellIs" dxfId="36" priority="39" stopIfTrue="1" operator="between">
      <formula>#REF!</formula>
      <formula>#REF!</formula>
    </cfRule>
  </conditionalFormatting>
  <conditionalFormatting sqref="S38:S40">
    <cfRule type="cellIs" dxfId="35" priority="34" stopIfTrue="1" operator="between">
      <formula>#REF!</formula>
      <formula>#REF!</formula>
    </cfRule>
    <cfRule type="cellIs" dxfId="34" priority="35" stopIfTrue="1" operator="between">
      <formula>#REF!</formula>
      <formula>#REF!</formula>
    </cfRule>
    <cfRule type="cellIs" dxfId="33" priority="36" stopIfTrue="1" operator="between">
      <formula>#REF!</formula>
      <formula>#REF!</formula>
    </cfRule>
  </conditionalFormatting>
  <conditionalFormatting sqref="S38:S40">
    <cfRule type="cellIs" dxfId="32" priority="31" stopIfTrue="1" operator="between">
      <formula>$Y$7</formula>
      <formula>$Z$7</formula>
    </cfRule>
    <cfRule type="cellIs" dxfId="31" priority="32" stopIfTrue="1" operator="between">
      <formula>$Y$6</formula>
      <formula>$Z$6</formula>
    </cfRule>
    <cfRule type="cellIs" dxfId="30" priority="33" stopIfTrue="1" operator="between">
      <formula>$Y$5</formula>
      <formula>$Z$5</formula>
    </cfRule>
  </conditionalFormatting>
  <conditionalFormatting sqref="S38:S40">
    <cfRule type="cellIs" dxfId="29" priority="28" stopIfTrue="1" operator="between">
      <formula>#REF!</formula>
      <formula>#REF!</formula>
    </cfRule>
    <cfRule type="cellIs" dxfId="28" priority="29" stopIfTrue="1" operator="between">
      <formula>#REF!</formula>
      <formula>#REF!</formula>
    </cfRule>
    <cfRule type="cellIs" dxfId="27" priority="30" stopIfTrue="1" operator="between">
      <formula>#REF!</formula>
      <formula>#REF!</formula>
    </cfRule>
  </conditionalFormatting>
  <conditionalFormatting sqref="S42:S44">
    <cfRule type="cellIs" dxfId="26" priority="25" stopIfTrue="1" operator="between">
      <formula>#REF!</formula>
      <formula>#REF!</formula>
    </cfRule>
    <cfRule type="cellIs" dxfId="25" priority="26" stopIfTrue="1" operator="between">
      <formula>#REF!</formula>
      <formula>#REF!</formula>
    </cfRule>
    <cfRule type="cellIs" dxfId="24" priority="27" stopIfTrue="1" operator="between">
      <formula>#REF!</formula>
      <formula>#REF!</formula>
    </cfRule>
  </conditionalFormatting>
  <conditionalFormatting sqref="S42:S44">
    <cfRule type="cellIs" dxfId="23" priority="22" stopIfTrue="1" operator="between">
      <formula>$Y$7</formula>
      <formula>$Z$7</formula>
    </cfRule>
    <cfRule type="cellIs" dxfId="22" priority="23" stopIfTrue="1" operator="between">
      <formula>$Y$6</formula>
      <formula>$Z$6</formula>
    </cfRule>
    <cfRule type="cellIs" dxfId="21" priority="24" stopIfTrue="1" operator="between">
      <formula>$Y$5</formula>
      <formula>$Z$5</formula>
    </cfRule>
  </conditionalFormatting>
  <conditionalFormatting sqref="S42:S44">
    <cfRule type="cellIs" dxfId="20" priority="19" stopIfTrue="1" operator="between">
      <formula>#REF!</formula>
      <formula>#REF!</formula>
    </cfRule>
    <cfRule type="cellIs" dxfId="19" priority="20" stopIfTrue="1" operator="between">
      <formula>#REF!</formula>
      <formula>#REF!</formula>
    </cfRule>
    <cfRule type="cellIs" dxfId="18" priority="21" stopIfTrue="1" operator="between">
      <formula>#REF!</formula>
      <formula>#REF!</formula>
    </cfRule>
  </conditionalFormatting>
  <conditionalFormatting sqref="S46:S48">
    <cfRule type="cellIs" dxfId="17" priority="16" stopIfTrue="1" operator="between">
      <formula>#REF!</formula>
      <formula>#REF!</formula>
    </cfRule>
    <cfRule type="cellIs" dxfId="16" priority="17" stopIfTrue="1" operator="between">
      <formula>#REF!</formula>
      <formula>#REF!</formula>
    </cfRule>
    <cfRule type="cellIs" dxfId="15" priority="18" stopIfTrue="1" operator="between">
      <formula>#REF!</formula>
      <formula>#REF!</formula>
    </cfRule>
  </conditionalFormatting>
  <conditionalFormatting sqref="S46:S48">
    <cfRule type="cellIs" dxfId="14" priority="13" stopIfTrue="1" operator="between">
      <formula>$Y$7</formula>
      <formula>$Z$7</formula>
    </cfRule>
    <cfRule type="cellIs" dxfId="13" priority="14" stopIfTrue="1" operator="between">
      <formula>$Y$6</formula>
      <formula>$Z$6</formula>
    </cfRule>
    <cfRule type="cellIs" dxfId="12" priority="15" stopIfTrue="1" operator="between">
      <formula>$Y$5</formula>
      <formula>$Z$5</formula>
    </cfRule>
  </conditionalFormatting>
  <conditionalFormatting sqref="S46:S48">
    <cfRule type="cellIs" dxfId="11" priority="10" stopIfTrue="1" operator="between">
      <formula>#REF!</formula>
      <formula>#REF!</formula>
    </cfRule>
    <cfRule type="cellIs" dxfId="10" priority="11" stopIfTrue="1" operator="between">
      <formula>#REF!</formula>
      <formula>#REF!</formula>
    </cfRule>
    <cfRule type="cellIs" dxfId="9" priority="12" stopIfTrue="1" operator="between">
      <formula>#REF!</formula>
      <formula>#REF!</formula>
    </cfRule>
  </conditionalFormatting>
  <conditionalFormatting sqref="S50:S52">
    <cfRule type="cellIs" dxfId="8" priority="7" stopIfTrue="1" operator="between">
      <formula>#REF!</formula>
      <formula>#REF!</formula>
    </cfRule>
    <cfRule type="cellIs" dxfId="7" priority="8" stopIfTrue="1" operator="between">
      <formula>#REF!</formula>
      <formula>#REF!</formula>
    </cfRule>
    <cfRule type="cellIs" dxfId="6" priority="9" stopIfTrue="1" operator="between">
      <formula>#REF!</formula>
      <formula>#REF!</formula>
    </cfRule>
  </conditionalFormatting>
  <conditionalFormatting sqref="S50:S52">
    <cfRule type="cellIs" dxfId="5" priority="4" stopIfTrue="1" operator="between">
      <formula>$Y$7</formula>
      <formula>$Z$7</formula>
    </cfRule>
    <cfRule type="cellIs" dxfId="4" priority="5" stopIfTrue="1" operator="between">
      <formula>$Y$6</formula>
      <formula>$Z$6</formula>
    </cfRule>
    <cfRule type="cellIs" dxfId="3" priority="6" stopIfTrue="1" operator="between">
      <formula>$Y$5</formula>
      <formula>$Z$5</formula>
    </cfRule>
  </conditionalFormatting>
  <conditionalFormatting sqref="S50:S52">
    <cfRule type="cellIs" dxfId="2" priority="1" stopIfTrue="1" operator="between">
      <formula>#REF!</formula>
      <formula>#REF!</formula>
    </cfRule>
    <cfRule type="cellIs" dxfId="1" priority="2" stopIfTrue="1" operator="between">
      <formula>#REF!</formula>
      <formula>#REF!</formula>
    </cfRule>
    <cfRule type="cellIs" dxfId="0" priority="3" stopIfTrue="1" operator="between">
      <formula>#REF!</formula>
      <formula>#REF!</formula>
    </cfRule>
  </conditionalFormatting>
  <pageMargins left="0.75" right="0.75" top="1" bottom="1" header="0" footer="0"/>
  <pageSetup scale="30" pageOrder="overThenDown" orientation="portrait" horizontalDpi="200" verticalDpi="200" r:id="rId1"/>
  <headerFooter alignWithMargins="0"/>
  <colBreaks count="2" manualBreakCount="2">
    <brk id="6" max="304" man="1"/>
    <brk id="23" max="1048575" man="1"/>
  </colBreaks>
  <drawing r:id="rId2"/>
  <legacy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K21"/>
  <sheetViews>
    <sheetView showGridLines="0" zoomScale="85" zoomScaleNormal="85" workbookViewId="0">
      <selection activeCell="H8" sqref="H8"/>
    </sheetView>
  </sheetViews>
  <sheetFormatPr baseColWidth="10" defaultRowHeight="15" x14ac:dyDescent="0.3"/>
  <cols>
    <col min="1" max="1" width="3.7109375" style="14" customWidth="1"/>
    <col min="2" max="2" width="55" style="14" customWidth="1"/>
    <col min="3" max="3" width="17.85546875" style="14" customWidth="1"/>
    <col min="4" max="4" width="8" style="14" customWidth="1"/>
    <col min="5" max="5" width="55" style="14" customWidth="1"/>
    <col min="6" max="6" width="1" style="40" customWidth="1"/>
    <col min="7" max="7" width="16.42578125" style="14" customWidth="1"/>
    <col min="8" max="8" width="8" style="14" customWidth="1"/>
    <col min="9" max="9" width="15" style="14" customWidth="1"/>
    <col min="10" max="16384" width="11.42578125" style="14"/>
  </cols>
  <sheetData>
    <row r="1" spans="1:11" ht="48" customHeight="1" thickBot="1" x14ac:dyDescent="0.35">
      <c r="A1" s="534" t="s">
        <v>1</v>
      </c>
      <c r="B1" s="535"/>
      <c r="C1" s="535"/>
      <c r="D1" s="535"/>
      <c r="E1" s="535"/>
      <c r="F1" s="535"/>
      <c r="G1" s="535"/>
      <c r="H1" s="535"/>
      <c r="I1" s="536"/>
    </row>
    <row r="2" spans="1:11" ht="3.75" customHeight="1" thickBot="1" x14ac:dyDescent="0.35">
      <c r="A2" s="15"/>
      <c r="B2" s="15"/>
      <c r="C2" s="15"/>
      <c r="D2" s="15"/>
      <c r="E2" s="15"/>
      <c r="F2" s="16"/>
      <c r="G2" s="15"/>
      <c r="H2" s="15"/>
      <c r="I2" s="15"/>
    </row>
    <row r="3" spans="1:11" ht="30" customHeight="1" thickBot="1" x14ac:dyDescent="0.35">
      <c r="C3" s="540" t="s">
        <v>8</v>
      </c>
      <c r="D3" s="541"/>
      <c r="E3" s="542"/>
      <c r="F3" s="17"/>
      <c r="G3" s="543"/>
      <c r="H3" s="543"/>
      <c r="I3" s="543"/>
      <c r="J3" s="18"/>
      <c r="K3" s="18"/>
    </row>
    <row r="4" spans="1:11" ht="15.75" thickBot="1" x14ac:dyDescent="0.35">
      <c r="C4" s="62" t="s">
        <v>9</v>
      </c>
      <c r="D4" s="63" t="s">
        <v>10</v>
      </c>
      <c r="E4" s="64" t="s">
        <v>11</v>
      </c>
      <c r="F4" s="22"/>
      <c r="G4" s="23"/>
      <c r="H4" s="23"/>
      <c r="I4" s="23"/>
    </row>
    <row r="5" spans="1:11" ht="30" customHeight="1" x14ac:dyDescent="0.3">
      <c r="C5" s="65" t="s">
        <v>12</v>
      </c>
      <c r="D5" s="66">
        <v>3</v>
      </c>
      <c r="E5" s="67" t="s">
        <v>68</v>
      </c>
      <c r="F5" s="27"/>
      <c r="G5" s="28"/>
      <c r="H5" s="28"/>
      <c r="I5" s="28"/>
    </row>
    <row r="6" spans="1:11" ht="30" customHeight="1" x14ac:dyDescent="0.3">
      <c r="C6" s="29" t="s">
        <v>13</v>
      </c>
      <c r="D6" s="30">
        <v>2</v>
      </c>
      <c r="E6" s="68" t="s">
        <v>69</v>
      </c>
      <c r="F6" s="27"/>
      <c r="G6" s="28"/>
      <c r="H6" s="28"/>
      <c r="I6" s="28"/>
    </row>
    <row r="7" spans="1:11" ht="30" customHeight="1" thickBot="1" x14ac:dyDescent="0.35">
      <c r="C7" s="32" t="s">
        <v>14</v>
      </c>
      <c r="D7" s="33">
        <v>1</v>
      </c>
      <c r="E7" s="69" t="s">
        <v>70</v>
      </c>
      <c r="F7" s="27"/>
      <c r="G7" s="28"/>
      <c r="H7" s="28"/>
      <c r="I7" s="28"/>
    </row>
    <row r="8" spans="1:11" ht="42.75" customHeight="1" thickBot="1" x14ac:dyDescent="0.35">
      <c r="C8" s="35"/>
      <c r="D8" s="35"/>
      <c r="E8" s="35"/>
      <c r="F8" s="27"/>
      <c r="G8" s="36"/>
      <c r="H8" s="36"/>
      <c r="I8" s="36"/>
    </row>
    <row r="9" spans="1:11" ht="24" customHeight="1" thickBot="1" x14ac:dyDescent="0.35">
      <c r="C9" s="540" t="s">
        <v>26</v>
      </c>
      <c r="D9" s="541"/>
      <c r="E9" s="542"/>
      <c r="F9" s="17"/>
    </row>
    <row r="10" spans="1:11" ht="15.75" customHeight="1" thickBot="1" x14ac:dyDescent="0.35">
      <c r="C10" s="70" t="s">
        <v>15</v>
      </c>
      <c r="D10" s="63" t="s">
        <v>10</v>
      </c>
      <c r="E10" s="71" t="s">
        <v>11</v>
      </c>
      <c r="F10" s="37"/>
      <c r="G10" s="543"/>
      <c r="H10" s="543"/>
      <c r="I10" s="543"/>
    </row>
    <row r="11" spans="1:11" ht="30" customHeight="1" x14ac:dyDescent="0.3">
      <c r="C11" s="24" t="s">
        <v>16</v>
      </c>
      <c r="D11" s="25">
        <v>3</v>
      </c>
      <c r="E11" s="26" t="s">
        <v>19</v>
      </c>
      <c r="F11" s="27"/>
      <c r="G11" s="38"/>
      <c r="H11" s="38"/>
      <c r="I11" s="28"/>
    </row>
    <row r="12" spans="1:11" ht="29.25" customHeight="1" x14ac:dyDescent="0.3">
      <c r="C12" s="29" t="s">
        <v>17</v>
      </c>
      <c r="D12" s="30">
        <v>2</v>
      </c>
      <c r="E12" s="31" t="s">
        <v>20</v>
      </c>
      <c r="F12" s="27"/>
      <c r="G12" s="38"/>
      <c r="H12" s="38"/>
      <c r="I12" s="39"/>
    </row>
    <row r="13" spans="1:11" ht="31.5" customHeight="1" thickBot="1" x14ac:dyDescent="0.35">
      <c r="C13" s="32" t="s">
        <v>18</v>
      </c>
      <c r="D13" s="33">
        <v>1</v>
      </c>
      <c r="E13" s="34" t="s">
        <v>21</v>
      </c>
      <c r="F13" s="27"/>
      <c r="G13" s="38"/>
      <c r="H13" s="38"/>
      <c r="I13" s="39"/>
    </row>
    <row r="14" spans="1:11" ht="43.5" customHeight="1" thickBot="1" x14ac:dyDescent="0.35"/>
    <row r="15" spans="1:11" ht="16.5" customHeight="1" thickBot="1" x14ac:dyDescent="0.35">
      <c r="C15" s="537" t="s">
        <v>39</v>
      </c>
      <c r="D15" s="538"/>
      <c r="E15" s="539"/>
    </row>
    <row r="16" spans="1:11" ht="15.75" thickBot="1" x14ac:dyDescent="0.35">
      <c r="C16" s="19" t="s">
        <v>9</v>
      </c>
      <c r="D16" s="20" t="s">
        <v>10</v>
      </c>
      <c r="E16" s="21" t="s">
        <v>11</v>
      </c>
    </row>
    <row r="17" spans="3:5" ht="45" x14ac:dyDescent="0.3">
      <c r="C17" s="24" t="s">
        <v>40</v>
      </c>
      <c r="D17" s="25">
        <v>1</v>
      </c>
      <c r="E17" s="26" t="s">
        <v>42</v>
      </c>
    </row>
    <row r="18" spans="3:5" ht="60.75" customHeight="1" x14ac:dyDescent="0.3">
      <c r="C18" s="65" t="s">
        <v>71</v>
      </c>
      <c r="D18" s="66">
        <v>2</v>
      </c>
      <c r="E18" s="72" t="s">
        <v>72</v>
      </c>
    </row>
    <row r="19" spans="3:5" ht="30" customHeight="1" x14ac:dyDescent="0.3">
      <c r="C19" s="29" t="s">
        <v>41</v>
      </c>
      <c r="D19" s="30">
        <v>3</v>
      </c>
      <c r="E19" s="31" t="s">
        <v>73</v>
      </c>
    </row>
    <row r="20" spans="3:5" ht="45" x14ac:dyDescent="0.3">
      <c r="C20" s="73" t="s">
        <v>74</v>
      </c>
      <c r="D20" s="74">
        <v>4</v>
      </c>
      <c r="E20" s="31" t="s">
        <v>75</v>
      </c>
    </row>
    <row r="21" spans="3:5" ht="45.75" thickBot="1" x14ac:dyDescent="0.35">
      <c r="C21" s="32" t="s">
        <v>14</v>
      </c>
      <c r="D21" s="33">
        <v>5</v>
      </c>
      <c r="E21" s="34" t="s">
        <v>76</v>
      </c>
    </row>
  </sheetData>
  <mergeCells count="6">
    <mergeCell ref="A1:I1"/>
    <mergeCell ref="C15:E15"/>
    <mergeCell ref="C3:E3"/>
    <mergeCell ref="G3:I3"/>
    <mergeCell ref="C9:E9"/>
    <mergeCell ref="G10:I10"/>
  </mergeCells>
  <phoneticPr fontId="9" type="noConversion"/>
  <pageMargins left="0.75" right="0.75" top="1" bottom="1" header="0" footer="0"/>
  <headerFooter alignWithMargins="0"/>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K108"/>
  <sheetViews>
    <sheetView showGridLines="0" topLeftCell="A36" zoomScale="80" workbookViewId="0">
      <selection activeCell="D91" sqref="D91:D93"/>
    </sheetView>
  </sheetViews>
  <sheetFormatPr baseColWidth="10" defaultRowHeight="12.75" x14ac:dyDescent="0.2"/>
  <cols>
    <col min="1" max="1" width="5.140625" bestFit="1" customWidth="1"/>
    <col min="2" max="2" width="66.42578125" customWidth="1"/>
    <col min="3" max="3" width="23.28515625" customWidth="1"/>
    <col min="4" max="4" width="48.7109375" customWidth="1"/>
    <col min="5" max="5" width="26" customWidth="1"/>
    <col min="6" max="6" width="24.28515625" style="3" bestFit="1" customWidth="1"/>
    <col min="7" max="7" width="6.42578125" customWidth="1"/>
    <col min="8" max="8" width="13.42578125" customWidth="1"/>
    <col min="9" max="9" width="12.7109375" bestFit="1" customWidth="1"/>
    <col min="11" max="11" width="12.7109375" bestFit="1" customWidth="1"/>
  </cols>
  <sheetData>
    <row r="1" spans="1:11" x14ac:dyDescent="0.2">
      <c r="A1" s="1" t="s">
        <v>48</v>
      </c>
      <c r="B1" s="5" t="s">
        <v>4</v>
      </c>
      <c r="E1" s="5"/>
      <c r="F1" s="5"/>
    </row>
    <row r="2" spans="1:11" ht="18.75" customHeight="1" x14ac:dyDescent="0.2">
      <c r="A2" s="75" t="s">
        <v>28</v>
      </c>
      <c r="B2" s="76" t="s">
        <v>5</v>
      </c>
    </row>
    <row r="3" spans="1:11" ht="18.75" customHeight="1" x14ac:dyDescent="0.25">
      <c r="A3" s="75" t="s">
        <v>29</v>
      </c>
      <c r="B3" s="76" t="s">
        <v>6</v>
      </c>
      <c r="D3" s="291"/>
    </row>
    <row r="4" spans="1:11" ht="18.75" customHeight="1" x14ac:dyDescent="0.25">
      <c r="A4" s="75" t="s">
        <v>30</v>
      </c>
      <c r="B4" s="76" t="s">
        <v>7</v>
      </c>
      <c r="D4" s="291"/>
    </row>
    <row r="5" spans="1:11" ht="18.75" customHeight="1" x14ac:dyDescent="0.25">
      <c r="A5" s="75" t="s">
        <v>31</v>
      </c>
      <c r="B5" s="77" t="s">
        <v>77</v>
      </c>
      <c r="D5" s="291"/>
    </row>
    <row r="6" spans="1:11" ht="18.75" customHeight="1" x14ac:dyDescent="0.25">
      <c r="A6" s="75" t="s">
        <v>32</v>
      </c>
      <c r="B6" s="77" t="s">
        <v>78</v>
      </c>
      <c r="D6" s="291"/>
    </row>
    <row r="7" spans="1:11" ht="18.75" customHeight="1" x14ac:dyDescent="0.25">
      <c r="A7" s="75" t="s">
        <v>33</v>
      </c>
      <c r="B7" s="77" t="s">
        <v>79</v>
      </c>
      <c r="D7" s="291"/>
    </row>
    <row r="8" spans="1:11" ht="18.75" customHeight="1" x14ac:dyDescent="0.25">
      <c r="A8" s="75" t="s">
        <v>34</v>
      </c>
      <c r="B8" s="77" t="s">
        <v>80</v>
      </c>
      <c r="D8" s="291"/>
    </row>
    <row r="9" spans="1:11" ht="18.75" customHeight="1" x14ac:dyDescent="0.25">
      <c r="A9" s="75" t="s">
        <v>35</v>
      </c>
      <c r="B9" s="83" t="s">
        <v>123</v>
      </c>
      <c r="D9" s="291"/>
    </row>
    <row r="10" spans="1:11" ht="18.75" customHeight="1" x14ac:dyDescent="0.25">
      <c r="A10" s="75" t="s">
        <v>36</v>
      </c>
      <c r="B10" s="83" t="s">
        <v>81</v>
      </c>
      <c r="D10" s="291"/>
    </row>
    <row r="11" spans="1:11" ht="18.75" customHeight="1" x14ac:dyDescent="0.25">
      <c r="A11" s="75" t="s">
        <v>37</v>
      </c>
      <c r="B11" s="77" t="s">
        <v>82</v>
      </c>
      <c r="D11" s="291"/>
    </row>
    <row r="12" spans="1:11" ht="18.75" customHeight="1" x14ac:dyDescent="0.25">
      <c r="A12" s="75"/>
      <c r="B12" s="77"/>
      <c r="D12" s="291"/>
    </row>
    <row r="13" spans="1:11" hidden="1" x14ac:dyDescent="0.2"/>
    <row r="14" spans="1:11" ht="30" hidden="1" customHeight="1" x14ac:dyDescent="0.2">
      <c r="C14" s="545"/>
      <c r="D14" s="545"/>
      <c r="E14" s="545"/>
      <c r="F14" s="10"/>
      <c r="G14" s="546"/>
      <c r="H14" s="546"/>
      <c r="I14" s="546"/>
      <c r="J14" s="2"/>
      <c r="K14" s="2"/>
    </row>
    <row r="15" spans="1:11" hidden="1" x14ac:dyDescent="0.2">
      <c r="C15" s="9"/>
      <c r="D15" s="9"/>
      <c r="E15" s="9"/>
      <c r="F15" s="9"/>
      <c r="G15" s="9"/>
      <c r="H15" s="9"/>
      <c r="I15" s="9"/>
    </row>
    <row r="16" spans="1:11" ht="42.75" hidden="1" customHeight="1" x14ac:dyDescent="0.2">
      <c r="C16" s="7"/>
      <c r="D16" s="7"/>
      <c r="E16" s="7"/>
      <c r="F16" s="7"/>
      <c r="G16" s="7"/>
      <c r="H16" s="7"/>
      <c r="I16" s="7"/>
    </row>
    <row r="17" spans="3:9" ht="40.5" hidden="1" customHeight="1" x14ac:dyDescent="0.2">
      <c r="C17" s="7"/>
      <c r="D17" s="7"/>
      <c r="E17" s="7"/>
      <c r="F17" s="7"/>
      <c r="G17" s="7"/>
      <c r="H17" s="7"/>
      <c r="I17" s="7"/>
    </row>
    <row r="18" spans="3:9" ht="43.5" hidden="1" customHeight="1" x14ac:dyDescent="0.2">
      <c r="C18" s="7"/>
      <c r="D18" s="7"/>
      <c r="E18" s="7"/>
      <c r="F18" s="7"/>
      <c r="G18" s="7"/>
      <c r="H18" s="7"/>
      <c r="I18" s="7"/>
    </row>
    <row r="19" spans="3:9" ht="15" hidden="1" customHeight="1" x14ac:dyDescent="0.2">
      <c r="C19" s="7"/>
      <c r="D19" s="7"/>
      <c r="E19" s="7"/>
      <c r="F19" s="7"/>
      <c r="G19" s="7"/>
      <c r="H19" s="7"/>
      <c r="I19" s="7"/>
    </row>
    <row r="20" spans="3:9" ht="24" hidden="1" customHeight="1" x14ac:dyDescent="0.2">
      <c r="C20" s="545"/>
      <c r="D20" s="545"/>
      <c r="E20" s="545"/>
      <c r="F20" s="10"/>
      <c r="G20" s="11"/>
      <c r="H20" s="11"/>
      <c r="I20" s="11"/>
    </row>
    <row r="21" spans="3:9" ht="15.75" hidden="1" customHeight="1" x14ac:dyDescent="0.2">
      <c r="C21" s="12"/>
      <c r="D21" s="9"/>
      <c r="E21" s="12"/>
      <c r="F21" s="12"/>
      <c r="G21" s="546"/>
      <c r="H21" s="546"/>
      <c r="I21" s="546"/>
    </row>
    <row r="22" spans="3:9" ht="45.75" hidden="1" customHeight="1" x14ac:dyDescent="0.2">
      <c r="C22" s="7"/>
      <c r="D22" s="7"/>
      <c r="E22" s="7"/>
      <c r="F22" s="7"/>
      <c r="G22" s="6"/>
      <c r="H22" s="6"/>
      <c r="I22" s="7"/>
    </row>
    <row r="23" spans="3:9" ht="50.25" hidden="1" customHeight="1" x14ac:dyDescent="0.2">
      <c r="C23" s="7"/>
      <c r="D23" s="7"/>
      <c r="E23" s="7"/>
      <c r="F23" s="7"/>
      <c r="G23" s="6"/>
      <c r="H23" s="6"/>
      <c r="I23" s="8"/>
    </row>
    <row r="24" spans="3:9" ht="47.25" hidden="1" customHeight="1" x14ac:dyDescent="0.2">
      <c r="C24" s="7"/>
      <c r="D24" s="7"/>
      <c r="E24" s="7"/>
      <c r="F24" s="7"/>
      <c r="G24" s="6"/>
      <c r="H24" s="6"/>
      <c r="I24" s="8"/>
    </row>
    <row r="25" spans="3:9" hidden="1" x14ac:dyDescent="0.2"/>
    <row r="26" spans="3:9" hidden="1" x14ac:dyDescent="0.2"/>
    <row r="27" spans="3:9" hidden="1" x14ac:dyDescent="0.2"/>
    <row r="28" spans="3:9" hidden="1" x14ac:dyDescent="0.2"/>
    <row r="29" spans="3:9" hidden="1" x14ac:dyDescent="0.2"/>
    <row r="30" spans="3:9" hidden="1" x14ac:dyDescent="0.2"/>
    <row r="31" spans="3:9" hidden="1" x14ac:dyDescent="0.2"/>
    <row r="32" spans="3:9" hidden="1" x14ac:dyDescent="0.2"/>
    <row r="33" spans="2:11" ht="13.5" thickBot="1" x14ac:dyDescent="0.25"/>
    <row r="34" spans="2:11" ht="26.25" thickBot="1" x14ac:dyDescent="0.25">
      <c r="B34" s="4" t="s">
        <v>47</v>
      </c>
    </row>
    <row r="35" spans="2:11" ht="18" x14ac:dyDescent="0.25">
      <c r="B35" s="78" t="s">
        <v>83</v>
      </c>
      <c r="D35" s="291"/>
      <c r="H35" s="544"/>
      <c r="I35" s="544"/>
      <c r="J35" s="544"/>
      <c r="K35" s="544"/>
    </row>
    <row r="36" spans="2:11" ht="18" x14ac:dyDescent="0.25">
      <c r="B36" s="79" t="s">
        <v>356</v>
      </c>
      <c r="D36" s="291"/>
    </row>
    <row r="37" spans="2:11" ht="18" x14ac:dyDescent="0.25">
      <c r="B37" s="79" t="s">
        <v>84</v>
      </c>
      <c r="D37" s="291"/>
    </row>
    <row r="38" spans="2:11" ht="18" x14ac:dyDescent="0.25">
      <c r="B38" s="79" t="s">
        <v>357</v>
      </c>
      <c r="D38" s="291"/>
    </row>
    <row r="39" spans="2:11" ht="36" x14ac:dyDescent="0.25">
      <c r="B39" s="79" t="s">
        <v>358</v>
      </c>
      <c r="D39" s="291"/>
      <c r="E39" s="291"/>
    </row>
    <row r="40" spans="2:11" ht="18" x14ac:dyDescent="0.25">
      <c r="B40" s="79" t="s">
        <v>359</v>
      </c>
      <c r="D40" s="292"/>
    </row>
    <row r="41" spans="2:11" ht="18" x14ac:dyDescent="0.2">
      <c r="B41" s="79" t="s">
        <v>360</v>
      </c>
    </row>
    <row r="42" spans="2:11" ht="18" x14ac:dyDescent="0.25">
      <c r="B42" s="78" t="s">
        <v>85</v>
      </c>
      <c r="D42" s="291"/>
    </row>
    <row r="43" spans="2:11" ht="18" x14ac:dyDescent="0.25">
      <c r="B43" s="79" t="s">
        <v>86</v>
      </c>
      <c r="D43" s="291"/>
    </row>
    <row r="44" spans="2:11" ht="18" x14ac:dyDescent="0.25">
      <c r="B44" s="79" t="s">
        <v>87</v>
      </c>
      <c r="D44" s="291"/>
    </row>
    <row r="45" spans="2:11" ht="18" x14ac:dyDescent="0.25">
      <c r="B45" s="79" t="s">
        <v>88</v>
      </c>
      <c r="D45" s="291"/>
    </row>
    <row r="46" spans="2:11" ht="18" x14ac:dyDescent="0.25">
      <c r="B46" s="79" t="s">
        <v>89</v>
      </c>
      <c r="D46" s="291"/>
    </row>
    <row r="47" spans="2:11" ht="18" x14ac:dyDescent="0.25">
      <c r="B47" s="78" t="s">
        <v>90</v>
      </c>
      <c r="C47" s="291"/>
    </row>
    <row r="48" spans="2:11" ht="18" x14ac:dyDescent="0.25">
      <c r="B48" s="79" t="s">
        <v>91</v>
      </c>
      <c r="C48" s="291"/>
    </row>
    <row r="49" spans="2:4" ht="18" x14ac:dyDescent="0.25">
      <c r="B49" s="79" t="s">
        <v>92</v>
      </c>
      <c r="C49" s="291"/>
    </row>
    <row r="50" spans="2:4" ht="18" x14ac:dyDescent="0.25">
      <c r="B50" s="79" t="s">
        <v>361</v>
      </c>
      <c r="C50" s="291"/>
    </row>
    <row r="51" spans="2:4" ht="18" x14ac:dyDescent="0.25">
      <c r="B51" s="79" t="s">
        <v>108</v>
      </c>
      <c r="C51" s="291"/>
    </row>
    <row r="52" spans="2:4" ht="18" x14ac:dyDescent="0.25">
      <c r="B52" s="79" t="s">
        <v>93</v>
      </c>
      <c r="C52" s="291"/>
    </row>
    <row r="53" spans="2:4" ht="18" x14ac:dyDescent="0.25">
      <c r="B53" s="79" t="s">
        <v>362</v>
      </c>
      <c r="C53" s="291"/>
    </row>
    <row r="54" spans="2:4" ht="18" x14ac:dyDescent="0.25">
      <c r="B54" s="79" t="s">
        <v>94</v>
      </c>
      <c r="C54" s="291"/>
    </row>
    <row r="55" spans="2:4" ht="18" x14ac:dyDescent="0.25">
      <c r="B55" s="79" t="s">
        <v>363</v>
      </c>
      <c r="C55" s="291"/>
    </row>
    <row r="56" spans="2:4" ht="18" x14ac:dyDescent="0.25">
      <c r="B56" s="79" t="s">
        <v>95</v>
      </c>
      <c r="C56" s="291"/>
    </row>
    <row r="57" spans="2:4" ht="18" x14ac:dyDescent="0.25">
      <c r="B57" s="79" t="s">
        <v>369</v>
      </c>
      <c r="C57" s="291"/>
    </row>
    <row r="58" spans="2:4" ht="18" x14ac:dyDescent="0.25">
      <c r="B58" s="78" t="s">
        <v>104</v>
      </c>
      <c r="D58" s="291"/>
    </row>
    <row r="59" spans="2:4" ht="18" x14ac:dyDescent="0.25">
      <c r="B59" s="79" t="s">
        <v>109</v>
      </c>
      <c r="D59" s="291"/>
    </row>
    <row r="60" spans="2:4" ht="18" x14ac:dyDescent="0.25">
      <c r="B60" s="79" t="s">
        <v>110</v>
      </c>
      <c r="D60" s="291"/>
    </row>
    <row r="61" spans="2:4" ht="18" x14ac:dyDescent="0.25">
      <c r="B61" s="79" t="s">
        <v>111</v>
      </c>
      <c r="D61" s="291"/>
    </row>
    <row r="62" spans="2:4" ht="18" x14ac:dyDescent="0.25">
      <c r="B62" s="79" t="s">
        <v>112</v>
      </c>
      <c r="D62" s="291"/>
    </row>
    <row r="63" spans="2:4" ht="18" x14ac:dyDescent="0.25">
      <c r="B63" s="79" t="s">
        <v>370</v>
      </c>
      <c r="D63" s="291"/>
    </row>
    <row r="64" spans="2:4" ht="18" x14ac:dyDescent="0.25">
      <c r="B64" s="79" t="s">
        <v>371</v>
      </c>
      <c r="D64" s="291"/>
    </row>
    <row r="65" spans="2:4" ht="18" x14ac:dyDescent="0.25">
      <c r="B65" s="78" t="s">
        <v>96</v>
      </c>
      <c r="D65" s="291"/>
    </row>
    <row r="66" spans="2:4" ht="18" x14ac:dyDescent="0.25">
      <c r="B66" s="79" t="s">
        <v>113</v>
      </c>
      <c r="D66" s="291"/>
    </row>
    <row r="67" spans="2:4" ht="18" x14ac:dyDescent="0.25">
      <c r="B67" s="79" t="s">
        <v>114</v>
      </c>
      <c r="D67" s="291"/>
    </row>
    <row r="68" spans="2:4" ht="18" x14ac:dyDescent="0.25">
      <c r="B68" s="79" t="s">
        <v>368</v>
      </c>
      <c r="D68" s="291"/>
    </row>
    <row r="69" spans="2:4" ht="36" x14ac:dyDescent="0.25">
      <c r="B69" s="79" t="s">
        <v>115</v>
      </c>
      <c r="D69" s="291"/>
    </row>
    <row r="70" spans="2:4" ht="36" x14ac:dyDescent="0.25">
      <c r="B70" s="79" t="s">
        <v>116</v>
      </c>
      <c r="D70" s="291"/>
    </row>
    <row r="71" spans="2:4" ht="18" x14ac:dyDescent="0.25">
      <c r="B71" s="79" t="s">
        <v>365</v>
      </c>
      <c r="D71" s="291"/>
    </row>
    <row r="72" spans="2:4" ht="18" x14ac:dyDescent="0.25">
      <c r="B72" s="79" t="s">
        <v>364</v>
      </c>
      <c r="D72" s="291"/>
    </row>
    <row r="73" spans="2:4" ht="18" x14ac:dyDescent="0.25">
      <c r="B73" s="78" t="s">
        <v>97</v>
      </c>
      <c r="D73" s="291"/>
    </row>
    <row r="74" spans="2:4" ht="18" x14ac:dyDescent="0.25">
      <c r="B74" s="79" t="s">
        <v>366</v>
      </c>
      <c r="D74" s="291"/>
    </row>
    <row r="75" spans="2:4" ht="18" x14ac:dyDescent="0.25">
      <c r="B75" s="79" t="s">
        <v>98</v>
      </c>
      <c r="D75" s="291"/>
    </row>
    <row r="76" spans="2:4" ht="18" x14ac:dyDescent="0.25">
      <c r="B76" s="79" t="s">
        <v>367</v>
      </c>
      <c r="D76" s="291"/>
    </row>
    <row r="77" spans="2:4" ht="36" x14ac:dyDescent="0.25">
      <c r="B77" s="78" t="s">
        <v>99</v>
      </c>
      <c r="D77" s="291"/>
    </row>
    <row r="78" spans="2:4" ht="18" x14ac:dyDescent="0.25">
      <c r="B78" s="79" t="s">
        <v>372</v>
      </c>
      <c r="D78" s="291"/>
    </row>
    <row r="79" spans="2:4" ht="18" x14ac:dyDescent="0.25">
      <c r="B79" s="79" t="s">
        <v>373</v>
      </c>
      <c r="D79" s="291"/>
    </row>
    <row r="80" spans="2:4" ht="18" x14ac:dyDescent="0.25">
      <c r="B80" s="79" t="s">
        <v>117</v>
      </c>
      <c r="D80" s="291"/>
    </row>
    <row r="81" spans="2:4" ht="18" x14ac:dyDescent="0.25">
      <c r="B81" s="78" t="s">
        <v>105</v>
      </c>
      <c r="D81" s="291"/>
    </row>
    <row r="82" spans="2:4" ht="18" x14ac:dyDescent="0.25">
      <c r="B82" s="79" t="s">
        <v>118</v>
      </c>
      <c r="D82" s="291"/>
    </row>
    <row r="83" spans="2:4" ht="36" x14ac:dyDescent="0.25">
      <c r="B83" s="79" t="s">
        <v>119</v>
      </c>
      <c r="D83" s="291"/>
    </row>
    <row r="84" spans="2:4" ht="18" x14ac:dyDescent="0.25">
      <c r="B84" s="79" t="s">
        <v>120</v>
      </c>
      <c r="D84" s="291"/>
    </row>
    <row r="85" spans="2:4" ht="18" x14ac:dyDescent="0.25">
      <c r="B85" s="79" t="s">
        <v>121</v>
      </c>
      <c r="D85" s="292"/>
    </row>
    <row r="86" spans="2:4" ht="36" x14ac:dyDescent="0.25">
      <c r="B86" s="78" t="s">
        <v>106</v>
      </c>
      <c r="D86" s="291"/>
    </row>
    <row r="87" spans="2:4" ht="18" x14ac:dyDescent="0.25">
      <c r="B87" s="79" t="s">
        <v>100</v>
      </c>
      <c r="D87" s="291"/>
    </row>
    <row r="88" spans="2:4" ht="18" x14ac:dyDescent="0.25">
      <c r="B88" s="79" t="s">
        <v>101</v>
      </c>
      <c r="D88" s="291"/>
    </row>
    <row r="89" spans="2:4" ht="18" x14ac:dyDescent="0.25">
      <c r="B89" s="79" t="s">
        <v>122</v>
      </c>
      <c r="D89" s="291"/>
    </row>
    <row r="90" spans="2:4" ht="36" x14ac:dyDescent="0.25">
      <c r="B90" s="79" t="s">
        <v>374</v>
      </c>
      <c r="D90" s="291"/>
    </row>
    <row r="91" spans="2:4" ht="18" x14ac:dyDescent="0.25">
      <c r="B91" s="78" t="s">
        <v>107</v>
      </c>
      <c r="D91" s="291"/>
    </row>
    <row r="92" spans="2:4" ht="18" x14ac:dyDescent="0.25">
      <c r="B92" s="79" t="s">
        <v>102</v>
      </c>
      <c r="D92" s="291"/>
    </row>
    <row r="93" spans="2:4" ht="18" x14ac:dyDescent="0.25">
      <c r="B93" s="79" t="s">
        <v>103</v>
      </c>
      <c r="D93" s="291"/>
    </row>
    <row r="94" spans="2:4" ht="18.75" thickBot="1" x14ac:dyDescent="0.25">
      <c r="B94" s="13" t="s">
        <v>3</v>
      </c>
    </row>
    <row r="96" spans="2:4" ht="13.5" thickBot="1" x14ac:dyDescent="0.25"/>
    <row r="97" spans="2:2" ht="18" x14ac:dyDescent="0.2">
      <c r="B97" s="80" t="s">
        <v>49</v>
      </c>
    </row>
    <row r="98" spans="2:2" ht="18" x14ac:dyDescent="0.2">
      <c r="B98" s="78" t="s">
        <v>83</v>
      </c>
    </row>
    <row r="99" spans="2:2" ht="18" x14ac:dyDescent="0.2">
      <c r="B99" s="78" t="s">
        <v>85</v>
      </c>
    </row>
    <row r="100" spans="2:2" ht="18" x14ac:dyDescent="0.2">
      <c r="B100" s="78" t="s">
        <v>90</v>
      </c>
    </row>
    <row r="101" spans="2:2" ht="18" x14ac:dyDescent="0.2">
      <c r="B101" s="78" t="s">
        <v>104</v>
      </c>
    </row>
    <row r="102" spans="2:2" ht="18" x14ac:dyDescent="0.2">
      <c r="B102" s="78" t="s">
        <v>96</v>
      </c>
    </row>
    <row r="103" spans="2:2" ht="18" x14ac:dyDescent="0.2">
      <c r="B103" s="78" t="s">
        <v>97</v>
      </c>
    </row>
    <row r="104" spans="2:2" ht="36" x14ac:dyDescent="0.2">
      <c r="B104" s="78" t="s">
        <v>99</v>
      </c>
    </row>
    <row r="105" spans="2:2" ht="18" x14ac:dyDescent="0.2">
      <c r="B105" s="78" t="s">
        <v>105</v>
      </c>
    </row>
    <row r="106" spans="2:2" ht="36" x14ac:dyDescent="0.2">
      <c r="B106" s="78" t="s">
        <v>106</v>
      </c>
    </row>
    <row r="107" spans="2:2" ht="18" x14ac:dyDescent="0.2">
      <c r="B107" s="78" t="s">
        <v>107</v>
      </c>
    </row>
    <row r="108" spans="2:2" ht="18.75" thickBot="1" x14ac:dyDescent="0.25">
      <c r="B108" s="13" t="s">
        <v>3</v>
      </c>
    </row>
  </sheetData>
  <mergeCells count="6">
    <mergeCell ref="H35:I35"/>
    <mergeCell ref="J35:K35"/>
    <mergeCell ref="C20:E20"/>
    <mergeCell ref="C14:E14"/>
    <mergeCell ref="G14:I14"/>
    <mergeCell ref="G21:I21"/>
  </mergeCells>
  <phoneticPr fontId="0" type="noConversion"/>
  <pageMargins left="0.75" right="0.75" top="1" bottom="1" header="0" footer="0"/>
  <pageSetup orientation="portrait" horizontalDpi="200" verticalDpi="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4</vt:i4>
      </vt:variant>
    </vt:vector>
  </HeadingPairs>
  <TitlesOfParts>
    <vt:vector size="19" baseType="lpstr">
      <vt:lpstr>Serv.Salud</vt:lpstr>
      <vt:lpstr>Materno Inf </vt:lpstr>
      <vt:lpstr>Salu.Mental </vt:lpstr>
      <vt:lpstr>Promo.Salud </vt:lpstr>
      <vt:lpstr>Ambient Human</vt:lpstr>
      <vt:lpstr>Vig.Salu</vt:lpstr>
      <vt:lpstr>Regulac</vt:lpstr>
      <vt:lpstr>Tabaco </vt:lpstr>
      <vt:lpstr>DireccyConducc</vt:lpstr>
      <vt:lpstr>Gest. Institucional </vt:lpstr>
      <vt:lpstr>TI </vt:lpstr>
      <vt:lpstr>MONTOS ESTIMADOS</vt:lpstr>
      <vt:lpstr>Valoración_Riesgo </vt:lpstr>
      <vt:lpstr>SEVRI-INFO</vt:lpstr>
      <vt:lpstr>bd</vt:lpstr>
      <vt:lpstr>Serv.Salud!Área_de_impresión</vt:lpstr>
      <vt:lpstr>categoriasr</vt:lpstr>
      <vt:lpstr>inventarioriesgos</vt:lpstr>
      <vt:lpstr>riesgos</vt:lpstr>
    </vt:vector>
  </TitlesOfParts>
  <Company>Oficina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IPA 2013</dc:title>
  <dc:subject>Instrumento de Programación de Actividades</dc:subject>
  <dc:creator>Modificado por Sergio Hernández Marín</dc:creator>
  <cp:lastModifiedBy>Ronny</cp:lastModifiedBy>
  <cp:lastPrinted>2014-11-24T15:33:19Z</cp:lastPrinted>
  <dcterms:created xsi:type="dcterms:W3CDTF">2007-10-09T06:09:30Z</dcterms:created>
  <dcterms:modified xsi:type="dcterms:W3CDTF">2015-07-09T16:27:08Z</dcterms:modified>
</cp:coreProperties>
</file>