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7970" windowHeight="6120" tabRatio="788" activeTab="12"/>
  </bookViews>
  <sheets>
    <sheet name="Serv.Salud" sheetId="32" r:id="rId1"/>
    <sheet name="Materno Inf " sheetId="33" r:id="rId2"/>
    <sheet name="Salu.Mental " sheetId="34" r:id="rId3"/>
    <sheet name="Promo.Salud " sheetId="35" r:id="rId4"/>
    <sheet name="Ambient Human" sheetId="36" r:id="rId5"/>
    <sheet name="Vig.Salu" sheetId="37" r:id="rId6"/>
    <sheet name="Regulac" sheetId="38" r:id="rId7"/>
    <sheet name="Tabaco " sheetId="39" r:id="rId8"/>
    <sheet name="DireccyConducc" sheetId="40" r:id="rId9"/>
    <sheet name="Gest. Institucional " sheetId="41" r:id="rId10"/>
    <sheet name="TI " sheetId="42" r:id="rId11"/>
    <sheet name="MONTOS ESTIMADOS" sheetId="43" r:id="rId12"/>
    <sheet name="Valoración_Riesgo " sheetId="31" r:id="rId13"/>
    <sheet name="SEVRI-INFO" sheetId="21" r:id="rId14"/>
    <sheet name="bd" sheetId="7" r:id="rId15"/>
  </sheets>
  <externalReferences>
    <externalReference r:id="rId16"/>
    <externalReference r:id="rId17"/>
  </externalReferences>
  <definedNames>
    <definedName name="a" localSheetId="0">#REF!</definedName>
    <definedName name="a">#REF!</definedName>
    <definedName name="aasa">#REF!</definedName>
    <definedName name="_xlnm.Print_Area" localSheetId="0">Serv.Salud!$A$1:$H$7</definedName>
    <definedName name="as" localSheetId="0">#REF!</definedName>
    <definedName name="as">#REF!</definedName>
    <definedName name="categoriasr">bd!$B$97:$B$108</definedName>
    <definedName name="categoriasriesgo" localSheetId="0">[1]bd!#REF!</definedName>
    <definedName name="categoriasriesgo" localSheetId="12">[2]bd!#REF!</definedName>
    <definedName name="categoriasriesgo">bd!#REF!</definedName>
    <definedName name="CostInd" localSheetId="0">#REF!</definedName>
    <definedName name="CostInd" localSheetId="12">'[2]Inventario recursos'!#REF!</definedName>
    <definedName name="CostInd">#REF!</definedName>
    <definedName name="inventarioriesgos">bd!$B$35:$B$94</definedName>
    <definedName name="l" localSheetId="0">#REF!</definedName>
    <definedName name="l">#REF!</definedName>
    <definedName name="riesgos">bd!$B$1:$B$12</definedName>
    <definedName name="SisyTec" localSheetId="0">#REF!</definedName>
    <definedName name="SisyTec" localSheetId="12">'[2]Inventario recursos'!#REF!</definedName>
    <definedName name="SisyTec">#REF!</definedName>
  </definedNames>
  <calcPr calcId="152511"/>
</workbook>
</file>

<file path=xl/calcChain.xml><?xml version="1.0" encoding="utf-8"?>
<calcChain xmlns="http://schemas.openxmlformats.org/spreadsheetml/2006/main">
  <c r="J53" i="31" l="1"/>
  <c r="I53" i="31"/>
  <c r="K53" i="31" s="1"/>
  <c r="J52" i="31"/>
  <c r="I52" i="31"/>
  <c r="K52" i="31" s="1"/>
  <c r="J51" i="31"/>
  <c r="I51" i="31"/>
  <c r="K51" i="31" s="1"/>
  <c r="O53" i="31"/>
  <c r="O52" i="31"/>
  <c r="O51" i="31"/>
  <c r="O50" i="31"/>
  <c r="O49" i="31"/>
  <c r="O48" i="31"/>
  <c r="J49" i="31"/>
  <c r="I49" i="31"/>
  <c r="K49" i="31" s="1"/>
  <c r="J48" i="31"/>
  <c r="I48" i="31"/>
  <c r="A10" i="31"/>
  <c r="I10" i="31"/>
  <c r="J10" i="31"/>
  <c r="O10" i="31"/>
  <c r="I11" i="31"/>
  <c r="J11" i="31"/>
  <c r="O11" i="31"/>
  <c r="I12" i="31"/>
  <c r="J12" i="31"/>
  <c r="O12" i="31"/>
  <c r="A14" i="31"/>
  <c r="I14" i="31"/>
  <c r="J14" i="31"/>
  <c r="O14" i="31"/>
  <c r="I15" i="31"/>
  <c r="J15" i="31"/>
  <c r="O15" i="31"/>
  <c r="I16" i="31"/>
  <c r="J16" i="31"/>
  <c r="O16" i="31"/>
  <c r="A18" i="31"/>
  <c r="I18" i="31"/>
  <c r="J18" i="31"/>
  <c r="O18" i="31"/>
  <c r="I19" i="31"/>
  <c r="J19" i="31"/>
  <c r="O19" i="31"/>
  <c r="I20" i="31"/>
  <c r="J20" i="31"/>
  <c r="O20" i="31"/>
  <c r="A22" i="31"/>
  <c r="I22" i="31"/>
  <c r="J22" i="31"/>
  <c r="O22" i="31"/>
  <c r="I23" i="31"/>
  <c r="J23" i="31"/>
  <c r="O23" i="31"/>
  <c r="I24" i="31"/>
  <c r="J24" i="31"/>
  <c r="O24" i="31"/>
  <c r="A26" i="31"/>
  <c r="I26" i="31"/>
  <c r="J26" i="31"/>
  <c r="O26" i="31"/>
  <c r="I27" i="31"/>
  <c r="J27" i="31"/>
  <c r="O27" i="31"/>
  <c r="I28" i="31"/>
  <c r="J28" i="31"/>
  <c r="O28" i="31"/>
  <c r="A30" i="31"/>
  <c r="I30" i="31"/>
  <c r="J30" i="31"/>
  <c r="O30" i="31"/>
  <c r="I31" i="31"/>
  <c r="J31" i="31"/>
  <c r="O31" i="31"/>
  <c r="I32" i="31"/>
  <c r="J32" i="31"/>
  <c r="O32" i="31"/>
  <c r="A34" i="31"/>
  <c r="I34" i="31"/>
  <c r="J34" i="31"/>
  <c r="O34" i="31"/>
  <c r="I35" i="31"/>
  <c r="J35" i="31"/>
  <c r="O35" i="31"/>
  <c r="I36" i="31"/>
  <c r="J36" i="31"/>
  <c r="O36" i="31"/>
  <c r="A38" i="31"/>
  <c r="I38" i="31"/>
  <c r="J38" i="31"/>
  <c r="O38" i="31"/>
  <c r="I39" i="31"/>
  <c r="J39" i="31"/>
  <c r="O39" i="31"/>
  <c r="I40" i="31"/>
  <c r="J40" i="31"/>
  <c r="O40" i="31"/>
  <c r="A42" i="31"/>
  <c r="I42" i="31"/>
  <c r="J42" i="31"/>
  <c r="O42" i="31"/>
  <c r="I43" i="31"/>
  <c r="J43" i="31"/>
  <c r="O43" i="31"/>
  <c r="I44" i="31"/>
  <c r="J44" i="31"/>
  <c r="O44" i="31"/>
  <c r="A46" i="31"/>
  <c r="I46" i="31"/>
  <c r="J46" i="31"/>
  <c r="O46" i="31"/>
  <c r="I47" i="31"/>
  <c r="J47" i="31"/>
  <c r="O47" i="31"/>
  <c r="I50" i="31"/>
  <c r="J50" i="31"/>
  <c r="A55" i="31"/>
  <c r="I55" i="31"/>
  <c r="J55" i="31"/>
  <c r="O55" i="31"/>
  <c r="I56" i="31"/>
  <c r="J56" i="31"/>
  <c r="O56" i="31"/>
  <c r="I57" i="31"/>
  <c r="J57" i="31"/>
  <c r="O57" i="31"/>
  <c r="B3" i="43"/>
  <c r="C3" i="43"/>
  <c r="B4" i="43"/>
  <c r="B5" i="43"/>
  <c r="B6" i="43"/>
  <c r="C6" i="43"/>
  <c r="B7" i="43"/>
  <c r="C7" i="43"/>
  <c r="B8" i="43"/>
  <c r="B9" i="43"/>
  <c r="B10" i="43"/>
  <c r="C10" i="43"/>
  <c r="B11" i="43"/>
  <c r="C11" i="43"/>
  <c r="B12" i="43"/>
  <c r="B13" i="43"/>
  <c r="A2" i="42"/>
  <c r="H3" i="42"/>
  <c r="C13" i="43" s="1"/>
  <c r="B14" i="42"/>
  <c r="I14" i="42"/>
  <c r="B15" i="42"/>
  <c r="I15" i="42"/>
  <c r="B16" i="42"/>
  <c r="I16" i="42"/>
  <c r="A2" i="41"/>
  <c r="H3" i="41"/>
  <c r="C12" i="43" s="1"/>
  <c r="B40" i="41"/>
  <c r="I40" i="41"/>
  <c r="B41" i="41"/>
  <c r="I41" i="41"/>
  <c r="B42" i="41"/>
  <c r="I42" i="41"/>
  <c r="A2" i="40"/>
  <c r="H3" i="40"/>
  <c r="B29" i="40"/>
  <c r="I29" i="40"/>
  <c r="B30" i="40"/>
  <c r="I30" i="40"/>
  <c r="B31" i="40"/>
  <c r="I31" i="40"/>
  <c r="A2" i="39"/>
  <c r="H3" i="39"/>
  <c r="B16" i="39"/>
  <c r="I16" i="39"/>
  <c r="B17" i="39"/>
  <c r="I17" i="39"/>
  <c r="B18" i="39"/>
  <c r="I18" i="39"/>
  <c r="A2" i="38"/>
  <c r="H3" i="38"/>
  <c r="C9" i="43" s="1"/>
  <c r="B18" i="38"/>
  <c r="I18" i="38"/>
  <c r="B19" i="38"/>
  <c r="I19" i="38"/>
  <c r="B20" i="38"/>
  <c r="I20" i="38"/>
  <c r="A2" i="37"/>
  <c r="H3" i="37"/>
  <c r="C8" i="43" s="1"/>
  <c r="B20" i="37"/>
  <c r="I20" i="37"/>
  <c r="B21" i="37"/>
  <c r="I21" i="37"/>
  <c r="B22" i="37"/>
  <c r="I22" i="37"/>
  <c r="A2" i="36"/>
  <c r="H3" i="36"/>
  <c r="B20" i="36"/>
  <c r="I20" i="36"/>
  <c r="B21" i="36"/>
  <c r="I21" i="36"/>
  <c r="B22" i="36"/>
  <c r="I22" i="36"/>
  <c r="A2" i="35"/>
  <c r="H3" i="35"/>
  <c r="B21" i="35"/>
  <c r="I21" i="35"/>
  <c r="B22" i="35"/>
  <c r="I22" i="35"/>
  <c r="B23" i="35"/>
  <c r="I23" i="35"/>
  <c r="A2" i="34"/>
  <c r="H3" i="34"/>
  <c r="C5" i="43" s="1"/>
  <c r="B12" i="34"/>
  <c r="I12" i="34"/>
  <c r="B13" i="34"/>
  <c r="I13" i="34"/>
  <c r="B14" i="34"/>
  <c r="I14" i="34"/>
  <c r="A2" i="33"/>
  <c r="H3" i="33"/>
  <c r="C4" i="43" s="1"/>
  <c r="B17" i="33"/>
  <c r="I17" i="33"/>
  <c r="B18" i="33"/>
  <c r="I18" i="33"/>
  <c r="B19" i="33"/>
  <c r="I19" i="33"/>
  <c r="H3" i="32"/>
  <c r="I15" i="32"/>
  <c r="B16" i="32"/>
  <c r="I16" i="32"/>
  <c r="B17" i="32"/>
  <c r="I17" i="32"/>
  <c r="C14" i="43" l="1"/>
  <c r="P53" i="31"/>
  <c r="Q53" i="31" s="1"/>
  <c r="P52" i="31"/>
  <c r="Q52" i="31" s="1"/>
  <c r="P51" i="31"/>
  <c r="Q51" i="31" s="1"/>
  <c r="P49" i="31"/>
  <c r="Q49" i="31" s="1"/>
  <c r="K48" i="31"/>
  <c r="P48" i="31" s="1"/>
  <c r="Q48" i="31" s="1"/>
  <c r="R51" i="31"/>
  <c r="K36" i="31"/>
  <c r="P36" i="31" s="1"/>
  <c r="K32" i="31"/>
  <c r="P32" i="31" s="1"/>
  <c r="Q32" i="31" s="1"/>
  <c r="K28" i="31"/>
  <c r="P28" i="31" s="1"/>
  <c r="Q28" i="31" s="1"/>
  <c r="K24" i="31"/>
  <c r="P24" i="31" s="1"/>
  <c r="Q24" i="31" s="1"/>
  <c r="K20" i="31"/>
  <c r="P20" i="31" s="1"/>
  <c r="Q20" i="31" s="1"/>
  <c r="K16" i="31"/>
  <c r="P16" i="31" s="1"/>
  <c r="Q16" i="31" s="1"/>
  <c r="K12" i="31"/>
  <c r="P12" i="31" s="1"/>
  <c r="Q12" i="31" s="1"/>
  <c r="K40" i="31"/>
  <c r="P40" i="31" s="1"/>
  <c r="Q40" i="31" s="1"/>
  <c r="K38" i="31"/>
  <c r="P38" i="31" s="1"/>
  <c r="R38" i="31" s="1"/>
  <c r="K35" i="31"/>
  <c r="K31" i="31"/>
  <c r="P31" i="31" s="1"/>
  <c r="K27" i="31"/>
  <c r="K23" i="31"/>
  <c r="P23" i="31" s="1"/>
  <c r="K19" i="31"/>
  <c r="P19" i="31" s="1"/>
  <c r="K15" i="31"/>
  <c r="P15" i="31" s="1"/>
  <c r="K47" i="31"/>
  <c r="P47" i="31" s="1"/>
  <c r="R47" i="31" s="1"/>
  <c r="K39" i="31"/>
  <c r="P39" i="31" s="1"/>
  <c r="K34" i="31"/>
  <c r="P34" i="31" s="1"/>
  <c r="Q34" i="31" s="1"/>
  <c r="K30" i="31"/>
  <c r="P30" i="31" s="1"/>
  <c r="R30" i="31" s="1"/>
  <c r="K26" i="31"/>
  <c r="P26" i="31" s="1"/>
  <c r="R26" i="31" s="1"/>
  <c r="K22" i="31"/>
  <c r="P22" i="31" s="1"/>
  <c r="R22" i="31" s="1"/>
  <c r="K18" i="31"/>
  <c r="P18" i="31" s="1"/>
  <c r="R18" i="31" s="1"/>
  <c r="K14" i="31"/>
  <c r="P14" i="31" s="1"/>
  <c r="R14" i="31" s="1"/>
  <c r="K11" i="31"/>
  <c r="P11" i="31" s="1"/>
  <c r="Q11" i="31" s="1"/>
  <c r="Q38" i="31"/>
  <c r="Q36" i="31"/>
  <c r="R36" i="31"/>
  <c r="K57" i="31"/>
  <c r="P57" i="31" s="1"/>
  <c r="R57" i="31" s="1"/>
  <c r="K56" i="31"/>
  <c r="P56" i="31" s="1"/>
  <c r="R56" i="31" s="1"/>
  <c r="K55" i="31"/>
  <c r="P55" i="31" s="1"/>
  <c r="K50" i="31"/>
  <c r="P50" i="31" s="1"/>
  <c r="Q50" i="31" s="1"/>
  <c r="K46" i="31"/>
  <c r="P46" i="31" s="1"/>
  <c r="K44" i="31"/>
  <c r="P44" i="31" s="1"/>
  <c r="R44" i="31" s="1"/>
  <c r="K43" i="31"/>
  <c r="P43" i="31" s="1"/>
  <c r="R43" i="31" s="1"/>
  <c r="K42" i="31"/>
  <c r="P42" i="31" s="1"/>
  <c r="R28" i="31"/>
  <c r="R16" i="31"/>
  <c r="K10" i="31"/>
  <c r="P35" i="31"/>
  <c r="T38" i="31"/>
  <c r="P27" i="31"/>
  <c r="T22" i="31"/>
  <c r="T18" i="31"/>
  <c r="R11" i="31"/>
  <c r="R49" i="31" l="1"/>
  <c r="Q56" i="31"/>
  <c r="R40" i="31"/>
  <c r="R48" i="31"/>
  <c r="R52" i="31"/>
  <c r="R53" i="31"/>
  <c r="R50" i="31"/>
  <c r="Q47" i="31"/>
  <c r="T14" i="31"/>
  <c r="T26" i="31"/>
  <c r="U26" i="31" s="1"/>
  <c r="V26" i="31" s="1"/>
  <c r="T30" i="31"/>
  <c r="Q44" i="31"/>
  <c r="T34" i="31"/>
  <c r="T10" i="31"/>
  <c r="S10" i="31" s="1"/>
  <c r="R24" i="31"/>
  <c r="R32" i="31"/>
  <c r="R34" i="31"/>
  <c r="R12" i="31"/>
  <c r="R20" i="31"/>
  <c r="Q30" i="31"/>
  <c r="Q18" i="31"/>
  <c r="Q26" i="31"/>
  <c r="P10" i="31"/>
  <c r="R10" i="31" s="1"/>
  <c r="Q43" i="31"/>
  <c r="T46" i="31"/>
  <c r="Q57" i="31"/>
  <c r="Q14" i="31"/>
  <c r="Q22" i="31"/>
  <c r="T42" i="31"/>
  <c r="S42" i="31" s="1"/>
  <c r="T55" i="31"/>
  <c r="U55" i="31" s="1"/>
  <c r="V55" i="31" s="1"/>
  <c r="S18" i="31"/>
  <c r="U18" i="31"/>
  <c r="V18" i="31" s="1"/>
  <c r="S26" i="31"/>
  <c r="R15" i="31"/>
  <c r="Q15" i="31"/>
  <c r="R19" i="31"/>
  <c r="Q19" i="31"/>
  <c r="R23" i="31"/>
  <c r="Q23" i="31"/>
  <c r="R27" i="31"/>
  <c r="Q27" i="31"/>
  <c r="R31" i="31"/>
  <c r="Q31" i="31"/>
  <c r="R39" i="31"/>
  <c r="Q39" i="31"/>
  <c r="Q10" i="31"/>
  <c r="Q42" i="31"/>
  <c r="R42" i="31"/>
  <c r="R55" i="31"/>
  <c r="Q55" i="31"/>
  <c r="R35" i="31"/>
  <c r="Q35" i="31"/>
  <c r="S14" i="31"/>
  <c r="U14" i="31"/>
  <c r="V14" i="31" s="1"/>
  <c r="S22" i="31"/>
  <c r="U22" i="31"/>
  <c r="V22" i="31" s="1"/>
  <c r="S30" i="31"/>
  <c r="U30" i="31"/>
  <c r="V30" i="31" s="1"/>
  <c r="S38" i="31"/>
  <c r="U38" i="31"/>
  <c r="V38" i="31" s="1"/>
  <c r="U10" i="31"/>
  <c r="V10" i="31" s="1"/>
  <c r="Q46" i="31"/>
  <c r="R46" i="31"/>
  <c r="S55" i="31"/>
  <c r="S34" i="31"/>
  <c r="U34" i="31"/>
  <c r="V34" i="31" s="1"/>
  <c r="U42" i="31" l="1"/>
  <c r="V42" i="31" s="1"/>
  <c r="W10" i="31"/>
  <c r="U46" i="31"/>
  <c r="V46" i="31" s="1"/>
  <c r="S46" i="31" l="1"/>
</calcChain>
</file>

<file path=xl/comments1.xml><?xml version="1.0" encoding="utf-8"?>
<comments xmlns="http://schemas.openxmlformats.org/spreadsheetml/2006/main">
  <authors>
    <author xml:space="preserve"> 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 xml:space="preserve"> Norma desarrollada, implica: 
1) Elaboración (ajuste).
2) Divulgación
3) Implementación.
4) Seguimiento.
Cada nivel de gestión programa de acuerdo a su competencia.</t>
        </r>
      </text>
    </comment>
    <comment ref="C9" authorId="0">
      <text>
        <r>
          <rPr>
            <sz val="8"/>
            <color indexed="81"/>
            <rFont val="Tahoma"/>
            <family val="2"/>
          </rPr>
          <t xml:space="preserve">Se evaluará una muestra  de los establecimientos de servicios de salud públicos de los tres niveles una red seleccionada con la trazadora de diabetes mellitus.
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C7" authorId="0">
      <text>
        <r>
          <rPr>
            <sz val="8"/>
            <color indexed="81"/>
            <rFont val="Tahoma"/>
            <family val="2"/>
          </rPr>
          <t>Norma desarrollada, implica: 
1) Elaboración (ajuste).
2) Divulgación
3) Implementación.
4) Seguimiento.
Cada nivel de gestión programa de acuerdo a su competencia.</t>
        </r>
      </text>
    </comment>
  </commentList>
</comments>
</file>

<file path=xl/comments3.xml><?xml version="1.0" encoding="utf-8"?>
<comments xmlns="http://schemas.openxmlformats.org/spreadsheetml/2006/main">
  <authors>
    <author>AlexPortatil</author>
  </authors>
  <commentList>
    <comment ref="C15" authorId="0">
      <text>
        <r>
          <rPr>
            <b/>
            <sz val="9"/>
            <color indexed="81"/>
            <rFont val="Tahoma"/>
            <family val="2"/>
          </rPr>
          <t>AlexPortatil:</t>
        </r>
        <r>
          <rPr>
            <sz val="9"/>
            <color indexed="81"/>
            <rFont val="Tahoma"/>
            <family val="2"/>
          </rPr>
          <t xml:space="preserve">
Incluir estas en actividades con un solo indicador.</t>
        </r>
      </text>
    </comment>
  </commentList>
</comments>
</file>

<file path=xl/comments4.xml><?xml version="1.0" encoding="utf-8"?>
<comments xmlns="http://schemas.openxmlformats.org/spreadsheetml/2006/main">
  <authors>
    <author xml:space="preserve"> </author>
  </authors>
  <commentList>
    <comment ref="C7" authorId="0">
      <text>
        <r>
          <rPr>
            <sz val="8"/>
            <color indexed="81"/>
            <rFont val="Tahoma"/>
            <family val="2"/>
          </rPr>
          <t>Norma desarrollada, implica: 
1) Elaboración (ajuste).
2) Divulgación
3) Implementación.
4) Seguimiento.
Cada nivel de gestión programa de acuerdo a su competencia.</t>
        </r>
      </text>
    </comment>
  </commentList>
</comments>
</file>

<file path=xl/comments5.xml><?xml version="1.0" encoding="utf-8"?>
<comments xmlns="http://schemas.openxmlformats.org/spreadsheetml/2006/main">
  <authors>
    <author xml:space="preserve"> </author>
    <author>admloc</author>
  </authors>
  <commentList>
    <comment ref="C7" authorId="0">
      <text>
        <r>
          <rPr>
            <sz val="8"/>
            <color indexed="81"/>
            <rFont val="Tahoma"/>
            <family val="2"/>
          </rPr>
          <t>El ASIS debe estar actualizado en los tres niveles de gestión en el primer trimestre del 2015, con insumo para la planificación.</t>
        </r>
      </text>
    </comment>
    <comment ref="C13" authorId="1">
      <text>
        <r>
          <rPr>
            <b/>
            <sz val="9"/>
            <color indexed="81"/>
            <rFont val="Tahoma"/>
            <family val="2"/>
          </rPr>
          <t xml:space="preserve">Incluye  los informes de:
1. Analisis de situación del PAI
2. Informes de cobertura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 xml:space="preserve"> </author>
  </authors>
  <commentList>
    <comment ref="C7" authorId="0">
      <text>
        <r>
          <rPr>
            <sz val="8"/>
            <color indexed="81"/>
            <rFont val="Tahoma"/>
            <family val="2"/>
          </rPr>
          <t>Norma desarrollada, implica: 
1) Elaboración (ajuste).
2) Divulgación
3) Implementación.
4) Seguimiento.
Cada nivel de gestión programa de acuerdo a su competencia.</t>
        </r>
      </text>
    </comment>
  </commentList>
</comments>
</file>

<file path=xl/comments7.xml><?xml version="1.0" encoding="utf-8"?>
<comments xmlns="http://schemas.openxmlformats.org/spreadsheetml/2006/main">
  <authors>
    <author xml:space="preserve"> </author>
    <author>UAIS</author>
  </authors>
  <commentList>
    <comment ref="C7" authorId="0">
      <text>
        <r>
          <rPr>
            <sz val="8"/>
            <color indexed="81"/>
            <rFont val="Tahoma"/>
            <family val="2"/>
          </rPr>
          <t xml:space="preserve">Política desarrollada, implica: 
1) Elaboración (ajuste).
2) Divulgación
3) Implementación.
4) Seguimiento.
Cada nivel de gestión programa de acuerdo a su competencia.
</t>
        </r>
      </text>
    </comment>
    <comment ref="C9" authorId="0">
      <text>
        <r>
          <rPr>
            <sz val="8"/>
            <color indexed="81"/>
            <rFont val="Tahoma"/>
            <family val="2"/>
          </rPr>
          <t xml:space="preserve">El plan desarrollado, implica: 
1) Elaboración (ajuste).
2)Divulgación
3) Implementación.
4) Seguimiento.
Cada nivel de gestión programa de acuerdo a su competencia.
</t>
        </r>
      </text>
    </comment>
    <comment ref="C10" authorId="0">
      <text>
        <r>
          <rPr>
            <sz val="8"/>
            <color indexed="81"/>
            <rFont val="Tahoma"/>
            <family val="2"/>
          </rPr>
          <t xml:space="preserve">El plan desarrollado, implica: 
1) Elaboración (ajuste).
2)Divulgación
3) Implementación.
4) Seguimiento.
Cada nivel de gestión programa de acuerdo a su competencia.
</t>
        </r>
      </text>
    </comment>
    <comment ref="C11" authorId="0">
      <text>
        <r>
          <rPr>
            <sz val="8"/>
            <color indexed="81"/>
            <rFont val="Tahoma"/>
            <family val="2"/>
          </rPr>
          <t xml:space="preserve">El plan desarrollado, implica: 
1) Elaboración (ajuste).
2)Divulgación
3) Implementación.
4) Seguimiento.
Cada nivel de gestión programa de acuerdo a su competencia.
</t>
        </r>
      </text>
    </comment>
    <comment ref="C12" authorId="0">
      <text>
        <r>
          <rPr>
            <sz val="8"/>
            <color indexed="81"/>
            <rFont val="Tahoma"/>
            <family val="2"/>
          </rPr>
          <t>El plan desarrollado, implica: 
1) Elaboración (ajuste).
2)Divulgación
3) Implementación.
4) Seguimiento.
Cada nivel de gestión programa de acuerdo a su competencia.</t>
        </r>
      </text>
    </comment>
    <comment ref="C14" authorId="1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Queda pendiente a la definición del PNS
ISM2015: 14 informes 
(trimestral, semestral y anual por parte de cada Región en el proyecto)</t>
        </r>
      </text>
    </comment>
    <comment ref="C26" authorId="0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</commentList>
</comments>
</file>

<file path=xl/comments8.xml><?xml version="1.0" encoding="utf-8"?>
<comments xmlns="http://schemas.openxmlformats.org/spreadsheetml/2006/main">
  <authors>
    <author xml:space="preserve"> </author>
  </authors>
  <commentList>
    <comment ref="C22" authorId="0">
      <text>
        <r>
          <rPr>
            <sz val="8"/>
            <color indexed="81"/>
            <rFont val="Tahoma"/>
            <family val="2"/>
          </rPr>
          <t>Procedimientos desarrolados, implica: 
1) Elaboración (ajuste).
2) Divulgación
3) Implementación.
4) Seguimiento.
5) Evaluación
Cada nivel de gestión programa de acuerdo a su competencia.</t>
        </r>
      </text>
    </comment>
  </commentList>
</comments>
</file>

<file path=xl/sharedStrings.xml><?xml version="1.0" encoding="utf-8"?>
<sst xmlns="http://schemas.openxmlformats.org/spreadsheetml/2006/main" count="927" uniqueCount="459">
  <si>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</si>
  <si>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</si>
  <si>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</si>
  <si>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</si>
  <si>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</si>
  <si>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</si>
  <si>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</si>
  <si>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</si>
  <si>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</si>
  <si>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</si>
  <si>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</si>
  <si>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</si>
  <si>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</si>
  <si>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</si>
  <si>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</si>
  <si>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</si>
  <si>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</si>
  <si>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</si>
  <si>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</si>
  <si>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</si>
  <si>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</si>
  <si>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</si>
  <si>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</si>
  <si>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</si>
  <si>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</si>
  <si>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</si>
  <si>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</si>
  <si>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</si>
  <si>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</si>
  <si>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</si>
  <si>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</si>
  <si>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</si>
  <si>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</si>
  <si>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</si>
  <si>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</si>
  <si>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</si>
  <si>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</si>
  <si>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</si>
  <si>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</si>
  <si>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</si>
  <si>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</si>
  <si>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</si>
  <si>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</si>
  <si>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</si>
  <si>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</si>
  <si>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</si>
  <si>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</si>
  <si>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</si>
  <si>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</si>
  <si>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</si>
  <si>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</si>
  <si>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</si>
  <si>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</si>
  <si>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</si>
  <si>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</si>
  <si>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</si>
  <si>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</si>
  <si>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</si>
  <si>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</si>
  <si>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</si>
  <si>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</si>
  <si>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</si>
  <si>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</si>
  <si>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Factores de Riesgo (s)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</si>
  <si>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</si>
  <si>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</si>
  <si>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</si>
  <si>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</si>
  <si>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</si>
  <si>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</si>
  <si>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</si>
  <si>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</si>
  <si>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</si>
  <si>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</si>
  <si>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</si>
  <si>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</si>
  <si>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</si>
  <si>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</si>
  <si>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</si>
  <si>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</si>
  <si>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</si>
  <si>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</si>
  <si>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</si>
  <si>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</si>
  <si>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</si>
  <si>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</si>
  <si>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</si>
  <si>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</si>
  <si>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</si>
  <si>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</si>
  <si>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</si>
  <si>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</si>
  <si>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</si>
  <si>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</si>
  <si>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</si>
  <si>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</si>
  <si>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</si>
  <si>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</si>
  <si>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</si>
  <si>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</si>
  <si>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</si>
  <si>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</si>
  <si>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</si>
  <si>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</si>
  <si>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</si>
  <si>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</si>
  <si>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</si>
  <si>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</si>
  <si>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</si>
  <si>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</si>
  <si>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</si>
  <si>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</si>
  <si>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</si>
  <si>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</si>
  <si>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</si>
  <si>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</si>
  <si>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</si>
  <si>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</si>
  <si>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</si>
  <si>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</si>
  <si>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</si>
  <si>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</si>
  <si>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</si>
  <si>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</si>
  <si>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</si>
  <si>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</si>
  <si>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PLAN OPERATIVO INSTITUCIONAL 2015</t>
  </si>
  <si>
    <t>Número</t>
  </si>
  <si>
    <t>Porcentaje</t>
  </si>
  <si>
    <t>Nivel Central</t>
  </si>
  <si>
    <t>Establecimientos de salud y afines evaluados</t>
  </si>
  <si>
    <t>Porcentaje de establecimientos de salud evaluados</t>
  </si>
  <si>
    <t>Medidas minimizadoras del riesgo</t>
  </si>
  <si>
    <t>Meta Trimestral</t>
  </si>
  <si>
    <t>I</t>
  </si>
  <si>
    <t>II</t>
  </si>
  <si>
    <t>III</t>
  </si>
  <si>
    <t>IV</t>
  </si>
  <si>
    <t>Sistema de información automatizado de mortalidad infantil y materna implementado</t>
  </si>
  <si>
    <t>Número de funcionarios capacitados</t>
  </si>
  <si>
    <t>Conocimientos y habilidades en la prevención de trastornos neurocognitivos posicionados en los funcionarios de los servicios de salud mental de la CCSS</t>
  </si>
  <si>
    <t>Número de acciones desarrolladas para el fortalecimiento de la seguridad alimentaria y nutricional.</t>
  </si>
  <si>
    <t>Número de acciones desarrolladas para la promoción del autocuidado</t>
  </si>
  <si>
    <t>Número de acciones desarrolladas para la promoción de la actividad física</t>
  </si>
  <si>
    <t xml:space="preserve">Porcentaje de implentación de la Estrategia Nacional de Enfermedades Crónicas no Transmisibles </t>
  </si>
  <si>
    <t>Estilos de vida saludable promovidos en la población</t>
  </si>
  <si>
    <t>Estrategias para garantizar el derecho a la salud  de los grupos vulnerables implementadas</t>
  </si>
  <si>
    <t>Etapa de avance del sistema</t>
  </si>
  <si>
    <t>Sistema de Información Nacional de Gestón de Residuos (SINGIR) desarrollado.</t>
  </si>
  <si>
    <t>Establecimientos y actividades de interés sanitario cumpliendo con  normativa</t>
  </si>
  <si>
    <t>Residuos sólidos gestionados integralmente</t>
  </si>
  <si>
    <t>Número de normas desarrolladas</t>
  </si>
  <si>
    <t>Número de módulos del sistema de información en operación</t>
  </si>
  <si>
    <t>Sistema Nacional de Vigilancia de la Salud (SINAVIS)</t>
  </si>
  <si>
    <t xml:space="preserve">Porcentaje de entes notificadores públicos y privados, cumpliendo con la normativa.
</t>
  </si>
  <si>
    <t>Sistema de notificación obligatorio fortalecido.</t>
  </si>
  <si>
    <t>Programa Ampliado de Inmunizaciones (PAI) fortalecido.</t>
  </si>
  <si>
    <t>Alertas y eventos sanitarios  abordados</t>
  </si>
  <si>
    <t>Reglamento Sanitario Internacional (RSI) implementado</t>
  </si>
  <si>
    <t>ASIS actualizado</t>
  </si>
  <si>
    <t>Autoridad Reguladora Nacional cumpliendo con estándares de OPS</t>
  </si>
  <si>
    <t xml:space="preserve">Porcentaje de solicitudes de registro de medicamentos evaluados con prevención </t>
  </si>
  <si>
    <t>Porcentaje de ejecución del plan de control de productos</t>
  </si>
  <si>
    <t>Porcentaje de estudiantes de colegios públicos con estrategias de no fumado</t>
  </si>
  <si>
    <t>Dependencia de la población al tabaco y sus derivados reducida.</t>
  </si>
  <si>
    <t>Número de proyectos de cooperación internacional con acompañamiento</t>
  </si>
  <si>
    <t>Asuntos internacionales en salud respondiendo a las prioridades del país</t>
  </si>
  <si>
    <t>Programas y proyectos específicos en salud</t>
  </si>
  <si>
    <t>Etapa de avance del Plan Nacional de Ciencia y Técnología</t>
  </si>
  <si>
    <t>Número de informes de seguimiento internos y externos elaborados</t>
  </si>
  <si>
    <t>Número de procedimientos desarrollados</t>
  </si>
  <si>
    <t>Denuncias de usuarios internos y externos atendidas y con seguimiento</t>
  </si>
  <si>
    <t>Porcentaje de implementación del Plan Anual de Auditoría</t>
  </si>
  <si>
    <t>Porcentaje de asuntos de asesoria legal atendidos oportunamente</t>
  </si>
  <si>
    <t>Porcentaje de asuntos de gestión juridica atendidos en el plazo que establece la Ley</t>
  </si>
  <si>
    <t xml:space="preserve">Soporte jurídico y asesoria legal  
</t>
  </si>
  <si>
    <t>Normativa en TI desarrollada</t>
  </si>
  <si>
    <t>Resultados esperados</t>
  </si>
  <si>
    <t>Total programado</t>
  </si>
  <si>
    <t>Plan de Mejora</t>
  </si>
  <si>
    <t>Para el cumplimento de las disposiciones contempladas en la Ley General de Control Interno del Ministerio de Salud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</si>
  <si>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</si>
  <si>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</si>
  <si>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</si>
  <si>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</si>
  <si>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</si>
  <si>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</si>
  <si>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</si>
  <si>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</si>
  <si>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</si>
  <si>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</si>
  <si>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</si>
  <si>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</si>
  <si>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</si>
  <si>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</si>
  <si>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</si>
  <si>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</si>
  <si>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</si>
  <si>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</si>
  <si>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</si>
  <si>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</si>
  <si>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</si>
  <si>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</si>
  <si>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</si>
  <si>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6. DESCRIPCION DEL GASTO</t>
  </si>
  <si>
    <t>5. META</t>
  </si>
  <si>
    <t>4. Línea Base-2014</t>
  </si>
  <si>
    <t>3. INDICADOR</t>
  </si>
  <si>
    <t>2. PRODUCTOS</t>
  </si>
  <si>
    <t xml:space="preserve">1. RESULTADO ESPERADO </t>
  </si>
  <si>
    <t xml:space="preserve"> </t>
  </si>
  <si>
    <t>Porcentaje de avance del Programa para la  Ejecución Ley 9028</t>
  </si>
  <si>
    <t>Normativa de servicios de salud y afines desarrollada</t>
  </si>
  <si>
    <t xml:space="preserve">Control y prevención del  cáncer </t>
  </si>
  <si>
    <t>Servicios de salud materno infantil cumpliendo con la normativa</t>
  </si>
  <si>
    <t>Normativa en salud materno infantil desarrollada</t>
  </si>
  <si>
    <t>Porcentaje de servicios de salud evaluados</t>
  </si>
  <si>
    <t>Porcentaje de planes de mejoramiento continuo en los servicios de atención materno infantil en proceso de ejecución</t>
  </si>
  <si>
    <t>Porcentaje de planes de mejoramiento continuo en los servicios de atención materno infantil con seguimiento</t>
  </si>
  <si>
    <t>Sistema Nacional de Mortalidad Materno e Infantil (SINAMI) fortalecido</t>
  </si>
  <si>
    <t>4. Línea Base. 2014</t>
  </si>
  <si>
    <t>Plan de Acción de Salud Mental 2012-2021 implementado</t>
  </si>
  <si>
    <t>Registro de enfermedades neurocognitivas y otras demencias desarrollado</t>
  </si>
  <si>
    <t>Estrategia Nacional de Promoción de la Salud elaborada</t>
  </si>
  <si>
    <t>Número de acciones desarrolladas para la prevención del trabajo infantil y sus peores formas</t>
  </si>
  <si>
    <t>Número de acciones desarrolladas de promoción de la igualdad de género, vida libre de violencia y del derecho a una sexualidad saludable e integral</t>
  </si>
  <si>
    <t>Número de acciones desarrolladas para la promoción del derecho a la salud integral de la persona adulta mayor</t>
  </si>
  <si>
    <t>Número de acciones desarrolladas para la promoción del derecho a la salud   de la población indigena y migrante</t>
  </si>
  <si>
    <t>Número de acciones desarrolladas para la promoción del derecho a la salud  de la población con discapacidad</t>
  </si>
  <si>
    <t>Número de acciones desarrolladas para la promoción de alimentación saludable</t>
  </si>
  <si>
    <t>Seguridad Alimentaria y Nutricional fortalecida</t>
  </si>
  <si>
    <t>Porcentaje de ASADAS y acueductos municipales que cumplen con la normativa</t>
  </si>
  <si>
    <t>Marco normativo desarrollado</t>
  </si>
  <si>
    <t>Efluentes de aguas residuales controlados a nivel nacional</t>
  </si>
  <si>
    <t>Emisiones de contaminantes del aire controladas</t>
  </si>
  <si>
    <t>Normativa para garantizar la inocuidad, seguridad y eficacia de los productos de interés sanitario desarrollada</t>
  </si>
  <si>
    <t>Política Nacional de Salud</t>
  </si>
  <si>
    <t>Número de informes de seguimiento del PND 2015-2018</t>
  </si>
  <si>
    <t>2. MORBI MORTALIDAD MATERNA, PERINATAL E INFATIL DISMINUIDAS</t>
  </si>
  <si>
    <t>Agua para consumo humano provista por entes operadores con vigilancia de la calidad</t>
  </si>
  <si>
    <t>Porcentaje de denuncias sanitarias atendidas</t>
  </si>
  <si>
    <t xml:space="preserve">Cobertura del Programa Saneamiento Básico Rural (SANEBAR) fortalecido </t>
  </si>
  <si>
    <t>Planes de contingencia implementado en los niveles regionales y locales.</t>
  </si>
  <si>
    <t>Número de alertas intervenidas y con informe de cierre</t>
  </si>
  <si>
    <t>Número de análisis  de la situación de los eventos vigilados.</t>
  </si>
  <si>
    <t>Número de trámites de registro de productos de interés saniario evaluados</t>
  </si>
  <si>
    <t>Porcentaje de laboratorios fabricantes de medicamentos con planes de mejora y verficación de la normativa</t>
  </si>
  <si>
    <t xml:space="preserve">8. REDUCCIÓN DEL  CONSUMO DE TABACO Y SUS EFECTOS NOCIVOS </t>
  </si>
  <si>
    <t>Porcentaje  de avance del Programa SM2015 "Prevención del Embarazo en Adolescentes"</t>
  </si>
  <si>
    <t>Reducción del riesgo, de emergencias y desastres de origen natural y antrópico con gestión oportuna y efectiva.</t>
  </si>
  <si>
    <t>Plazo para que la unidad organizativa de Gestión del Riesgo esté funcionando</t>
  </si>
  <si>
    <t>Plazo para que el Comité Sectorial de Gestión del Riesgo esté sesionando.</t>
  </si>
  <si>
    <r>
      <t xml:space="preserve">Número de informes de </t>
    </r>
    <r>
      <rPr>
        <sz val="11"/>
        <rFont val="Calibri"/>
        <family val="2"/>
      </rPr>
      <t>seguimiento del  cumplimiento de las recomendaciones emitidas</t>
    </r>
  </si>
  <si>
    <t>Planificación, Desarrollo y Mercadotecnia Institucional, fortalecidas.</t>
  </si>
  <si>
    <t>Manual de organización y  funciones actualizado</t>
  </si>
  <si>
    <t>Gestión del recurso humano eficiente y eficaz</t>
  </si>
  <si>
    <t>Documento de análisis de perfiles ocupacionales y cantidad de recurso humano para las áreas rectoras de salud</t>
  </si>
  <si>
    <t>Informes de seguimiento de planes, programas y procedimientos</t>
  </si>
  <si>
    <t>Gestión financiera eficiente y eficaz</t>
  </si>
  <si>
    <t>Plazo para que la metodología de costeo esté definida</t>
  </si>
  <si>
    <t>Plazo para que la metodología de asignación presupuestaria esté elaborada</t>
  </si>
  <si>
    <t>Gestión de bienes, servicios e infraestructura eficiente y eficaz</t>
  </si>
  <si>
    <t>Porcentaje de procesos de contratación administrativa exitosos</t>
  </si>
  <si>
    <t>Porcentaje de obras o proyectos de infraestructura desarrollados</t>
  </si>
  <si>
    <t>Infraestructura tecnológica institucional modernizada</t>
  </si>
  <si>
    <t xml:space="preserve">Sistema de gestión de calidad implementado </t>
  </si>
  <si>
    <t>Número de informes de seguimiento de planes estratégicos</t>
  </si>
  <si>
    <t>Número de informes de seguimiento de  programas estratégicos</t>
  </si>
  <si>
    <t>Plazo para la implementación del data center</t>
  </si>
  <si>
    <t>Número de unidades organizativas con redes interconectadas</t>
  </si>
  <si>
    <t>Número de unidades organizativas con infraestructura de redes modernizada</t>
  </si>
  <si>
    <t>Número de normas de servicios de salud desarrolladas</t>
  </si>
  <si>
    <t>Porcentaje de muertes maternas analizadas en el transcurso del primer trimestre posterior a la muerte</t>
  </si>
  <si>
    <t>Porcentaje de muertes infantiles analizadas en el transcurso del primer trimestre posterior a la muerte</t>
  </si>
  <si>
    <t>Porcentaje de servicios de salud con planes de mejoramiento continuo en proceso de ejecución y con seguimiento</t>
  </si>
  <si>
    <t>Porcentaje de implementación del plan</t>
  </si>
  <si>
    <t>Número de acciones ejecutadas  para el desarrollo del registro</t>
  </si>
  <si>
    <t>Número de acciones desarroladas para la prevención primaria de la violencia contra las mujeres, la niñez y la adolescencia</t>
  </si>
  <si>
    <t>Porcentaje de avance de elaboración de la estrategia.</t>
  </si>
  <si>
    <t>Porcentaje de fuentes fijas que cumplen con la normativa</t>
  </si>
  <si>
    <t>Porcentaje de efluentes cumpliendo con la normativa</t>
  </si>
  <si>
    <t>Número de acciones desarrolladas para la gestión integral de residuos sólidos</t>
  </si>
  <si>
    <t xml:space="preserve">Denuncias sanitarias atendidas oportunamente </t>
  </si>
  <si>
    <t>Pasarlo a TI</t>
  </si>
  <si>
    <t>Porcentaje de familias beneficiadas del Programa SANEBAR</t>
  </si>
  <si>
    <t>Porcentaje de ASADAS y acueductos municipales aplicando planes de mejora</t>
  </si>
  <si>
    <t>Porcentaje de establecimientos y actividades de interés sanitario que cuentan con Permiso Sanitario de Funcionamiento vigente.</t>
  </si>
  <si>
    <t>Porcentaje de planos aprobados</t>
  </si>
  <si>
    <t>Visado de planos oportunamente</t>
  </si>
  <si>
    <t>Número de acciones desarrolladas para incrementar la notificación de eventos.</t>
  </si>
  <si>
    <t>Número de informes de análisis de control de calidad de la información notificada</t>
  </si>
  <si>
    <t>Análisis de la Situación de Salud de los tres niveles de gestión actualizado</t>
  </si>
  <si>
    <t>Número de regiones de salud implementando la estrategia en forma sostenida</t>
  </si>
  <si>
    <t xml:space="preserve">Porcentaje de productos de interes sanitario registrados que cumplen con la normativa </t>
  </si>
  <si>
    <t>Porcentaje de denuncias atendidas oportunamente</t>
  </si>
  <si>
    <t>Productos de interés sanitario registrados y controlados</t>
  </si>
  <si>
    <t>Prevalencia de consumidores de tabaco en la población</t>
  </si>
  <si>
    <t>Porcentaje de denuncias de incumplimiento a la ley 9028 resueltos</t>
  </si>
  <si>
    <t xml:space="preserve">Informe del Plan de Recuperación Parrita y Aguirre  </t>
  </si>
  <si>
    <t xml:space="preserve">Porcentaje  de avance de evaluación  del programa de mensajería de texto para cesación del fumado    </t>
  </si>
  <si>
    <t>Acciones de prevención y cesación del consumo de tabaco y sus derivados evaluadas.</t>
  </si>
  <si>
    <t>Porcentaje de avance de la evaluación de pictogramas</t>
  </si>
  <si>
    <t>Política Nacional de Salud desarrollada</t>
  </si>
  <si>
    <t>Plan Estratégico Sectorial desarrollado</t>
  </si>
  <si>
    <t>Plan Nacional de Salud desarrollado</t>
  </si>
  <si>
    <t>Planes Estratégicos en Salud de los tres niveles de gestión desarrollados con participación de actores sociales y la comunidad.</t>
  </si>
  <si>
    <t>Planes estratégicos regionales y locales en salud desarrollados</t>
  </si>
  <si>
    <t>Plan Estratégico Institucional desarrollado</t>
  </si>
  <si>
    <t>Porcentaje de avance del Plan Estratégico Nacional para una Maternidad e Infancia Saludable y Segura</t>
  </si>
  <si>
    <t>Porcentaje de avance Plan Estratégico para el Control y Prevención del SIDA, 2016-2021 elaborado.</t>
  </si>
  <si>
    <t>Porcentaje de avance del Plan Sectorial de Respuesta a Desastres de Origen Natural y Antrópico</t>
  </si>
  <si>
    <t>Número de acciones puntuales de cooperación internacional en salud</t>
  </si>
  <si>
    <t>Número de acuerdos y resoluciones en salud  con  seguimiento</t>
  </si>
  <si>
    <t>Número de criterios país en salud con respuesta oportuna</t>
  </si>
  <si>
    <t>Plan Operativo Anual de Auditoría diseñado</t>
  </si>
  <si>
    <t>Porcentaje  de usuarios internos y externos atendidos</t>
  </si>
  <si>
    <t>Número de informes de encuestas de satisfacción al cliente</t>
  </si>
  <si>
    <t>Número de informes de mejoramiento de la calidad del servicio</t>
  </si>
  <si>
    <t>Porcentaje de trámites resueltos en el plazo de ley</t>
  </si>
  <si>
    <t>Número de ajustes realizados a la estructura organizativa</t>
  </si>
  <si>
    <t>Número de acciones de comunicación desarrollados</t>
  </si>
  <si>
    <t>Plazo para que el Plan Operativo Institucional 2016 esté elaborado</t>
  </si>
  <si>
    <t>Número de informes  de control interno y de ética institucional</t>
  </si>
  <si>
    <t>Porcentaje funcionarios capacitados en los temas de control interno y ética en los tres niveles de gestión</t>
  </si>
  <si>
    <t xml:space="preserve">Número de informes de rendición de cuentas solicitados por el Despacho Ministerial </t>
  </si>
  <si>
    <t>Plazo para que la estructura programática ajustada a las necesidades institucionales esté definida y aprobada.</t>
  </si>
  <si>
    <t>Número de protocolos desarrollados</t>
  </si>
  <si>
    <t>Gestión Documental</t>
  </si>
  <si>
    <t>Número de informes de resultados de la verificación de la Ley 7202 del Sistema Nacional de Archivos.</t>
  </si>
  <si>
    <t>Numero de verificaciones de la implementación de protocolos de Atención al Cliente en los tres niveles de gestión.</t>
  </si>
  <si>
    <t>Número de verificaciones del cumplimiento.</t>
  </si>
  <si>
    <t>Sistema de información gerencial integrado para la vigilancia de la salud (SINAVIS) y regulación de la salud (SERSA)</t>
  </si>
  <si>
    <t>8. ACTIVIDADES</t>
  </si>
  <si>
    <t>9. Meta anual</t>
  </si>
  <si>
    <t>7. MONTO EN  COLONES</t>
  </si>
  <si>
    <t>1. SERVICIOS DE SALUD ACCESIBLES Y CON CALIDAD</t>
  </si>
  <si>
    <t xml:space="preserve">3. SALUD MENTAL PROMOVIDA Y MEJORADA  </t>
  </si>
  <si>
    <t>4. PROMOCIÓN DE LA SALUD Y ESTILOS DE VIDA SALUDABLES FORTALECIDOS EN LA POBLACIÓN</t>
  </si>
  <si>
    <t>6. VIGILANCIA DE LA SALUD FORTALECIDA</t>
  </si>
  <si>
    <t>5. PROTECCIÓN Y RECUPERACIÓN DEL  AMBIENTE HUMANO</t>
  </si>
  <si>
    <t>7. PRODUCTOS DE INTERÉS SANITARIO SEGUROS</t>
  </si>
  <si>
    <t>9. DIRECCION Y CONDUCCIÓN EN SALUD</t>
  </si>
  <si>
    <t>10. GESTIÓN INSTITUCIONAL</t>
  </si>
  <si>
    <t>11. TECNOLOGÍAS DE LA INFORMACIÓN FORTALECIDAS</t>
  </si>
  <si>
    <t>10. I trimestre</t>
  </si>
  <si>
    <t>11. II trimestre</t>
  </si>
  <si>
    <t>12. III trimestre</t>
  </si>
  <si>
    <t>13. IV trimestre</t>
  </si>
  <si>
    <t>14. Fuente de verificación</t>
  </si>
  <si>
    <t>15. Responsable del producto</t>
  </si>
  <si>
    <t>Nombre unidad organizativa</t>
  </si>
  <si>
    <t>Herramienta número 1: Programación para el Nivel Central</t>
  </si>
  <si>
    <t>Monto estimado en colones</t>
  </si>
  <si>
    <t>Monto en colones medidas minizadoras</t>
  </si>
  <si>
    <t>Monto en colones plan de mejora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</si>
  <si>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</si>
  <si>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</si>
  <si>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</si>
  <si>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</si>
  <si>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</si>
  <si>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</si>
  <si>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</si>
  <si>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</si>
  <si>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</si>
  <si>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</si>
  <si>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</si>
  <si>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</si>
  <si>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</si>
  <si>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</si>
  <si>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</si>
  <si>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</si>
  <si>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</si>
  <si>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</si>
  <si>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</si>
  <si>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Auditoría interna para la eficiencia y eficacia de la gestión institucional</t>
  </si>
  <si>
    <t>Clientes atendidos satisfactoriamente</t>
  </si>
  <si>
    <t xml:space="preserve">Porcentaje de establecimientos  de salud  evaluados de la red seleccionada   </t>
  </si>
  <si>
    <t>Porcentaje de servicios de cuidados paliativos evaluados según la normativa de habilitación</t>
  </si>
  <si>
    <t xml:space="preserve">Número de servicios de atención de personas con VIH-SIDA  evaluados según la normativa. </t>
  </si>
  <si>
    <t xml:space="preserve">
Número  de trámites simplificados con protocolos implementados.
</t>
  </si>
  <si>
    <r>
      <t>Número de</t>
    </r>
    <r>
      <rPr>
        <sz val="11"/>
        <color indexed="10"/>
        <rFont val="Calibri"/>
        <family val="2"/>
      </rPr>
      <t xml:space="preserve"> </t>
    </r>
    <r>
      <rPr>
        <sz val="11"/>
        <color indexed="8"/>
        <rFont val="Calibri"/>
        <family val="2"/>
      </rPr>
      <t xml:space="preserve">informes nacionales e internacionales de seguimiento y  evaluación </t>
    </r>
  </si>
  <si>
    <t>Etapa de avance del SINGIR</t>
  </si>
  <si>
    <r>
      <t xml:space="preserve">Estrategia de Gestión Integrada (EGI) para el control de las enfermedades vectoriales implementada y </t>
    </r>
    <r>
      <rPr>
        <sz val="12"/>
        <rFont val="Calibri"/>
        <family val="2"/>
      </rPr>
      <t>con seguimiento.</t>
    </r>
  </si>
  <si>
    <r>
      <t xml:space="preserve">Porcentaje de puntos de entrada priorizados por el nivel central,  evaluados y </t>
    </r>
    <r>
      <rPr>
        <sz val="11"/>
        <rFont val="Calibri"/>
        <family val="2"/>
      </rPr>
      <t>con seguimiento.</t>
    </r>
    <r>
      <rPr>
        <sz val="11"/>
        <color indexed="8"/>
        <rFont val="Calibri"/>
        <family val="2"/>
      </rPr>
      <t xml:space="preserve">
</t>
    </r>
  </si>
  <si>
    <r>
      <t xml:space="preserve">Porcentaje  de avance de evaluación de la </t>
    </r>
    <r>
      <rPr>
        <sz val="11"/>
        <color indexed="8"/>
        <rFont val="Calibri"/>
        <family val="2"/>
      </rPr>
      <t>prohibición de fumar sobre los ingresos por infarto agudo de miocardio</t>
    </r>
  </si>
  <si>
    <t>Número de informes del PAI.</t>
  </si>
  <si>
    <t>Preparar Herramienta para Encuesta
Preparar Herramienta para Tabulación de Datos
Consolidar Informe Nacional
Preparación del Informe
Análisis del Informe de Resultados</t>
  </si>
  <si>
    <t xml:space="preserve">
Estudio de la Legislación Atinente
Análisis de Procedimentos Aplicados
Estudio de Requisitos
Reducción de Requisitos
Reforma y actualizacion del Procedimiento</t>
  </si>
  <si>
    <t>Base de Datos de Protocolos
Informes de Gestión</t>
  </si>
  <si>
    <t>Informes de Gestión</t>
  </si>
  <si>
    <t>Preparar Herramientas de Verificación
Preparar Herramienta para Tabulación de Datos
Supervisión UAC y ARS
Consolidar Informe Nacional
Preparación del Informe
Análisis del Informe de Resultados</t>
  </si>
  <si>
    <t xml:space="preserve">Elaborar Nuevos Protocolos
Divulgar Protocolos Oficializados
Seguimiento a Implementacion de Protocolos
Supervisar UAC y ARS
Evaluar Protocolos Implementados
Supervisar Protocolos Implementados </t>
  </si>
  <si>
    <t xml:space="preserve">Remuneraciones
Papeleria y Utiles
Equipo de Computo
</t>
  </si>
  <si>
    <t xml:space="preserve">Remuneraciones
Papeleria y Utiles
Viaticos
Combustible
Alimentos y Bebidas
Equipo de Computo
</t>
  </si>
  <si>
    <t xml:space="preserve">Remuneraciones
Papeleria y Utiles
Alimentos y Bebidas
Equipo de Computo
</t>
  </si>
  <si>
    <t>Prorrateo</t>
  </si>
  <si>
    <t>Base de datos de seguimiento
Nóminas de notificación</t>
  </si>
  <si>
    <t xml:space="preserve">Recepción y verificación de requisitos
Registro y notificación de resolución
Análisis y emisión de resolución
Registro de trámites en la base  de seguimiento
</t>
  </si>
  <si>
    <t>Ing. Xinia Arias Quirós</t>
  </si>
  <si>
    <t>Falta de interés en la satisfacción de los cliente</t>
  </si>
  <si>
    <t>Falta de apoyo para contar con los recursos necesarios para la meta</t>
  </si>
  <si>
    <t>Período de evaluación:    2013-2014</t>
  </si>
  <si>
    <t>Los funcionarios indican que no han sido involucrados en actividades de valores institucionale</t>
  </si>
  <si>
    <t>Brindarles a los funcionarios incorporados más recientemente información e incorporarlos con actividades para su conocimiento.</t>
  </si>
  <si>
    <t>Los funcionarios desconocen de políticas acerca de gestión de Recursos Humanos en distintos procesos</t>
  </si>
  <si>
    <t>Coordinar con la Dirección de Desarrollo Humano brindar la información respectiva.</t>
  </si>
  <si>
    <t>Los funcionarios no cuentan con sus funciones por escrito</t>
  </si>
  <si>
    <t>Brindarles por escrito sus respectivas funciones.</t>
  </si>
  <si>
    <t>La Dirección cuenta en este momento con menos personal</t>
  </si>
  <si>
    <t>Funcionarios involucrados</t>
  </si>
  <si>
    <t xml:space="preserve">Reuniones </t>
  </si>
  <si>
    <t>Coordinar con la DDH</t>
  </si>
  <si>
    <t>Funcionarios con funciones definidas</t>
  </si>
  <si>
    <t>Todos</t>
  </si>
  <si>
    <t>La Dirección actualizó las funciones en el Manual Institucional</t>
  </si>
  <si>
    <t>Los funcionarios indican desconocer el Plan Operativo Institucional y el Plan Estrategico Institucional asi como todo lo referente a la valoración del riesgo.</t>
  </si>
  <si>
    <t>Mantener informados a los funcionarios sobre todos estos procedimientos.</t>
  </si>
  <si>
    <t>Reuniones de información a los funcionarios</t>
  </si>
  <si>
    <t>4 reuniones</t>
  </si>
  <si>
    <t>Se desconoce a nivel Institucional sobre directrices, sistemas de información, protocolos,etc.</t>
  </si>
  <si>
    <t>Existe desconocimiento referente a todo lo que son procedimientos por escrito sobre manejo de la información institucional</t>
  </si>
  <si>
    <t>Dar capacitación a los funcionarios de manera regular acerca de todos los Manuales de Procedimientos y Protocolos existentes y aplicables al Nivel Central.</t>
  </si>
  <si>
    <t>Talleres de capacitación</t>
  </si>
  <si>
    <t>4 talleres</t>
  </si>
  <si>
    <t xml:space="preserve">La Unidad de Gestión de Trámite de la DAC cuenta con la experiencia suficiente para determinar las necesidades de nuestro personal </t>
  </si>
  <si>
    <t>Desconicimiento sobre normas del uso del correo electronico institucional</t>
  </si>
  <si>
    <t>Solicitar información a la Unidad de Gestión Initegral de la Información</t>
  </si>
  <si>
    <t>Solicitar información a la Unidad de Gestión de Tramites para focalizar dicha información.</t>
  </si>
  <si>
    <t>Los funcionarios desconocen sobre  el cumplimientos de objetivos y metas</t>
  </si>
  <si>
    <t>Realizar controles más frecuentes.</t>
  </si>
  <si>
    <t>BAJA</t>
  </si>
  <si>
    <t>ALTA</t>
  </si>
  <si>
    <t>Hacer del conocimiento de las altas autoridades la importancia de la atención y satisfacción de cliente</t>
  </si>
  <si>
    <t>MUY BUENA</t>
  </si>
  <si>
    <t xml:space="preserve">Aumento de la demanda de los servicios que brinda el Ministerio de Salud </t>
  </si>
  <si>
    <t>Plazos de respuesta superiores a los plazos de ley</t>
  </si>
  <si>
    <t>MEDIA</t>
  </si>
  <si>
    <t>Simplificación de Trámites y Mejora Regulatoria</t>
  </si>
  <si>
    <t>Participación en las Comisiones en que se puedan exponer formas factibles de simplificación de los trámites</t>
  </si>
  <si>
    <t>No sustitución de equipo obsoleto y en malas condiciones y espacios inadecuados para la atención al cliente</t>
  </si>
  <si>
    <t>Plazos de respuesta superiores a los plazos de ley e insatisfacción de los clientes por lo servicios que se brindan</t>
  </si>
  <si>
    <t>Sustitución y mejora en equipo e instalaciones de las unidades organizativas responsables de la atención al cliente</t>
  </si>
  <si>
    <t>Enviar informes a las unidades responsables del mejoramiento en equipo y  de las instalaciones</t>
  </si>
  <si>
    <t>BUENA</t>
  </si>
  <si>
    <t>Análisis de las necesidades reales de personal de las unidades responsables de la Atención al Cliente</t>
  </si>
  <si>
    <t>Enviar informes a las unidades responsables y a las altas autoridades sobre las necesidades reales de personal para la atención y satisfacción de los clientes</t>
  </si>
  <si>
    <t>Poca importancia que se le da a la Atención al cliente por parte de los responsables de elegir el 15% de plazas según Directriz 23-H</t>
  </si>
  <si>
    <t xml:space="preserve">Falta de conocimiento de las altas autoridades y de los responsables del recurso humano de la importancia de la Atención al Cliente </t>
  </si>
  <si>
    <t>Falta de sistemas de información electrónica que faciliten el registro y consulta de trámites de los servicios que brinda el Ministerio</t>
  </si>
  <si>
    <t>Solicitud y justificación de la necesidad de contar con sistemas electrónicos que permitan la realización de trámites y seguimiento en satisfacción de los clientes</t>
  </si>
  <si>
    <t>Mala conección a internet e inseguridad en el uso de correo electrónico provocando incertidumbre en la notificación de resoluciones de trámites y otros</t>
  </si>
  <si>
    <t>Recursos de revocatoria por falta de notificación de trámites, inseguridad en el uso de sistemas de información y lentitud en su uso, con plazos de respuesta mayores a los de ley</t>
  </si>
  <si>
    <t>Proveer de sistemas de registro de trámites y correspondencia en ambiente web</t>
  </si>
  <si>
    <t>Mejoramiento de la plataforma informática para poder utilizar sistemas electrónicos de registro de trámites y correspondencia en ambiente web</t>
  </si>
  <si>
    <t>Falta de protocolos de seguridad para las bases de datos de trámites de los clientes</t>
  </si>
  <si>
    <t>Pérdida de datos sobre registro de trámites y su seguimiento con consecuencias legales y atraso en  plazos de respuesta</t>
  </si>
  <si>
    <t>Establecimiento de protocolos de cumplimiento obligatorio para garantizar la seguridad de la información electrónica</t>
  </si>
  <si>
    <t>Solicitud de necesidad urgente con justificación real de la falta de seguridad de los datos referentes a los trámites de los servicios que brinda el MS</t>
  </si>
  <si>
    <t>Plan Estratégico Institucional en cumplimiento al Plan Nacional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</si>
</sst>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₡&quot;* #,##0.00_);_(&quot;₡&quot;* \(#,##0.00\);_(&quot;₡&quot;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_([$₡-140A]* #,##0.00_);_([$₡-140A]* \(#,##0.00\);_([$₡-140A]* &quot;-&quot;??_);_(@_)"/>
    <numFmt numFmtId="168" formatCode="&quot;₡&quot;#,##0.00"/>
  </numFmts>
  <fonts count="52" x14ac:knownFonts="1"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11"/>
      <color indexed="10"/>
      <name val="Calibri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5">
    <xf numFmtId="0" fontId="0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18" applyFont="1"/>
    <xf numFmtId="0" fontId="13" fillId="2" borderId="10" xfId="18" applyFont="1" applyFill="1" applyBorder="1" applyAlignment="1">
      <alignment horizontal="center" vertical="center"/>
    </xf>
    <xf numFmtId="0" fontId="17" fillId="0" borderId="16" xfId="18" applyFont="1" applyBorder="1" applyAlignment="1">
      <alignment horizontal="center" vertical="center"/>
    </xf>
    <xf numFmtId="0" fontId="17" fillId="0" borderId="1" xfId="18" applyFont="1" applyBorder="1" applyAlignment="1">
      <alignment horizontal="center" vertical="center"/>
    </xf>
    <xf numFmtId="9" fontId="17" fillId="0" borderId="1" xfId="50" applyFont="1" applyBorder="1" applyAlignment="1">
      <alignment horizontal="center" vertical="center"/>
    </xf>
    <xf numFmtId="0" fontId="17" fillId="5" borderId="17" xfId="18" applyFont="1" applyFill="1" applyBorder="1" applyAlignment="1">
      <alignment horizontal="center" vertical="center" wrapText="1"/>
    </xf>
    <xf numFmtId="9" fontId="17" fillId="0" borderId="1" xfId="18" applyNumberFormat="1" applyFont="1" applyBorder="1" applyAlignment="1">
      <alignment horizontal="center" vertical="center"/>
    </xf>
    <xf numFmtId="10" fontId="17" fillId="0" borderId="1" xfId="18" applyNumberFormat="1" applyFont="1" applyBorder="1" applyAlignment="1">
      <alignment horizontal="center" vertical="center"/>
    </xf>
    <xf numFmtId="0" fontId="17" fillId="6" borderId="18" xfId="18" applyFont="1" applyFill="1" applyBorder="1" applyAlignment="1">
      <alignment horizontal="center" vertical="center" wrapText="1"/>
    </xf>
    <xf numFmtId="0" fontId="13" fillId="2" borderId="19" xfId="18" applyFont="1" applyFill="1" applyBorder="1" applyAlignment="1">
      <alignment horizontal="center" vertical="center"/>
    </xf>
    <xf numFmtId="0" fontId="17" fillId="7" borderId="20" xfId="18" applyFont="1" applyFill="1" applyBorder="1" applyAlignment="1">
      <alignment horizontal="center" vertical="center" wrapText="1"/>
    </xf>
    <xf numFmtId="0" fontId="20" fillId="3" borderId="21" xfId="18" applyFont="1" applyFill="1" applyBorder="1" applyAlignment="1">
      <alignment vertical="center"/>
    </xf>
    <xf numFmtId="0" fontId="20" fillId="3" borderId="22" xfId="18" applyFont="1" applyFill="1" applyBorder="1" applyAlignment="1">
      <alignment vertical="center"/>
    </xf>
    <xf numFmtId="0" fontId="20" fillId="3" borderId="23" xfId="18" applyFont="1" applyFill="1" applyBorder="1" applyAlignment="1">
      <alignment vertical="center"/>
    </xf>
    <xf numFmtId="0" fontId="19" fillId="8" borderId="24" xfId="18" applyFont="1" applyFill="1" applyBorder="1" applyAlignment="1">
      <alignment vertical="center"/>
    </xf>
    <xf numFmtId="0" fontId="13" fillId="0" borderId="19" xfId="18" applyFont="1" applyBorder="1" applyAlignment="1" applyProtection="1">
      <alignment horizontal="center" vertical="center" wrapText="1"/>
      <protection locked="0"/>
    </xf>
    <xf numFmtId="0" fontId="13" fillId="0" borderId="19" xfId="18" applyFont="1" applyBorder="1" applyAlignment="1" applyProtection="1">
      <alignment horizontal="center" vertical="center"/>
      <protection locked="0"/>
    </xf>
    <xf numFmtId="166" fontId="13" fillId="2" borderId="10" xfId="18" applyNumberFormat="1" applyFont="1" applyFill="1" applyBorder="1" applyAlignment="1">
      <alignment horizontal="center" vertical="center"/>
    </xf>
    <xf numFmtId="0" fontId="16" fillId="8" borderId="19" xfId="18" applyFont="1" applyFill="1" applyBorder="1" applyAlignment="1">
      <alignment vertical="center" wrapText="1"/>
    </xf>
    <xf numFmtId="0" fontId="16" fillId="8" borderId="10" xfId="18" applyFont="1" applyFill="1" applyBorder="1" applyAlignment="1">
      <alignment horizontal="center" vertical="center" wrapText="1"/>
    </xf>
    <xf numFmtId="0" fontId="16" fillId="8" borderId="25" xfId="18" applyFont="1" applyFill="1" applyBorder="1" applyAlignment="1">
      <alignment vertical="center" wrapText="1"/>
    </xf>
    <xf numFmtId="0" fontId="14" fillId="4" borderId="2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0" xfId="9" applyAlignment="1">
      <alignment horizontal="center"/>
    </xf>
    <xf numFmtId="0" fontId="5" fillId="0" borderId="0" xfId="9" applyAlignment="1">
      <alignment horizontal="left"/>
    </xf>
    <xf numFmtId="0" fontId="5" fillId="0" borderId="0" xfId="9" applyFont="1" applyAlignment="1">
      <alignment horizontal="left"/>
    </xf>
    <xf numFmtId="0" fontId="3" fillId="0" borderId="32" xfId="9" applyFont="1" applyBorder="1" applyAlignment="1">
      <alignment horizontal="left" vertical="center" wrapText="1"/>
    </xf>
    <xf numFmtId="0" fontId="22" fillId="0" borderId="32" xfId="9" applyFont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16" fillId="8" borderId="19" xfId="18" applyFont="1" applyFill="1" applyBorder="1" applyAlignment="1">
      <alignment horizontal="center" vertical="center" wrapText="1"/>
    </xf>
    <xf numFmtId="0" fontId="16" fillId="8" borderId="25" xfId="18" applyFont="1" applyFill="1" applyBorder="1" applyAlignment="1">
      <alignment horizontal="center" vertical="center" wrapText="1"/>
    </xf>
    <xf numFmtId="0" fontId="0" fillId="0" borderId="0" xfId="9" applyFont="1" applyAlignment="1">
      <alignment horizontal="left"/>
    </xf>
    <xf numFmtId="0" fontId="13" fillId="9" borderId="19" xfId="18" applyFont="1" applyFill="1" applyBorder="1" applyAlignment="1">
      <alignment vertical="center" wrapText="1"/>
    </xf>
    <xf numFmtId="0" fontId="13" fillId="9" borderId="25" xfId="18" applyFont="1" applyFill="1" applyBorder="1" applyAlignment="1">
      <alignment vertical="center" wrapText="1"/>
    </xf>
    <xf numFmtId="0" fontId="9" fillId="9" borderId="19" xfId="18" applyFont="1" applyFill="1" applyBorder="1" applyAlignment="1">
      <alignment vertical="center"/>
    </xf>
    <xf numFmtId="0" fontId="12" fillId="9" borderId="19" xfId="18" applyFont="1" applyFill="1" applyBorder="1" applyAlignment="1">
      <alignment horizontal="center" vertical="center" wrapText="1"/>
    </xf>
    <xf numFmtId="0" fontId="13" fillId="9" borderId="34" xfId="18" applyFont="1" applyFill="1" applyBorder="1" applyAlignment="1">
      <alignment vertical="center" wrapText="1"/>
    </xf>
    <xf numFmtId="0" fontId="13" fillId="9" borderId="35" xfId="18" applyFont="1" applyFill="1" applyBorder="1" applyAlignment="1">
      <alignment vertical="center" wrapText="1"/>
    </xf>
    <xf numFmtId="0" fontId="13" fillId="9" borderId="36" xfId="18" applyFont="1" applyFill="1" applyBorder="1" applyAlignment="1">
      <alignment vertical="center" wrapText="1"/>
    </xf>
    <xf numFmtId="0" fontId="17" fillId="5" borderId="37" xfId="18" applyFont="1" applyFill="1" applyBorder="1" applyAlignment="1">
      <alignment horizontal="center" vertical="center" wrapText="1"/>
    </xf>
    <xf numFmtId="0" fontId="17" fillId="6" borderId="37" xfId="18" applyFont="1" applyFill="1" applyBorder="1" applyAlignment="1">
      <alignment horizontal="center" vertical="center" wrapText="1"/>
    </xf>
    <xf numFmtId="0" fontId="17" fillId="7" borderId="37" xfId="18" applyFont="1" applyFill="1" applyBorder="1" applyAlignment="1">
      <alignment horizontal="center" vertical="center" wrapText="1"/>
    </xf>
    <xf numFmtId="0" fontId="13" fillId="9" borderId="10" xfId="18" applyFont="1" applyFill="1" applyBorder="1" applyAlignment="1">
      <alignment horizontal="center" vertical="center"/>
    </xf>
    <xf numFmtId="0" fontId="13" fillId="9" borderId="34" xfId="18" applyFont="1" applyFill="1" applyBorder="1" applyAlignment="1">
      <alignment horizontal="center" vertical="center"/>
    </xf>
    <xf numFmtId="166" fontId="13" fillId="2" borderId="38" xfId="18" applyNumberFormat="1" applyFont="1" applyFill="1" applyBorder="1" applyAlignment="1">
      <alignment horizontal="center" vertical="center"/>
    </xf>
    <xf numFmtId="44" fontId="0" fillId="0" borderId="0" xfId="4" applyFont="1" applyFill="1"/>
    <xf numFmtId="0" fontId="40" fillId="0" borderId="24" xfId="40" applyFont="1" applyFill="1" applyBorder="1" applyAlignment="1"/>
    <xf numFmtId="0" fontId="41" fillId="0" borderId="10" xfId="40" applyFont="1" applyFill="1" applyBorder="1" applyAlignment="1">
      <alignment horizontal="left" vertical="center" wrapText="1"/>
    </xf>
    <xf numFmtId="0" fontId="41" fillId="0" borderId="10" xfId="40" applyFont="1" applyFill="1" applyBorder="1" applyAlignment="1">
      <alignment horizontal="center" vertical="center" wrapText="1"/>
    </xf>
    <xf numFmtId="44" fontId="41" fillId="0" borderId="34" xfId="4" applyFont="1" applyFill="1" applyBorder="1" applyAlignment="1">
      <alignment horizontal="left" vertical="center"/>
    </xf>
    <xf numFmtId="0" fontId="38" fillId="0" borderId="10" xfId="40" applyFill="1" applyBorder="1"/>
    <xf numFmtId="0" fontId="38" fillId="0" borderId="10" xfId="40" applyFill="1" applyBorder="1" applyAlignment="1">
      <alignment horizontal="left" vertical="top" wrapText="1"/>
    </xf>
    <xf numFmtId="0" fontId="38" fillId="0" borderId="10" xfId="40" applyFill="1" applyBorder="1" applyAlignment="1">
      <alignment horizontal="left" vertical="center" wrapText="1"/>
    </xf>
    <xf numFmtId="0" fontId="38" fillId="0" borderId="10" xfId="40" applyFill="1" applyBorder="1" applyAlignment="1">
      <alignment vertical="top" wrapText="1"/>
    </xf>
    <xf numFmtId="0" fontId="38" fillId="0" borderId="10" xfId="40" applyFont="1" applyFill="1" applyBorder="1" applyAlignment="1">
      <alignment horizontal="left" vertical="center" wrapText="1"/>
    </xf>
    <xf numFmtId="0" fontId="38" fillId="0" borderId="0" xfId="40" applyFill="1"/>
    <xf numFmtId="44" fontId="42" fillId="0" borderId="0" xfId="4" applyFont="1" applyFill="1"/>
    <xf numFmtId="10" fontId="25" fillId="2" borderId="10" xfId="0" applyNumberFormat="1" applyFont="1" applyFill="1" applyBorder="1" applyAlignment="1">
      <alignment horizontal="center" vertical="center"/>
    </xf>
    <xf numFmtId="0" fontId="41" fillId="0" borderId="0" xfId="40" applyFont="1" applyFill="1"/>
    <xf numFmtId="0" fontId="41" fillId="0" borderId="0" xfId="40" applyFont="1" applyFill="1" applyAlignment="1">
      <alignment wrapText="1"/>
    </xf>
    <xf numFmtId="0" fontId="41" fillId="0" borderId="10" xfId="40" applyFont="1" applyFill="1" applyBorder="1"/>
    <xf numFmtId="0" fontId="42" fillId="0" borderId="10" xfId="40" applyFont="1" applyFill="1" applyBorder="1" applyAlignment="1">
      <alignment horizontal="center"/>
    </xf>
    <xf numFmtId="0" fontId="41" fillId="0" borderId="10" xfId="40" applyFont="1" applyFill="1" applyBorder="1" applyAlignment="1">
      <alignment wrapText="1"/>
    </xf>
    <xf numFmtId="0" fontId="41" fillId="0" borderId="10" xfId="40" applyFont="1" applyFill="1" applyBorder="1" applyAlignment="1">
      <alignment horizontal="left" vertical="top" wrapText="1"/>
    </xf>
    <xf numFmtId="0" fontId="41" fillId="0" borderId="19" xfId="40" applyFont="1" applyFill="1" applyBorder="1" applyAlignment="1">
      <alignment horizontal="left" vertical="top" wrapText="1"/>
    </xf>
    <xf numFmtId="0" fontId="41" fillId="0" borderId="10" xfId="40" applyFont="1" applyFill="1" applyBorder="1" applyAlignment="1">
      <alignment vertical="center" wrapText="1"/>
    </xf>
    <xf numFmtId="9" fontId="41" fillId="0" borderId="10" xfId="40" applyNumberFormat="1" applyFont="1" applyFill="1" applyBorder="1" applyAlignment="1">
      <alignment horizontal="center" vertical="center" wrapText="1"/>
    </xf>
    <xf numFmtId="0" fontId="41" fillId="0" borderId="10" xfId="40" applyFont="1" applyFill="1" applyBorder="1" applyAlignment="1"/>
    <xf numFmtId="167" fontId="41" fillId="0" borderId="10" xfId="40" applyNumberFormat="1" applyFont="1" applyFill="1" applyBorder="1"/>
    <xf numFmtId="44" fontId="43" fillId="0" borderId="34" xfId="4" applyFont="1" applyFill="1" applyBorder="1" applyAlignment="1">
      <alignment horizontal="center" vertical="center"/>
    </xf>
    <xf numFmtId="0" fontId="44" fillId="0" borderId="10" xfId="40" applyFont="1" applyFill="1" applyBorder="1" applyAlignment="1">
      <alignment horizontal="left" vertical="center" wrapText="1"/>
    </xf>
    <xf numFmtId="9" fontId="44" fillId="0" borderId="10" xfId="40" applyNumberFormat="1" applyFont="1" applyFill="1" applyBorder="1" applyAlignment="1">
      <alignment horizontal="center" vertical="center" wrapText="1"/>
    </xf>
    <xf numFmtId="0" fontId="43" fillId="0" borderId="10" xfId="40" applyFont="1" applyFill="1" applyBorder="1" applyAlignment="1">
      <alignment vertical="top" wrapText="1"/>
    </xf>
    <xf numFmtId="44" fontId="0" fillId="0" borderId="34" xfId="4" applyFont="1" applyFill="1" applyBorder="1" applyAlignment="1">
      <alignment horizontal="center" vertical="center"/>
    </xf>
    <xf numFmtId="0" fontId="38" fillId="0" borderId="10" xfId="40" applyFont="1" applyFill="1" applyBorder="1" applyAlignment="1">
      <alignment vertical="top" wrapText="1"/>
    </xf>
    <xf numFmtId="0" fontId="43" fillId="0" borderId="19" xfId="40" applyFont="1" applyFill="1" applyBorder="1" applyAlignment="1">
      <alignment vertical="top" wrapText="1"/>
    </xf>
    <xf numFmtId="0" fontId="38" fillId="0" borderId="0" xfId="40" applyFill="1" applyAlignment="1">
      <alignment wrapText="1"/>
    </xf>
    <xf numFmtId="0" fontId="45" fillId="0" borderId="0" xfId="40" applyFont="1" applyFill="1" applyBorder="1" applyAlignment="1">
      <alignment vertical="top" wrapText="1"/>
    </xf>
    <xf numFmtId="44" fontId="0" fillId="0" borderId="10" xfId="4" applyFont="1" applyFill="1" applyBorder="1"/>
    <xf numFmtId="44" fontId="0" fillId="0" borderId="10" xfId="4" applyFont="1" applyFill="1" applyBorder="1" applyAlignment="1">
      <alignment horizontal="center" vertical="center" wrapText="1"/>
    </xf>
    <xf numFmtId="9" fontId="46" fillId="0" borderId="10" xfId="40" applyNumberFormat="1" applyFont="1" applyFill="1" applyBorder="1" applyAlignment="1">
      <alignment horizontal="center" vertical="center" wrapText="1"/>
    </xf>
    <xf numFmtId="0" fontId="46" fillId="0" borderId="10" xfId="40" applyFont="1" applyFill="1" applyBorder="1" applyAlignment="1">
      <alignment horizontal="left" vertical="top" wrapText="1"/>
    </xf>
    <xf numFmtId="44" fontId="0" fillId="0" borderId="10" xfId="4" applyFont="1" applyFill="1" applyBorder="1" applyAlignment="1">
      <alignment vertical="top"/>
    </xf>
    <xf numFmtId="0" fontId="38" fillId="0" borderId="10" xfId="40" applyFill="1" applyBorder="1" applyAlignment="1">
      <alignment horizontal="left" vertical="center"/>
    </xf>
    <xf numFmtId="0" fontId="38" fillId="0" borderId="10" xfId="40" applyFill="1" applyBorder="1" applyAlignment="1">
      <alignment horizontal="center" vertical="center"/>
    </xf>
    <xf numFmtId="0" fontId="44" fillId="0" borderId="10" xfId="40" applyFont="1" applyFill="1" applyBorder="1" applyAlignment="1">
      <alignment horizontal="left" vertical="top" wrapText="1"/>
    </xf>
    <xf numFmtId="0" fontId="38" fillId="0" borderId="0" xfId="40" applyFill="1" applyAlignment="1">
      <alignment horizontal="left" vertical="top" wrapText="1"/>
    </xf>
    <xf numFmtId="0" fontId="46" fillId="0" borderId="25" xfId="40" applyFont="1" applyFill="1" applyBorder="1" applyAlignment="1">
      <alignment horizontal="left" vertical="top" wrapText="1"/>
    </xf>
    <xf numFmtId="0" fontId="46" fillId="0" borderId="19" xfId="40" applyFont="1" applyFill="1" applyBorder="1" applyAlignment="1">
      <alignment horizontal="left" vertical="top" wrapText="1"/>
    </xf>
    <xf numFmtId="44" fontId="0" fillId="0" borderId="10" xfId="4" applyFont="1" applyFill="1" applyBorder="1" applyAlignment="1">
      <alignment horizontal="right" wrapText="1"/>
    </xf>
    <xf numFmtId="0" fontId="38" fillId="0" borderId="10" xfId="40" applyFont="1" applyFill="1" applyBorder="1" applyAlignment="1">
      <alignment horizontal="center" vertical="center"/>
    </xf>
    <xf numFmtId="0" fontId="38" fillId="0" borderId="19" xfId="40" applyFont="1" applyFill="1" applyBorder="1" applyAlignment="1">
      <alignment horizontal="left" vertical="top" wrapText="1"/>
    </xf>
    <xf numFmtId="0" fontId="38" fillId="0" borderId="0" xfId="40"/>
    <xf numFmtId="44" fontId="0" fillId="0" borderId="0" xfId="4" applyFont="1"/>
    <xf numFmtId="0" fontId="38" fillId="0" borderId="0" xfId="40" applyAlignment="1">
      <alignment wrapText="1"/>
    </xf>
    <xf numFmtId="0" fontId="38" fillId="0" borderId="10" xfId="40" applyBorder="1"/>
    <xf numFmtId="44" fontId="0" fillId="0" borderId="10" xfId="4" applyFont="1" applyBorder="1"/>
    <xf numFmtId="0" fontId="38" fillId="0" borderId="10" xfId="40" applyFont="1" applyFill="1" applyBorder="1" applyAlignment="1">
      <alignment horizontal="left" vertical="top" wrapText="1"/>
    </xf>
    <xf numFmtId="0" fontId="40" fillId="0" borderId="10" xfId="40" applyFont="1" applyFill="1" applyBorder="1" applyAlignment="1">
      <alignment horizontal="left" vertical="top" wrapText="1"/>
    </xf>
    <xf numFmtId="44" fontId="40" fillId="0" borderId="10" xfId="4" applyFont="1" applyBorder="1"/>
    <xf numFmtId="0" fontId="38" fillId="0" borderId="25" xfId="40" applyFont="1" applyFill="1" applyBorder="1" applyAlignment="1">
      <alignment horizontal="left" vertical="top" wrapText="1"/>
    </xf>
    <xf numFmtId="3" fontId="38" fillId="0" borderId="10" xfId="40" applyNumberFormat="1" applyFont="1" applyFill="1" applyBorder="1" applyAlignment="1">
      <alignment horizontal="center" vertical="center"/>
    </xf>
    <xf numFmtId="0" fontId="38" fillId="0" borderId="10" xfId="40" applyFont="1" applyFill="1" applyBorder="1" applyAlignment="1">
      <alignment horizontal="center"/>
    </xf>
    <xf numFmtId="0" fontId="38" fillId="0" borderId="0" xfId="40" applyAlignment="1">
      <alignment horizontal="left" vertical="top"/>
    </xf>
    <xf numFmtId="0" fontId="38" fillId="0" borderId="10" xfId="40" applyBorder="1" applyAlignment="1">
      <alignment horizontal="left" vertical="top"/>
    </xf>
    <xf numFmtId="44" fontId="0" fillId="0" borderId="10" xfId="4" applyFont="1" applyBorder="1" applyAlignment="1">
      <alignment horizontal="left" vertical="top"/>
    </xf>
    <xf numFmtId="0" fontId="38" fillId="0" borderId="10" xfId="40" applyFill="1" applyBorder="1" applyAlignment="1">
      <alignment horizontal="left" vertical="top"/>
    </xf>
    <xf numFmtId="9" fontId="38" fillId="0" borderId="10" xfId="40" applyNumberFormat="1" applyFont="1" applyFill="1" applyBorder="1" applyAlignment="1">
      <alignment horizontal="left" vertical="top" wrapText="1"/>
    </xf>
    <xf numFmtId="0" fontId="43" fillId="0" borderId="10" xfId="40" applyFont="1" applyFill="1" applyBorder="1" applyAlignment="1">
      <alignment horizontal="left" vertical="top"/>
    </xf>
    <xf numFmtId="9" fontId="38" fillId="0" borderId="10" xfId="40" applyNumberFormat="1" applyFont="1" applyFill="1" applyBorder="1" applyAlignment="1">
      <alignment horizontal="left" vertical="top"/>
    </xf>
    <xf numFmtId="0" fontId="43" fillId="0" borderId="10" xfId="40" applyFont="1" applyBorder="1" applyAlignment="1">
      <alignment horizontal="left" vertical="top"/>
    </xf>
    <xf numFmtId="0" fontId="38" fillId="0" borderId="10" xfId="40" applyFont="1" applyBorder="1" applyAlignment="1">
      <alignment horizontal="left" vertical="top"/>
    </xf>
    <xf numFmtId="2" fontId="41" fillId="0" borderId="10" xfId="40" applyNumberFormat="1" applyFont="1" applyFill="1" applyBorder="1" applyAlignment="1">
      <alignment vertical="top" wrapText="1"/>
    </xf>
    <xf numFmtId="0" fontId="38" fillId="0" borderId="10" xfId="40" applyFill="1" applyBorder="1" applyAlignment="1">
      <alignment vertical="center" wrapText="1"/>
    </xf>
    <xf numFmtId="0" fontId="38" fillId="0" borderId="0" xfId="40" applyAlignment="1">
      <alignment horizontal="left" wrapText="1"/>
    </xf>
    <xf numFmtId="3" fontId="27" fillId="0" borderId="10" xfId="40" applyNumberFormat="1" applyFont="1" applyFill="1" applyBorder="1" applyAlignment="1">
      <alignment horizontal="center" vertical="top" wrapText="1"/>
    </xf>
    <xf numFmtId="0" fontId="28" fillId="0" borderId="10" xfId="40" applyFont="1" applyFill="1" applyBorder="1" applyAlignment="1">
      <alignment horizontal="center" vertical="top" wrapText="1"/>
    </xf>
    <xf numFmtId="0" fontId="28" fillId="0" borderId="10" xfId="40" applyFont="1" applyFill="1" applyBorder="1" applyAlignment="1">
      <alignment horizontal="left" vertical="top" wrapText="1"/>
    </xf>
    <xf numFmtId="9" fontId="28" fillId="0" borderId="25" xfId="40" applyNumberFormat="1" applyFont="1" applyFill="1" applyBorder="1" applyAlignment="1">
      <alignment horizontal="center" vertical="center" wrapText="1"/>
    </xf>
    <xf numFmtId="0" fontId="28" fillId="0" borderId="25" xfId="40" applyFont="1" applyFill="1" applyBorder="1" applyAlignment="1">
      <alignment horizontal="left" vertical="top" wrapText="1"/>
    </xf>
    <xf numFmtId="0" fontId="28" fillId="0" borderId="25" xfId="40" applyFont="1" applyFill="1" applyBorder="1" applyAlignment="1">
      <alignment horizontal="center" vertical="top" wrapText="1"/>
    </xf>
    <xf numFmtId="0" fontId="28" fillId="0" borderId="38" xfId="40" applyFont="1" applyFill="1" applyBorder="1" applyAlignment="1">
      <alignment vertical="center" wrapText="1"/>
    </xf>
    <xf numFmtId="0" fontId="38" fillId="0" borderId="10" xfId="40" applyFont="1" applyFill="1" applyBorder="1"/>
    <xf numFmtId="0" fontId="38" fillId="0" borderId="34" xfId="40" applyFont="1" applyFill="1" applyBorder="1" applyAlignment="1">
      <alignment horizontal="center" vertical="center" wrapText="1"/>
    </xf>
    <xf numFmtId="0" fontId="38" fillId="0" borderId="10" xfId="40" applyFont="1" applyFill="1" applyBorder="1" applyAlignment="1">
      <alignment vertical="center" wrapText="1"/>
    </xf>
    <xf numFmtId="0" fontId="38" fillId="0" borderId="38" xfId="40" applyFont="1" applyFill="1" applyBorder="1" applyAlignment="1">
      <alignment horizontal="left" vertical="top" wrapText="1"/>
    </xf>
    <xf numFmtId="0" fontId="38" fillId="0" borderId="21" xfId="40" applyFont="1" applyFill="1" applyBorder="1" applyAlignment="1">
      <alignment horizontal="left" vertical="top" wrapText="1"/>
    </xf>
    <xf numFmtId="0" fontId="38" fillId="0" borderId="25" xfId="40" applyFont="1" applyFill="1" applyBorder="1" applyAlignment="1">
      <alignment horizontal="center" vertical="center"/>
    </xf>
    <xf numFmtId="0" fontId="38" fillId="0" borderId="10" xfId="40" applyFont="1" applyFill="1" applyBorder="1" applyAlignment="1">
      <alignment horizontal="center" vertical="center" wrapText="1"/>
    </xf>
    <xf numFmtId="0" fontId="38" fillId="0" borderId="10" xfId="40" applyFont="1" applyFill="1" applyBorder="1" applyAlignment="1">
      <alignment wrapText="1"/>
    </xf>
    <xf numFmtId="9" fontId="38" fillId="0" borderId="10" xfId="40" applyNumberFormat="1" applyFont="1" applyFill="1" applyBorder="1" applyAlignment="1">
      <alignment horizontal="center" vertical="center" wrapText="1"/>
    </xf>
    <xf numFmtId="44" fontId="39" fillId="0" borderId="10" xfId="4" applyFont="1" applyFill="1" applyBorder="1"/>
    <xf numFmtId="168" fontId="38" fillId="0" borderId="10" xfId="40" applyNumberFormat="1" applyFont="1" applyFill="1" applyBorder="1" applyAlignment="1">
      <alignment vertical="center" wrapText="1"/>
    </xf>
    <xf numFmtId="9" fontId="29" fillId="0" borderId="10" xfId="11" applyNumberFormat="1" applyFont="1" applyFill="1" applyBorder="1" applyAlignment="1">
      <alignment horizontal="center" vertical="center" wrapText="1"/>
    </xf>
    <xf numFmtId="0" fontId="29" fillId="0" borderId="10" xfId="11" applyNumberFormat="1" applyFont="1" applyFill="1" applyBorder="1" applyAlignment="1">
      <alignment horizontal="left" vertical="center" wrapText="1"/>
    </xf>
    <xf numFmtId="0" fontId="29" fillId="0" borderId="10" xfId="11" applyNumberFormat="1" applyFont="1" applyFill="1" applyBorder="1" applyAlignment="1">
      <alignment vertical="top" wrapText="1"/>
    </xf>
    <xf numFmtId="0" fontId="38" fillId="0" borderId="10" xfId="40" applyBorder="1" applyAlignment="1">
      <alignment vertical="top" wrapText="1"/>
    </xf>
    <xf numFmtId="0" fontId="38" fillId="0" borderId="10" xfId="40" applyBorder="1" applyAlignment="1">
      <alignment wrapText="1"/>
    </xf>
    <xf numFmtId="9" fontId="38" fillId="0" borderId="10" xfId="45" applyFont="1" applyFill="1" applyBorder="1"/>
    <xf numFmtId="9" fontId="38" fillId="0" borderId="10" xfId="45" applyFont="1" applyFill="1" applyBorder="1" applyAlignment="1">
      <alignment horizontal="center"/>
    </xf>
    <xf numFmtId="0" fontId="38" fillId="0" borderId="10" xfId="40" applyFill="1" applyBorder="1" applyAlignment="1">
      <alignment horizontal="left"/>
    </xf>
    <xf numFmtId="49" fontId="31" fillId="0" borderId="10" xfId="44" applyNumberFormat="1" applyFont="1" applyBorder="1" applyAlignment="1" applyProtection="1">
      <alignment vertical="center" wrapText="1"/>
      <protection locked="0"/>
    </xf>
    <xf numFmtId="0" fontId="31" fillId="0" borderId="10" xfId="44" applyFont="1" applyBorder="1" applyAlignment="1" applyProtection="1">
      <alignment vertical="center" wrapText="1"/>
      <protection locked="0"/>
    </xf>
    <xf numFmtId="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4" applyFont="1" applyBorder="1" applyAlignment="1" applyProtection="1">
      <alignment horizontal="center" vertical="center" wrapText="1"/>
      <protection locked="0"/>
    </xf>
    <xf numFmtId="0" fontId="32" fillId="0" borderId="10" xfId="0" applyFont="1" applyBorder="1"/>
    <xf numFmtId="9" fontId="31" fillId="0" borderId="10" xfId="44" applyNumberFormat="1" applyFont="1" applyBorder="1" applyAlignment="1" applyProtection="1">
      <alignment vertical="center" wrapText="1"/>
      <protection locked="0"/>
    </xf>
    <xf numFmtId="0" fontId="43" fillId="0" borderId="19" xfId="40" applyFont="1" applyFill="1" applyBorder="1" applyAlignment="1">
      <alignment horizontal="left" vertical="center" wrapText="1"/>
    </xf>
    <xf numFmtId="0" fontId="47" fillId="0" borderId="10" xfId="40" applyFont="1" applyFill="1" applyBorder="1" applyAlignment="1">
      <alignment horizontal="center" vertical="center"/>
    </xf>
    <xf numFmtId="0" fontId="39" fillId="0" borderId="10" xfId="40" applyFont="1" applyFill="1" applyBorder="1" applyAlignment="1">
      <alignment horizontal="center" vertical="center" wrapText="1"/>
    </xf>
    <xf numFmtId="2" fontId="39" fillId="0" borderId="10" xfId="40" applyNumberFormat="1" applyFont="1" applyFill="1" applyBorder="1" applyAlignment="1">
      <alignment vertical="top" wrapText="1"/>
    </xf>
    <xf numFmtId="0" fontId="44" fillId="0" borderId="10" xfId="40" applyFont="1" applyFill="1" applyBorder="1" applyAlignment="1">
      <alignment vertical="top" wrapText="1"/>
    </xf>
    <xf numFmtId="0" fontId="46" fillId="0" borderId="19" xfId="40" applyFont="1" applyFill="1" applyBorder="1" applyAlignment="1">
      <alignment horizontal="left" vertical="top" wrapText="1"/>
    </xf>
    <xf numFmtId="0" fontId="41" fillId="0" borderId="19" xfId="40" applyFont="1" applyFill="1" applyBorder="1" applyAlignment="1">
      <alignment horizontal="left" vertical="top" wrapText="1"/>
    </xf>
    <xf numFmtId="0" fontId="41" fillId="10" borderId="10" xfId="40" applyFont="1" applyFill="1" applyBorder="1" applyAlignment="1">
      <alignment horizontal="left" vertical="center" wrapText="1"/>
    </xf>
    <xf numFmtId="0" fontId="38" fillId="10" borderId="10" xfId="40" applyFill="1" applyBorder="1" applyAlignment="1">
      <alignment horizontal="left" vertical="top" wrapText="1"/>
    </xf>
    <xf numFmtId="0" fontId="38" fillId="10" borderId="10" xfId="40" applyFill="1" applyBorder="1" applyAlignment="1">
      <alignment vertical="top" wrapText="1"/>
    </xf>
    <xf numFmtId="0" fontId="48" fillId="10" borderId="10" xfId="40" applyFont="1" applyFill="1" applyBorder="1" applyAlignment="1">
      <alignment horizontal="left" vertical="top" wrapText="1"/>
    </xf>
    <xf numFmtId="0" fontId="41" fillId="10" borderId="10" xfId="40" applyFont="1" applyFill="1" applyBorder="1" applyAlignment="1">
      <alignment horizontal="left" vertical="top" wrapText="1"/>
    </xf>
    <xf numFmtId="0" fontId="43" fillId="10" borderId="10" xfId="40" applyFont="1" applyFill="1" applyBorder="1" applyAlignment="1">
      <alignment vertical="center" wrapText="1"/>
    </xf>
    <xf numFmtId="0" fontId="38" fillId="10" borderId="19" xfId="40" applyFont="1" applyFill="1" applyBorder="1" applyAlignment="1">
      <alignment horizontal="left" vertical="top" wrapText="1"/>
    </xf>
    <xf numFmtId="0" fontId="40" fillId="0" borderId="10" xfId="42" applyFont="1" applyFill="1" applyBorder="1" applyAlignment="1">
      <alignment horizontal="left" vertical="top" wrapText="1"/>
    </xf>
    <xf numFmtId="0" fontId="38" fillId="0" borderId="10" xfId="42" applyFont="1" applyFill="1" applyBorder="1" applyAlignment="1">
      <alignment horizontal="left" vertical="top" wrapText="1"/>
    </xf>
    <xf numFmtId="0" fontId="38" fillId="0" borderId="10" xfId="42" applyBorder="1"/>
    <xf numFmtId="44" fontId="38" fillId="0" borderId="10" xfId="5" applyFont="1" applyBorder="1"/>
    <xf numFmtId="168" fontId="38" fillId="0" borderId="10" xfId="42" applyNumberFormat="1" applyBorder="1"/>
    <xf numFmtId="0" fontId="38" fillId="0" borderId="0" xfId="42"/>
    <xf numFmtId="0" fontId="38" fillId="0" borderId="10" xfId="42" applyFont="1" applyFill="1" applyBorder="1" applyAlignment="1">
      <alignment horizontal="left" vertical="center" wrapText="1"/>
    </xf>
    <xf numFmtId="0" fontId="38" fillId="10" borderId="10" xfId="42" applyFont="1" applyFill="1" applyBorder="1" applyAlignment="1">
      <alignment horizontal="left" vertical="top" wrapText="1"/>
    </xf>
    <xf numFmtId="0" fontId="38" fillId="10" borderId="10" xfId="40" applyFill="1" applyBorder="1" applyAlignment="1">
      <alignment vertical="center" wrapText="1"/>
    </xf>
    <xf numFmtId="0" fontId="41" fillId="0" borderId="10" xfId="42" applyFont="1" applyFill="1" applyBorder="1" applyAlignment="1">
      <alignment vertical="top" wrapText="1"/>
    </xf>
    <xf numFmtId="0" fontId="38" fillId="10" borderId="10" xfId="42" applyFont="1" applyFill="1" applyBorder="1" applyAlignment="1">
      <alignment horizontal="center" vertical="center" wrapText="1"/>
    </xf>
    <xf numFmtId="0" fontId="38" fillId="10" borderId="25" xfId="42" applyFont="1" applyFill="1" applyBorder="1" applyAlignment="1">
      <alignment horizontal="center" vertical="center" wrapText="1"/>
    </xf>
    <xf numFmtId="0" fontId="29" fillId="0" borderId="10" xfId="12" applyNumberFormat="1" applyFont="1" applyFill="1" applyBorder="1" applyAlignment="1">
      <alignment horizontal="left" vertical="center" wrapText="1"/>
    </xf>
    <xf numFmtId="9" fontId="29" fillId="0" borderId="10" xfId="12" applyNumberFormat="1" applyFont="1" applyFill="1" applyBorder="1" applyAlignment="1">
      <alignment horizontal="center" vertical="center" wrapText="1"/>
    </xf>
    <xf numFmtId="0" fontId="38" fillId="0" borderId="10" xfId="42" applyFont="1" applyFill="1" applyBorder="1" applyAlignment="1">
      <alignment wrapText="1"/>
    </xf>
    <xf numFmtId="0" fontId="38" fillId="0" borderId="10" xfId="42" applyFont="1" applyFill="1" applyBorder="1" applyAlignment="1">
      <alignment vertical="center" wrapText="1"/>
    </xf>
    <xf numFmtId="168" fontId="38" fillId="0" borderId="10" xfId="42" applyNumberFormat="1" applyFont="1" applyFill="1" applyBorder="1" applyAlignment="1">
      <alignment vertical="center" wrapText="1"/>
    </xf>
    <xf numFmtId="0" fontId="38" fillId="0" borderId="10" xfId="42" applyFont="1" applyFill="1" applyBorder="1" applyAlignment="1">
      <alignment vertical="top" wrapText="1"/>
    </xf>
    <xf numFmtId="0" fontId="38" fillId="0" borderId="10" xfId="42" applyFont="1" applyFill="1" applyBorder="1" applyAlignment="1">
      <alignment horizontal="center" wrapText="1"/>
    </xf>
    <xf numFmtId="44" fontId="38" fillId="0" borderId="10" xfId="5" applyFont="1" applyFill="1" applyBorder="1"/>
    <xf numFmtId="0" fontId="41" fillId="0" borderId="10" xfId="42" applyFont="1" applyFill="1" applyBorder="1" applyAlignment="1">
      <alignment horizontal="left" vertical="top" wrapText="1"/>
    </xf>
    <xf numFmtId="9" fontId="38" fillId="0" borderId="10" xfId="42" applyNumberFormat="1" applyFont="1" applyFill="1" applyBorder="1" applyAlignment="1">
      <alignment horizontal="center" vertical="center" wrapText="1"/>
    </xf>
    <xf numFmtId="0" fontId="38" fillId="0" borderId="10" xfId="42" applyFont="1" applyFill="1" applyBorder="1" applyAlignment="1">
      <alignment horizontal="center" vertical="center" wrapText="1"/>
    </xf>
    <xf numFmtId="0" fontId="38" fillId="0" borderId="10" xfId="42" applyFont="1" applyFill="1" applyBorder="1" applyAlignment="1">
      <alignment horizontal="center" vertical="center"/>
    </xf>
    <xf numFmtId="0" fontId="38" fillId="0" borderId="10" xfId="42" applyFill="1" applyBorder="1" applyAlignment="1">
      <alignment vertical="top" wrapText="1"/>
    </xf>
    <xf numFmtId="0" fontId="38" fillId="0" borderId="10" xfId="42" applyFont="1" applyFill="1" applyBorder="1"/>
    <xf numFmtId="0" fontId="38" fillId="0" borderId="10" xfId="42" applyFill="1" applyBorder="1" applyAlignment="1">
      <alignment wrapText="1"/>
    </xf>
    <xf numFmtId="0" fontId="41" fillId="0" borderId="25" xfId="42" applyFont="1" applyFill="1" applyBorder="1" applyAlignment="1">
      <alignment vertical="top" wrapText="1"/>
    </xf>
    <xf numFmtId="0" fontId="38" fillId="0" borderId="10" xfId="42" applyFill="1" applyBorder="1" applyAlignment="1">
      <alignment vertical="center" wrapText="1"/>
    </xf>
    <xf numFmtId="0" fontId="44" fillId="0" borderId="10" xfId="42" applyFont="1" applyFill="1" applyBorder="1" applyAlignment="1">
      <alignment horizontal="left" vertical="center" wrapText="1"/>
    </xf>
    <xf numFmtId="0" fontId="41" fillId="0" borderId="10" xfId="42" applyFont="1" applyFill="1" applyBorder="1" applyAlignment="1">
      <alignment horizontal="center" vertical="center" wrapText="1"/>
    </xf>
    <xf numFmtId="0" fontId="41" fillId="0" borderId="10" xfId="42" applyFont="1" applyFill="1" applyBorder="1" applyAlignment="1">
      <alignment horizontal="left" vertical="center" wrapText="1"/>
    </xf>
    <xf numFmtId="0" fontId="41" fillId="0" borderId="10" xfId="42" applyFont="1" applyFill="1" applyBorder="1" applyAlignment="1">
      <alignment vertical="center" wrapText="1"/>
    </xf>
    <xf numFmtId="0" fontId="41" fillId="0" borderId="19" xfId="42" applyFont="1" applyFill="1" applyBorder="1" applyAlignment="1">
      <alignment vertical="center" wrapText="1"/>
    </xf>
    <xf numFmtId="0" fontId="41" fillId="0" borderId="19" xfId="42" applyFont="1" applyFill="1" applyBorder="1" applyAlignment="1">
      <alignment horizontal="left" vertical="center" wrapText="1"/>
    </xf>
    <xf numFmtId="168" fontId="38" fillId="0" borderId="0" xfId="42" applyNumberFormat="1" applyBorder="1"/>
    <xf numFmtId="0" fontId="38" fillId="0" borderId="0" xfId="42" applyBorder="1"/>
    <xf numFmtId="0" fontId="46" fillId="0" borderId="10" xfId="42" applyFont="1" applyFill="1" applyBorder="1" applyAlignment="1">
      <alignment vertical="top" wrapText="1"/>
    </xf>
    <xf numFmtId="0" fontId="38" fillId="0" borderId="10" xfId="42" applyFont="1" applyBorder="1" applyAlignment="1">
      <alignment horizontal="left" vertical="top" wrapText="1"/>
    </xf>
    <xf numFmtId="0" fontId="41" fillId="0" borderId="19" xfId="43" applyFont="1" applyFill="1" applyBorder="1" applyAlignment="1">
      <alignment vertical="top" wrapText="1"/>
    </xf>
    <xf numFmtId="0" fontId="44" fillId="0" borderId="19" xfId="40" applyFont="1" applyFill="1" applyBorder="1" applyAlignment="1">
      <alignment horizontal="left" vertical="top" wrapText="1"/>
    </xf>
    <xf numFmtId="0" fontId="46" fillId="0" borderId="19" xfId="40" applyFont="1" applyFill="1" applyBorder="1" applyAlignment="1">
      <alignment horizontal="left" vertical="top" wrapText="1"/>
    </xf>
    <xf numFmtId="0" fontId="38" fillId="0" borderId="25" xfId="40" applyFont="1" applyFill="1" applyBorder="1" applyAlignment="1">
      <alignment horizontal="left" vertical="top" wrapText="1"/>
    </xf>
    <xf numFmtId="0" fontId="38" fillId="0" borderId="25" xfId="40" applyFont="1" applyFill="1" applyBorder="1" applyAlignment="1">
      <alignment vertical="center" wrapText="1"/>
    </xf>
    <xf numFmtId="0" fontId="38" fillId="0" borderId="25" xfId="40" applyFont="1" applyFill="1" applyBorder="1" applyAlignment="1">
      <alignment horizontal="center" vertical="center" wrapText="1"/>
    </xf>
    <xf numFmtId="0" fontId="38" fillId="0" borderId="25" xfId="40" applyFont="1" applyFill="1" applyBorder="1"/>
    <xf numFmtId="44" fontId="0" fillId="0" borderId="25" xfId="4" applyFont="1" applyBorder="1"/>
    <xf numFmtId="0" fontId="38" fillId="0" borderId="25" xfId="40" applyBorder="1"/>
    <xf numFmtId="0" fontId="38" fillId="0" borderId="0" xfId="40" applyBorder="1"/>
    <xf numFmtId="0" fontId="44" fillId="0" borderId="19" xfId="40" applyFont="1" applyFill="1" applyBorder="1" applyAlignment="1">
      <alignment horizontal="left" vertical="center" wrapText="1"/>
    </xf>
    <xf numFmtId="0" fontId="43" fillId="11" borderId="34" xfId="0" applyFont="1" applyFill="1" applyBorder="1" applyAlignment="1">
      <alignment horizontal="center" vertical="top" wrapText="1"/>
    </xf>
    <xf numFmtId="0" fontId="40" fillId="0" borderId="24" xfId="40" applyFont="1" applyFill="1" applyBorder="1" applyAlignment="1">
      <alignment horizontal="center"/>
    </xf>
    <xf numFmtId="0" fontId="2" fillId="0" borderId="19" xfId="43" applyFont="1" applyBorder="1" applyAlignment="1">
      <alignment vertical="top" wrapText="1"/>
    </xf>
    <xf numFmtId="0" fontId="11" fillId="9" borderId="10" xfId="0" applyFont="1" applyFill="1" applyBorder="1" applyAlignment="1">
      <alignment horizontal="center" vertical="center" wrapText="1"/>
    </xf>
    <xf numFmtId="0" fontId="38" fillId="12" borderId="0" xfId="40" applyFill="1" applyAlignment="1">
      <alignment wrapText="1"/>
    </xf>
    <xf numFmtId="0" fontId="38" fillId="10" borderId="19" xfId="40" applyFill="1" applyBorder="1" applyAlignment="1">
      <alignment vertical="center" wrapText="1"/>
    </xf>
    <xf numFmtId="0" fontId="41" fillId="0" borderId="0" xfId="40" applyFont="1" applyFill="1" applyBorder="1" applyAlignment="1">
      <alignment horizontal="left" vertical="center" wrapText="1"/>
    </xf>
    <xf numFmtId="44" fontId="41" fillId="0" borderId="0" xfId="4" applyFont="1" applyFill="1" applyBorder="1" applyAlignment="1">
      <alignment horizontal="left" vertical="center"/>
    </xf>
    <xf numFmtId="0" fontId="1" fillId="0" borderId="25" xfId="40" applyFont="1" applyFill="1" applyBorder="1" applyAlignment="1">
      <alignment horizontal="left" vertical="top" wrapText="1"/>
    </xf>
    <xf numFmtId="0" fontId="28" fillId="0" borderId="10" xfId="40" applyFont="1" applyFill="1" applyBorder="1" applyAlignment="1">
      <alignment vertical="top" wrapText="1"/>
    </xf>
    <xf numFmtId="0" fontId="28" fillId="0" borderId="10" xfId="40" applyFont="1" applyFill="1" applyBorder="1" applyAlignment="1">
      <alignment vertical="center" wrapText="1"/>
    </xf>
    <xf numFmtId="3" fontId="27" fillId="0" borderId="10" xfId="40" applyNumberFormat="1" applyFont="1" applyFill="1" applyBorder="1" applyAlignment="1">
      <alignment vertical="top" wrapText="1"/>
    </xf>
    <xf numFmtId="0" fontId="45" fillId="10" borderId="0" xfId="40" applyFont="1" applyFill="1" applyBorder="1" applyAlignment="1">
      <alignment horizontal="left" vertical="top" wrapText="1"/>
    </xf>
    <xf numFmtId="0" fontId="38" fillId="0" borderId="19" xfId="42" applyFont="1" applyFill="1" applyBorder="1" applyAlignment="1">
      <alignment horizontal="center" vertical="center"/>
    </xf>
    <xf numFmtId="0" fontId="41" fillId="0" borderId="19" xfId="42" applyFont="1" applyFill="1" applyBorder="1" applyAlignment="1">
      <alignment vertical="top" wrapText="1"/>
    </xf>
    <xf numFmtId="0" fontId="43" fillId="11" borderId="10" xfId="0" applyFont="1" applyFill="1" applyBorder="1" applyAlignment="1">
      <alignment horizontal="center" vertical="top" wrapText="1"/>
    </xf>
    <xf numFmtId="0" fontId="49" fillId="0" borderId="24" xfId="40" applyFont="1" applyFill="1" applyBorder="1" applyAlignment="1">
      <alignment horizontal="center" vertical="center"/>
    </xf>
    <xf numFmtId="0" fontId="43" fillId="11" borderId="34" xfId="0" applyFont="1" applyFill="1" applyBorder="1" applyAlignment="1">
      <alignment horizontal="center" vertical="top" wrapText="1"/>
    </xf>
    <xf numFmtId="44" fontId="41" fillId="0" borderId="10" xfId="4" applyFont="1" applyFill="1" applyBorder="1" applyAlignment="1">
      <alignment horizontal="left" vertical="center"/>
    </xf>
    <xf numFmtId="0" fontId="40" fillId="0" borderId="0" xfId="40" applyFont="1" applyAlignment="1">
      <alignment horizontal="center" wrapText="1"/>
    </xf>
    <xf numFmtId="168" fontId="40" fillId="0" borderId="24" xfId="40" applyNumberFormat="1" applyFont="1" applyFill="1" applyBorder="1" applyAlignment="1"/>
    <xf numFmtId="44" fontId="40" fillId="0" borderId="24" xfId="40" applyNumberFormat="1" applyFont="1" applyFill="1" applyBorder="1" applyAlignment="1">
      <alignment horizontal="center"/>
    </xf>
    <xf numFmtId="0" fontId="28" fillId="0" borderId="19" xfId="40" applyFont="1" applyFill="1" applyBorder="1" applyAlignment="1">
      <alignment vertical="top" wrapText="1"/>
    </xf>
    <xf numFmtId="0" fontId="28" fillId="0" borderId="19" xfId="40" applyFont="1" applyFill="1" applyBorder="1" applyAlignment="1">
      <alignment vertical="center" wrapText="1"/>
    </xf>
    <xf numFmtId="3" fontId="28" fillId="0" borderId="19" xfId="40" applyNumberFormat="1" applyFont="1" applyFill="1" applyBorder="1" applyAlignment="1">
      <alignment vertical="center" wrapText="1"/>
    </xf>
    <xf numFmtId="0" fontId="38" fillId="0" borderId="19" xfId="40" applyFont="1" applyFill="1" applyBorder="1" applyAlignment="1"/>
    <xf numFmtId="44" fontId="0" fillId="0" borderId="19" xfId="4" applyFont="1" applyFill="1" applyBorder="1" applyAlignment="1"/>
    <xf numFmtId="0" fontId="1" fillId="0" borderId="10" xfId="40" applyFont="1" applyFill="1" applyBorder="1" applyAlignment="1">
      <alignment horizontal="left" vertical="top" wrapText="1"/>
    </xf>
    <xf numFmtId="0" fontId="28" fillId="0" borderId="10" xfId="40" applyFont="1" applyFill="1" applyBorder="1" applyAlignment="1">
      <alignment horizontal="center" vertical="center" wrapText="1"/>
    </xf>
    <xf numFmtId="0" fontId="50" fillId="0" borderId="0" xfId="40" applyFont="1" applyFill="1" applyAlignment="1">
      <alignment wrapText="1"/>
    </xf>
    <xf numFmtId="0" fontId="38" fillId="13" borderId="0" xfId="40" applyFill="1"/>
    <xf numFmtId="0" fontId="38" fillId="0" borderId="0" xfId="40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/>
    <xf numFmtId="0" fontId="38" fillId="0" borderId="19" xfId="40" applyFill="1" applyBorder="1" applyAlignment="1">
      <alignment horizontal="left" vertical="center" wrapText="1"/>
    </xf>
    <xf numFmtId="0" fontId="38" fillId="0" borderId="0" xfId="40" applyFill="1" applyBorder="1"/>
    <xf numFmtId="0" fontId="38" fillId="0" borderId="0" xfId="40" applyFill="1" applyAlignment="1">
      <alignment vertical="top" wrapText="1"/>
    </xf>
    <xf numFmtId="0" fontId="44" fillId="0" borderId="19" xfId="40" applyFont="1" applyFill="1" applyBorder="1" applyAlignment="1">
      <alignment horizontal="left" vertical="top" wrapText="1"/>
    </xf>
    <xf numFmtId="0" fontId="38" fillId="0" borderId="10" xfId="42" applyBorder="1" applyAlignment="1">
      <alignment horizontal="center" vertical="center"/>
    </xf>
    <xf numFmtId="9" fontId="38" fillId="0" borderId="10" xfId="45" applyFont="1" applyFill="1" applyBorder="1" applyAlignment="1">
      <alignment horizontal="center" vertical="center" wrapText="1"/>
    </xf>
    <xf numFmtId="0" fontId="38" fillId="0" borderId="10" xfId="42" applyBorder="1" applyAlignment="1">
      <alignment wrapText="1"/>
    </xf>
    <xf numFmtId="0" fontId="38" fillId="0" borderId="10" xfId="42" applyBorder="1" applyAlignment="1">
      <alignment horizontal="center" vertical="center" wrapText="1"/>
    </xf>
    <xf numFmtId="166" fontId="13" fillId="2" borderId="0" xfId="18" applyNumberFormat="1" applyFont="1" applyFill="1" applyBorder="1" applyAlignment="1">
      <alignment horizontal="center" vertical="center"/>
    </xf>
    <xf numFmtId="1" fontId="13" fillId="15" borderId="24" xfId="9" applyNumberFormat="1" applyFont="1" applyFill="1" applyBorder="1" applyAlignment="1">
      <alignment horizontal="center" vertical="center"/>
    </xf>
    <xf numFmtId="0" fontId="11" fillId="15" borderId="19" xfId="0" applyFont="1" applyFill="1" applyBorder="1" applyAlignment="1">
      <alignment horizontal="left" vertical="center" wrapText="1"/>
    </xf>
    <xf numFmtId="0" fontId="11" fillId="13" borderId="19" xfId="0" applyFont="1" applyFill="1" applyBorder="1" applyAlignment="1">
      <alignment horizontal="left" vertical="center" wrapText="1"/>
    </xf>
    <xf numFmtId="0" fontId="11" fillId="9" borderId="19" xfId="0" applyFont="1" applyFill="1" applyBorder="1" applyAlignment="1">
      <alignment horizontal="left" vertical="center" wrapText="1"/>
    </xf>
    <xf numFmtId="9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9" fontId="14" fillId="0" borderId="10" xfId="0" applyNumberFormat="1" applyFont="1" applyFill="1" applyBorder="1" applyAlignment="1" applyProtection="1">
      <alignment horizontal="justify" vertical="center" wrapText="1"/>
      <protection locked="0"/>
    </xf>
    <xf numFmtId="49" fontId="31" fillId="0" borderId="10" xfId="44" applyNumberFormat="1" applyFont="1" applyBorder="1" applyAlignment="1" applyProtection="1">
      <alignment horizontal="justify" vertical="center" wrapText="1"/>
      <protection locked="0"/>
    </xf>
    <xf numFmtId="0" fontId="13" fillId="0" borderId="19" xfId="18" applyFont="1" applyBorder="1" applyAlignment="1" applyProtection="1">
      <alignment horizontal="justify" vertical="center" wrapText="1"/>
      <protection locked="0"/>
    </xf>
    <xf numFmtId="0" fontId="25" fillId="2" borderId="10" xfId="0" applyFont="1" applyFill="1" applyBorder="1" applyAlignment="1">
      <alignment horizontal="center" vertical="center" wrapText="1"/>
    </xf>
    <xf numFmtId="0" fontId="45" fillId="0" borderId="23" xfId="40" applyFont="1" applyFill="1" applyBorder="1" applyAlignment="1">
      <alignment horizontal="center" vertical="top" wrapText="1"/>
    </xf>
    <xf numFmtId="0" fontId="45" fillId="0" borderId="39" xfId="40" applyFont="1" applyFill="1" applyBorder="1" applyAlignment="1">
      <alignment horizontal="center" vertical="top" wrapText="1"/>
    </xf>
    <xf numFmtId="10" fontId="25" fillId="2" borderId="19" xfId="0" applyNumberFormat="1" applyFont="1" applyFill="1" applyBorder="1" applyAlignment="1">
      <alignment horizontal="center" vertical="center" wrapText="1"/>
    </xf>
    <xf numFmtId="10" fontId="25" fillId="2" borderId="25" xfId="0" applyNumberFormat="1" applyFont="1" applyFill="1" applyBorder="1" applyAlignment="1">
      <alignment horizontal="center" vertical="center" wrapText="1"/>
    </xf>
    <xf numFmtId="10" fontId="25" fillId="2" borderId="19" xfId="0" applyNumberFormat="1" applyFont="1" applyFill="1" applyBorder="1" applyAlignment="1">
      <alignment horizontal="left" vertical="center" wrapText="1"/>
    </xf>
    <xf numFmtId="10" fontId="25" fillId="2" borderId="25" xfId="0" applyNumberFormat="1" applyFont="1" applyFill="1" applyBorder="1" applyAlignment="1">
      <alignment horizontal="left" vertical="center" wrapText="1"/>
    </xf>
    <xf numFmtId="10" fontId="25" fillId="2" borderId="10" xfId="0" applyNumberFormat="1" applyFont="1" applyFill="1" applyBorder="1" applyAlignment="1">
      <alignment horizontal="center" vertical="center"/>
    </xf>
    <xf numFmtId="0" fontId="43" fillId="11" borderId="19" xfId="0" applyFont="1" applyFill="1" applyBorder="1" applyAlignment="1">
      <alignment horizontal="center" vertical="center" wrapText="1"/>
    </xf>
    <xf numFmtId="0" fontId="43" fillId="11" borderId="38" xfId="0" applyFont="1" applyFill="1" applyBorder="1" applyAlignment="1">
      <alignment horizontal="center" vertical="center" wrapText="1"/>
    </xf>
    <xf numFmtId="0" fontId="43" fillId="11" borderId="25" xfId="0" applyFont="1" applyFill="1" applyBorder="1" applyAlignment="1">
      <alignment horizontal="center" vertical="center" wrapText="1"/>
    </xf>
    <xf numFmtId="0" fontId="43" fillId="11" borderId="10" xfId="40" applyFont="1" applyFill="1" applyBorder="1" applyAlignment="1">
      <alignment horizontal="center" vertical="top"/>
    </xf>
    <xf numFmtId="0" fontId="43" fillId="0" borderId="19" xfId="40" applyFont="1" applyFill="1" applyBorder="1" applyAlignment="1">
      <alignment horizontal="left" vertical="center" wrapText="1"/>
    </xf>
    <xf numFmtId="0" fontId="43" fillId="0" borderId="38" xfId="40" applyFont="1" applyFill="1" applyBorder="1" applyAlignment="1">
      <alignment horizontal="left" vertical="center" wrapText="1"/>
    </xf>
    <xf numFmtId="0" fontId="43" fillId="0" borderId="38" xfId="40" applyFont="1" applyFill="1" applyBorder="1" applyAlignment="1">
      <alignment horizontal="center" vertical="center" wrapText="1"/>
    </xf>
    <xf numFmtId="0" fontId="43" fillId="0" borderId="25" xfId="40" applyFont="1" applyFill="1" applyBorder="1" applyAlignment="1">
      <alignment horizontal="center" vertical="center" wrapText="1"/>
    </xf>
    <xf numFmtId="0" fontId="43" fillId="11" borderId="19" xfId="0" applyFont="1" applyFill="1" applyBorder="1" applyAlignment="1">
      <alignment horizontal="center" vertical="top"/>
    </xf>
    <xf numFmtId="0" fontId="0" fillId="0" borderId="25" xfId="0" applyBorder="1"/>
    <xf numFmtId="0" fontId="43" fillId="14" borderId="19" xfId="0" applyFont="1" applyFill="1" applyBorder="1" applyAlignment="1">
      <alignment horizontal="center" vertical="center" wrapText="1"/>
    </xf>
    <xf numFmtId="0" fontId="43" fillId="14" borderId="25" xfId="0" applyFont="1" applyFill="1" applyBorder="1" applyAlignment="1">
      <alignment horizontal="center" vertical="center" wrapText="1"/>
    </xf>
    <xf numFmtId="0" fontId="43" fillId="14" borderId="19" xfId="0" applyFont="1" applyFill="1" applyBorder="1" applyAlignment="1">
      <alignment horizontal="center" vertical="center"/>
    </xf>
    <xf numFmtId="0" fontId="0" fillId="0" borderId="38" xfId="0" applyBorder="1"/>
    <xf numFmtId="0" fontId="43" fillId="11" borderId="25" xfId="0" applyFont="1" applyFill="1" applyBorder="1" applyAlignment="1">
      <alignment horizontal="center" vertical="top"/>
    </xf>
    <xf numFmtId="0" fontId="43" fillId="14" borderId="21" xfId="0" applyFont="1" applyFill="1" applyBorder="1" applyAlignment="1">
      <alignment horizontal="center" vertical="center" wrapText="1"/>
    </xf>
    <xf numFmtId="0" fontId="43" fillId="14" borderId="23" xfId="0" applyFont="1" applyFill="1" applyBorder="1" applyAlignment="1">
      <alignment horizontal="center" vertical="center" wrapText="1"/>
    </xf>
    <xf numFmtId="0" fontId="49" fillId="0" borderId="34" xfId="40" applyFont="1" applyFill="1" applyBorder="1" applyAlignment="1">
      <alignment horizontal="center" vertical="center"/>
    </xf>
    <xf numFmtId="0" fontId="49" fillId="0" borderId="36" xfId="40" applyFont="1" applyFill="1" applyBorder="1" applyAlignment="1">
      <alignment horizontal="center" vertical="center"/>
    </xf>
    <xf numFmtId="0" fontId="43" fillId="14" borderId="23" xfId="40" applyFont="1" applyFill="1" applyBorder="1" applyAlignment="1">
      <alignment horizontal="center" vertical="center"/>
    </xf>
    <xf numFmtId="0" fontId="43" fillId="14" borderId="39" xfId="40" applyFont="1" applyFill="1" applyBorder="1" applyAlignment="1">
      <alignment horizontal="center" vertical="center"/>
    </xf>
    <xf numFmtId="0" fontId="43" fillId="14" borderId="40" xfId="40" applyFont="1" applyFill="1" applyBorder="1" applyAlignment="1">
      <alignment horizontal="center" vertical="center"/>
    </xf>
    <xf numFmtId="0" fontId="43" fillId="14" borderId="23" xfId="40" applyFont="1" applyFill="1" applyBorder="1" applyAlignment="1">
      <alignment horizontal="center" vertical="center" wrapText="1"/>
    </xf>
    <xf numFmtId="0" fontId="43" fillId="14" borderId="39" xfId="40" applyFont="1" applyFill="1" applyBorder="1" applyAlignment="1">
      <alignment horizontal="center" vertical="center" wrapText="1"/>
    </xf>
    <xf numFmtId="0" fontId="43" fillId="14" borderId="40" xfId="40" applyFont="1" applyFill="1" applyBorder="1" applyAlignment="1">
      <alignment horizontal="center" vertical="center" wrapText="1"/>
    </xf>
    <xf numFmtId="0" fontId="49" fillId="0" borderId="10" xfId="40" applyFont="1" applyFill="1" applyBorder="1" applyAlignment="1">
      <alignment horizontal="left" vertical="center"/>
    </xf>
    <xf numFmtId="0" fontId="51" fillId="0" borderId="10" xfId="40" applyFont="1" applyFill="1" applyBorder="1" applyAlignment="1">
      <alignment horizontal="left" wrapText="1"/>
    </xf>
    <xf numFmtId="0" fontId="43" fillId="14" borderId="19" xfId="40" applyFont="1" applyFill="1" applyBorder="1" applyAlignment="1">
      <alignment horizontal="center" vertical="center"/>
    </xf>
    <xf numFmtId="0" fontId="43" fillId="14" borderId="38" xfId="40" applyFont="1" applyFill="1" applyBorder="1" applyAlignment="1">
      <alignment horizontal="center" vertical="center"/>
    </xf>
    <xf numFmtId="0" fontId="43" fillId="14" borderId="25" xfId="40" applyFont="1" applyFill="1" applyBorder="1" applyAlignment="1">
      <alignment horizontal="center" vertical="center"/>
    </xf>
    <xf numFmtId="0" fontId="43" fillId="11" borderId="19" xfId="40" applyFont="1" applyFill="1" applyBorder="1" applyAlignment="1">
      <alignment horizontal="center" vertical="top"/>
    </xf>
    <xf numFmtId="0" fontId="43" fillId="11" borderId="25" xfId="40" applyFont="1" applyFill="1" applyBorder="1" applyAlignment="1">
      <alignment horizontal="center" vertical="top"/>
    </xf>
    <xf numFmtId="0" fontId="43" fillId="14" borderId="19" xfId="40" applyFont="1" applyFill="1" applyBorder="1" applyAlignment="1">
      <alignment horizontal="center" vertical="center" wrapText="1"/>
    </xf>
    <xf numFmtId="0" fontId="43" fillId="14" borderId="38" xfId="40" applyFont="1" applyFill="1" applyBorder="1" applyAlignment="1">
      <alignment horizontal="center" vertical="center" wrapText="1"/>
    </xf>
    <xf numFmtId="0" fontId="43" fillId="14" borderId="25" xfId="40" applyFont="1" applyFill="1" applyBorder="1" applyAlignment="1">
      <alignment horizontal="center" vertical="center" wrapText="1"/>
    </xf>
    <xf numFmtId="0" fontId="42" fillId="0" borderId="10" xfId="40" applyFont="1" applyFill="1" applyBorder="1" applyAlignment="1">
      <alignment horizontal="left" vertical="top" wrapText="1"/>
    </xf>
    <xf numFmtId="0" fontId="42" fillId="0" borderId="19" xfId="40" applyFont="1" applyFill="1" applyBorder="1" applyAlignment="1">
      <alignment horizontal="left" vertical="top" wrapText="1"/>
    </xf>
    <xf numFmtId="0" fontId="42" fillId="0" borderId="38" xfId="40" applyFont="1" applyFill="1" applyBorder="1" applyAlignment="1">
      <alignment horizontal="left" vertical="top" wrapText="1"/>
    </xf>
    <xf numFmtId="0" fontId="42" fillId="0" borderId="25" xfId="40" applyFont="1" applyFill="1" applyBorder="1" applyAlignment="1">
      <alignment horizontal="left" vertical="top" wrapText="1"/>
    </xf>
    <xf numFmtId="0" fontId="45" fillId="0" borderId="23" xfId="40" applyFont="1" applyFill="1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43" fillId="11" borderId="34" xfId="40" applyFont="1" applyFill="1" applyBorder="1" applyAlignment="1">
      <alignment horizontal="center" vertical="top"/>
    </xf>
    <xf numFmtId="0" fontId="43" fillId="11" borderId="36" xfId="40" applyFont="1" applyFill="1" applyBorder="1" applyAlignment="1">
      <alignment horizontal="center" vertical="top"/>
    </xf>
    <xf numFmtId="0" fontId="45" fillId="0" borderId="10" xfId="40" applyFont="1" applyFill="1" applyBorder="1" applyAlignment="1">
      <alignment horizontal="left" vertical="top" wrapText="1"/>
    </xf>
    <xf numFmtId="0" fontId="43" fillId="14" borderId="19" xfId="0" applyFont="1" applyFill="1" applyBorder="1" applyAlignment="1">
      <alignment horizontal="center" vertical="top" wrapText="1"/>
    </xf>
    <xf numFmtId="0" fontId="43" fillId="14" borderId="25" xfId="0" applyFont="1" applyFill="1" applyBorder="1" applyAlignment="1">
      <alignment horizontal="center" vertical="top" wrapText="1"/>
    </xf>
    <xf numFmtId="0" fontId="39" fillId="0" borderId="19" xfId="40" applyNumberFormat="1" applyFont="1" applyFill="1" applyBorder="1" applyAlignment="1">
      <alignment horizontal="left" vertical="center" wrapText="1"/>
    </xf>
    <xf numFmtId="0" fontId="39" fillId="0" borderId="38" xfId="40" applyNumberFormat="1" applyFont="1" applyFill="1" applyBorder="1" applyAlignment="1">
      <alignment horizontal="left" vertical="center" wrapText="1"/>
    </xf>
    <xf numFmtId="0" fontId="39" fillId="0" borderId="25" xfId="40" applyNumberFormat="1" applyFont="1" applyFill="1" applyBorder="1" applyAlignment="1">
      <alignment horizontal="left" vertical="center" wrapText="1"/>
    </xf>
    <xf numFmtId="0" fontId="45" fillId="0" borderId="19" xfId="40" applyFont="1" applyFill="1" applyBorder="1" applyAlignment="1">
      <alignment horizontal="left" vertical="top" wrapText="1"/>
    </xf>
    <xf numFmtId="0" fontId="45" fillId="0" borderId="38" xfId="40" applyFont="1" applyFill="1" applyBorder="1" applyAlignment="1">
      <alignment horizontal="left" vertical="top" wrapText="1"/>
    </xf>
    <xf numFmtId="0" fontId="45" fillId="0" borderId="25" xfId="40" applyFont="1" applyFill="1" applyBorder="1" applyAlignment="1">
      <alignment horizontal="left" vertical="top" wrapText="1"/>
    </xf>
    <xf numFmtId="0" fontId="43" fillId="0" borderId="19" xfId="40" applyFont="1" applyFill="1" applyBorder="1" applyAlignment="1">
      <alignment horizontal="left" vertical="top" wrapText="1"/>
    </xf>
    <xf numFmtId="0" fontId="43" fillId="0" borderId="38" xfId="40" applyFont="1" applyFill="1" applyBorder="1" applyAlignment="1">
      <alignment horizontal="left" vertical="top" wrapText="1"/>
    </xf>
    <xf numFmtId="0" fontId="43" fillId="0" borderId="25" xfId="40" applyFont="1" applyFill="1" applyBorder="1" applyAlignment="1">
      <alignment horizontal="left" vertical="top" wrapText="1"/>
    </xf>
    <xf numFmtId="0" fontId="40" fillId="0" borderId="19" xfId="42" applyFont="1" applyFill="1" applyBorder="1" applyAlignment="1">
      <alignment horizontal="left" vertical="top" wrapText="1"/>
    </xf>
    <xf numFmtId="0" fontId="40" fillId="0" borderId="25" xfId="42" applyFont="1" applyFill="1" applyBorder="1" applyAlignment="1">
      <alignment horizontal="left" vertical="top" wrapText="1"/>
    </xf>
    <xf numFmtId="0" fontId="49" fillId="0" borderId="10" xfId="40" applyFont="1" applyBorder="1" applyAlignment="1">
      <alignment horizontal="left" vertical="top" wrapText="1"/>
    </xf>
    <xf numFmtId="0" fontId="49" fillId="0" borderId="34" xfId="40" applyFont="1" applyFill="1" applyBorder="1" applyAlignment="1">
      <alignment horizontal="left" vertical="center" wrapText="1"/>
    </xf>
    <xf numFmtId="0" fontId="49" fillId="0" borderId="35" xfId="40" applyFont="1" applyFill="1" applyBorder="1" applyAlignment="1">
      <alignment horizontal="left" vertical="center" wrapText="1"/>
    </xf>
    <xf numFmtId="0" fontId="44" fillId="0" borderId="19" xfId="40" applyFont="1" applyFill="1" applyBorder="1" applyAlignment="1">
      <alignment horizontal="left" vertical="top" wrapText="1"/>
    </xf>
    <xf numFmtId="0" fontId="44" fillId="0" borderId="25" xfId="40" applyFont="1" applyFill="1" applyBorder="1" applyAlignment="1">
      <alignment horizontal="left" vertical="top" wrapText="1"/>
    </xf>
    <xf numFmtId="0" fontId="44" fillId="0" borderId="38" xfId="40" applyFont="1" applyFill="1" applyBorder="1" applyAlignment="1">
      <alignment horizontal="left" vertical="top" wrapText="1"/>
    </xf>
    <xf numFmtId="0" fontId="45" fillId="10" borderId="19" xfId="40" applyFont="1" applyFill="1" applyBorder="1" applyAlignment="1">
      <alignment horizontal="left" vertical="top" wrapText="1"/>
    </xf>
    <xf numFmtId="0" fontId="45" fillId="10" borderId="38" xfId="40" applyFont="1" applyFill="1" applyBorder="1" applyAlignment="1">
      <alignment horizontal="left" vertical="top" wrapText="1"/>
    </xf>
    <xf numFmtId="0" fontId="45" fillId="10" borderId="25" xfId="40" applyFont="1" applyFill="1" applyBorder="1" applyAlignment="1">
      <alignment horizontal="left" vertical="top" wrapText="1"/>
    </xf>
    <xf numFmtId="0" fontId="46" fillId="0" borderId="19" xfId="40" applyFont="1" applyFill="1" applyBorder="1" applyAlignment="1">
      <alignment horizontal="left" vertical="top" wrapText="1"/>
    </xf>
    <xf numFmtId="0" fontId="46" fillId="0" borderId="38" xfId="40" applyFont="1" applyFill="1" applyBorder="1" applyAlignment="1">
      <alignment horizontal="left" vertical="top" wrapText="1"/>
    </xf>
    <xf numFmtId="0" fontId="46" fillId="0" borderId="25" xfId="40" applyFont="1" applyFill="1" applyBorder="1" applyAlignment="1">
      <alignment horizontal="left" vertical="top" wrapText="1"/>
    </xf>
    <xf numFmtId="0" fontId="43" fillId="11" borderId="19" xfId="0" applyFont="1" applyFill="1" applyBorder="1" applyAlignment="1">
      <alignment horizontal="center" vertical="top" wrapText="1"/>
    </xf>
    <xf numFmtId="0" fontId="0" fillId="0" borderId="25" xfId="0" applyBorder="1" applyAlignment="1">
      <alignment wrapText="1"/>
    </xf>
    <xf numFmtId="0" fontId="43" fillId="11" borderId="25" xfId="0" applyFont="1" applyFill="1" applyBorder="1" applyAlignment="1">
      <alignment horizontal="center" vertical="top" wrapText="1"/>
    </xf>
    <xf numFmtId="0" fontId="43" fillId="0" borderId="10" xfId="40" applyFont="1" applyFill="1" applyBorder="1" applyAlignment="1">
      <alignment horizontal="left" vertical="top" wrapText="1"/>
    </xf>
    <xf numFmtId="0" fontId="45" fillId="0" borderId="39" xfId="40" applyFont="1" applyFill="1" applyBorder="1" applyAlignment="1">
      <alignment horizontal="left" vertical="top" wrapText="1"/>
    </xf>
    <xf numFmtId="0" fontId="44" fillId="0" borderId="19" xfId="40" applyFont="1" applyFill="1" applyBorder="1" applyAlignment="1">
      <alignment horizontal="left" vertical="center" wrapText="1"/>
    </xf>
    <xf numFmtId="0" fontId="44" fillId="0" borderId="38" xfId="40" applyFont="1" applyFill="1" applyBorder="1" applyAlignment="1">
      <alignment horizontal="left" vertical="center" wrapText="1"/>
    </xf>
    <xf numFmtId="0" fontId="44" fillId="0" borderId="25" xfId="40" applyFont="1" applyFill="1" applyBorder="1" applyAlignment="1">
      <alignment horizontal="left" vertical="center" wrapText="1"/>
    </xf>
    <xf numFmtId="0" fontId="44" fillId="0" borderId="10" xfId="42" applyFont="1" applyFill="1" applyBorder="1" applyAlignment="1">
      <alignment horizontal="left" vertical="top" wrapText="1"/>
    </xf>
    <xf numFmtId="0" fontId="43" fillId="10" borderId="23" xfId="40" applyFont="1" applyFill="1" applyBorder="1" applyAlignment="1">
      <alignment horizontal="left" vertical="top" wrapText="1"/>
    </xf>
    <xf numFmtId="0" fontId="43" fillId="10" borderId="39" xfId="40" applyFont="1" applyFill="1" applyBorder="1" applyAlignment="1">
      <alignment horizontal="left" vertical="top" wrapText="1"/>
    </xf>
    <xf numFmtId="0" fontId="43" fillId="10" borderId="40" xfId="40" applyFont="1" applyFill="1" applyBorder="1" applyAlignment="1">
      <alignment horizontal="left" vertical="top" wrapText="1"/>
    </xf>
    <xf numFmtId="0" fontId="38" fillId="0" borderId="19" xfId="40" applyFont="1" applyFill="1" applyBorder="1" applyAlignment="1">
      <alignment horizontal="left" vertical="top" wrapText="1"/>
    </xf>
    <xf numFmtId="0" fontId="38" fillId="0" borderId="38" xfId="40" applyFont="1" applyFill="1" applyBorder="1" applyAlignment="1">
      <alignment horizontal="left" vertical="top" wrapText="1"/>
    </xf>
    <xf numFmtId="0" fontId="38" fillId="0" borderId="25" xfId="40" applyFont="1" applyFill="1" applyBorder="1" applyAlignment="1">
      <alignment horizontal="left" vertical="top" wrapText="1"/>
    </xf>
    <xf numFmtId="0" fontId="33" fillId="0" borderId="38" xfId="40" applyFont="1" applyFill="1" applyBorder="1" applyAlignment="1">
      <alignment horizontal="left" vertical="top" wrapText="1"/>
    </xf>
    <xf numFmtId="0" fontId="33" fillId="0" borderId="25" xfId="40" applyFont="1" applyFill="1" applyBorder="1" applyAlignment="1">
      <alignment horizontal="left" vertical="top" wrapText="1"/>
    </xf>
    <xf numFmtId="0" fontId="11" fillId="16" borderId="19" xfId="0" applyFont="1" applyFill="1" applyBorder="1" applyAlignment="1">
      <alignment horizontal="left" vertical="center" wrapText="1"/>
    </xf>
    <xf numFmtId="0" fontId="11" fillId="16" borderId="38" xfId="0" applyFont="1" applyFill="1" applyBorder="1" applyAlignment="1">
      <alignment horizontal="left" vertical="center" wrapText="1"/>
    </xf>
    <xf numFmtId="0" fontId="31" fillId="9" borderId="19" xfId="0" applyFont="1" applyFill="1" applyBorder="1" applyAlignment="1">
      <alignment horizontal="center" vertical="center" wrapText="1"/>
    </xf>
    <xf numFmtId="0" fontId="31" fillId="9" borderId="25" xfId="0" applyFont="1" applyFill="1" applyBorder="1" applyAlignment="1">
      <alignment horizontal="center" vertical="center" wrapText="1"/>
    </xf>
    <xf numFmtId="0" fontId="11" fillId="18" borderId="19" xfId="0" applyFont="1" applyFill="1" applyBorder="1" applyAlignment="1">
      <alignment horizontal="left" vertical="center" wrapText="1"/>
    </xf>
    <xf numFmtId="0" fontId="11" fillId="18" borderId="38" xfId="0" applyFont="1" applyFill="1" applyBorder="1" applyAlignment="1">
      <alignment horizontal="left" vertical="center" wrapText="1"/>
    </xf>
    <xf numFmtId="0" fontId="31" fillId="9" borderId="10" xfId="0" applyFont="1" applyFill="1" applyBorder="1" applyAlignment="1">
      <alignment horizontal="center" vertical="center" wrapText="1"/>
    </xf>
    <xf numFmtId="0" fontId="11" fillId="17" borderId="19" xfId="0" applyFont="1" applyFill="1" applyBorder="1" applyAlignment="1">
      <alignment horizontal="left" vertical="center" wrapText="1"/>
    </xf>
    <xf numFmtId="0" fontId="11" fillId="17" borderId="38" xfId="0" applyFont="1" applyFill="1" applyBorder="1" applyAlignment="1">
      <alignment horizontal="left" vertical="center" wrapText="1"/>
    </xf>
    <xf numFmtId="0" fontId="11" fillId="17" borderId="25" xfId="0" applyFont="1" applyFill="1" applyBorder="1" applyAlignment="1">
      <alignment horizontal="left" vertical="center" wrapText="1"/>
    </xf>
    <xf numFmtId="0" fontId="11" fillId="9" borderId="34" xfId="0" applyFont="1" applyFill="1" applyBorder="1" applyAlignment="1">
      <alignment horizontal="left" vertical="center" wrapText="1"/>
    </xf>
    <xf numFmtId="0" fontId="11" fillId="9" borderId="36" xfId="0" applyFont="1" applyFill="1" applyBorder="1" applyAlignment="1">
      <alignment horizontal="left" vertical="center" wrapText="1"/>
    </xf>
    <xf numFmtId="0" fontId="11" fillId="9" borderId="35" xfId="0" applyFont="1" applyFill="1" applyBorder="1" applyAlignment="1">
      <alignment horizontal="left" vertical="center" wrapText="1"/>
    </xf>
    <xf numFmtId="0" fontId="11" fillId="9" borderId="34" xfId="0" applyFont="1" applyFill="1" applyBorder="1" applyAlignment="1">
      <alignment horizontal="center" vertical="center" wrapText="1"/>
    </xf>
    <xf numFmtId="0" fontId="11" fillId="9" borderId="36" xfId="0" applyFont="1" applyFill="1" applyBorder="1" applyAlignment="1">
      <alignment horizontal="center" vertical="center" wrapText="1"/>
    </xf>
    <xf numFmtId="0" fontId="31" fillId="9" borderId="23" xfId="0" applyFont="1" applyFill="1" applyBorder="1" applyAlignment="1">
      <alignment horizontal="center" vertical="center" wrapText="1"/>
    </xf>
    <xf numFmtId="0" fontId="31" fillId="9" borderId="40" xfId="0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left" vertical="center" wrapText="1"/>
    </xf>
    <xf numFmtId="0" fontId="31" fillId="9" borderId="10" xfId="0" applyFont="1" applyFill="1" applyBorder="1" applyAlignment="1">
      <alignment horizontal="left" vertical="center" wrapText="1"/>
    </xf>
    <xf numFmtId="0" fontId="2" fillId="0" borderId="10" xfId="43" applyFont="1" applyBorder="1" applyAlignment="1">
      <alignment vertical="top" wrapText="1"/>
    </xf>
    <xf numFmtId="0" fontId="2" fillId="0" borderId="19" xfId="43" applyFont="1" applyBorder="1" applyAlignment="1">
      <alignment vertical="top" wrapText="1"/>
    </xf>
    <xf numFmtId="0" fontId="2" fillId="0" borderId="38" xfId="43" applyFont="1" applyBorder="1" applyAlignment="1">
      <alignment vertical="top" wrapText="1"/>
    </xf>
    <xf numFmtId="0" fontId="43" fillId="0" borderId="19" xfId="42" applyFont="1" applyFill="1" applyBorder="1" applyAlignment="1">
      <alignment horizontal="left" vertical="top" wrapText="1"/>
    </xf>
    <xf numFmtId="0" fontId="5" fillId="0" borderId="38" xfId="43" applyBorder="1" applyAlignment="1">
      <alignment vertical="top" wrapText="1"/>
    </xf>
    <xf numFmtId="0" fontId="5" fillId="0" borderId="25" xfId="43" applyBorder="1" applyAlignment="1">
      <alignment vertical="top" wrapText="1"/>
    </xf>
    <xf numFmtId="0" fontId="0" fillId="0" borderId="38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42" fillId="0" borderId="19" xfId="42" applyFont="1" applyFill="1" applyBorder="1" applyAlignment="1">
      <alignment horizontal="left" vertical="top" wrapText="1"/>
    </xf>
    <xf numFmtId="0" fontId="5" fillId="0" borderId="38" xfId="43" applyFont="1" applyBorder="1" applyAlignment="1">
      <alignment horizontal="left" vertical="top" wrapText="1"/>
    </xf>
    <xf numFmtId="0" fontId="43" fillId="0" borderId="38" xfId="42" applyFont="1" applyFill="1" applyBorder="1" applyAlignment="1">
      <alignment horizontal="left" vertical="top" wrapText="1"/>
    </xf>
    <xf numFmtId="0" fontId="43" fillId="0" borderId="25" xfId="42" applyFont="1" applyFill="1" applyBorder="1" applyAlignment="1">
      <alignment horizontal="left" vertical="top" wrapText="1"/>
    </xf>
    <xf numFmtId="0" fontId="2" fillId="0" borderId="25" xfId="43" applyFont="1" applyBorder="1" applyAlignment="1">
      <alignment vertical="top" wrapText="1"/>
    </xf>
    <xf numFmtId="0" fontId="46" fillId="0" borderId="19" xfId="42" applyFont="1" applyFill="1" applyBorder="1" applyAlignment="1">
      <alignment horizontal="left" vertical="center" wrapText="1"/>
    </xf>
    <xf numFmtId="0" fontId="46" fillId="0" borderId="38" xfId="42" applyFont="1" applyFill="1" applyBorder="1" applyAlignment="1">
      <alignment horizontal="left" vertical="center" wrapText="1"/>
    </xf>
    <xf numFmtId="0" fontId="46" fillId="0" borderId="25" xfId="42" applyFont="1" applyFill="1" applyBorder="1" applyAlignment="1">
      <alignment horizontal="left" vertical="center" wrapText="1"/>
    </xf>
    <xf numFmtId="1" fontId="13" fillId="15" borderId="10" xfId="9" applyNumberFormat="1" applyFont="1" applyFill="1" applyBorder="1" applyAlignment="1">
      <alignment horizontal="center" vertical="center"/>
    </xf>
    <xf numFmtId="166" fontId="13" fillId="2" borderId="19" xfId="18" applyNumberFormat="1" applyFont="1" applyFill="1" applyBorder="1" applyAlignment="1">
      <alignment horizontal="center" vertical="center"/>
    </xf>
    <xf numFmtId="166" fontId="13" fillId="2" borderId="38" xfId="18" applyNumberFormat="1" applyFont="1" applyFill="1" applyBorder="1" applyAlignment="1">
      <alignment horizontal="center" vertical="center"/>
    </xf>
    <xf numFmtId="0" fontId="10" fillId="9" borderId="21" xfId="18" applyFont="1" applyFill="1" applyBorder="1" applyAlignment="1">
      <alignment horizontal="left" vertical="center" wrapText="1"/>
    </xf>
    <xf numFmtId="0" fontId="10" fillId="9" borderId="22" xfId="18" applyFont="1" applyFill="1" applyBorder="1" applyAlignment="1">
      <alignment horizontal="left" vertical="center" wrapText="1"/>
    </xf>
    <xf numFmtId="0" fontId="10" fillId="9" borderId="23" xfId="18" applyFont="1" applyFill="1" applyBorder="1" applyAlignment="1">
      <alignment horizontal="left" vertical="center" wrapText="1"/>
    </xf>
    <xf numFmtId="0" fontId="10" fillId="9" borderId="41" xfId="18" applyFont="1" applyFill="1" applyBorder="1" applyAlignment="1">
      <alignment horizontal="left" vertical="center" wrapText="1"/>
    </xf>
    <xf numFmtId="0" fontId="10" fillId="9" borderId="0" xfId="18" applyFont="1" applyFill="1" applyBorder="1" applyAlignment="1">
      <alignment horizontal="left" vertical="center" wrapText="1"/>
    </xf>
    <xf numFmtId="0" fontId="10" fillId="9" borderId="39" xfId="18" applyFont="1" applyFill="1" applyBorder="1" applyAlignment="1">
      <alignment horizontal="left" vertical="center" wrapText="1"/>
    </xf>
    <xf numFmtId="0" fontId="10" fillId="9" borderId="42" xfId="18" applyFont="1" applyFill="1" applyBorder="1" applyAlignment="1">
      <alignment horizontal="left" vertical="center" wrapText="1"/>
    </xf>
    <xf numFmtId="0" fontId="10" fillId="9" borderId="24" xfId="18" applyFont="1" applyFill="1" applyBorder="1" applyAlignment="1">
      <alignment horizontal="left" vertical="center" wrapText="1"/>
    </xf>
    <xf numFmtId="0" fontId="10" fillId="9" borderId="40" xfId="18" applyFont="1" applyFill="1" applyBorder="1" applyAlignment="1">
      <alignment horizontal="left" vertical="center" wrapText="1"/>
    </xf>
    <xf numFmtId="0" fontId="16" fillId="8" borderId="19" xfId="18" applyFont="1" applyFill="1" applyBorder="1" applyAlignment="1">
      <alignment horizontal="center" vertical="center" wrapText="1"/>
    </xf>
    <xf numFmtId="0" fontId="16" fillId="8" borderId="25" xfId="18" applyFont="1" applyFill="1" applyBorder="1" applyAlignment="1">
      <alignment horizontal="center" vertical="center" wrapText="1"/>
    </xf>
    <xf numFmtId="0" fontId="10" fillId="9" borderId="22" xfId="18" applyFont="1" applyFill="1" applyBorder="1" applyAlignment="1">
      <alignment horizontal="center" vertical="center" wrapText="1"/>
    </xf>
    <xf numFmtId="0" fontId="10" fillId="9" borderId="0" xfId="18" applyFont="1" applyFill="1" applyBorder="1" applyAlignment="1">
      <alignment horizontal="center" vertical="center" wrapText="1"/>
    </xf>
    <xf numFmtId="0" fontId="10" fillId="9" borderId="24" xfId="18" applyFont="1" applyFill="1" applyBorder="1" applyAlignment="1">
      <alignment horizontal="center" vertical="center" wrapText="1"/>
    </xf>
    <xf numFmtId="0" fontId="24" fillId="9" borderId="29" xfId="18" applyFont="1" applyFill="1" applyBorder="1" applyAlignment="1">
      <alignment horizontal="left" vertical="top"/>
    </xf>
    <xf numFmtId="0" fontId="24" fillId="9" borderId="45" xfId="18" applyFont="1" applyFill="1" applyBorder="1" applyAlignment="1">
      <alignment horizontal="left" vertical="top"/>
    </xf>
    <xf numFmtId="0" fontId="24" fillId="9" borderId="30" xfId="18" applyFont="1" applyFill="1" applyBorder="1" applyAlignment="1">
      <alignment horizontal="left" vertical="top"/>
    </xf>
    <xf numFmtId="0" fontId="24" fillId="9" borderId="46" xfId="18" applyFont="1" applyFill="1" applyBorder="1" applyAlignment="1">
      <alignment horizontal="left" vertical="top"/>
    </xf>
    <xf numFmtId="0" fontId="24" fillId="9" borderId="0" xfId="18" applyFont="1" applyFill="1" applyBorder="1" applyAlignment="1">
      <alignment horizontal="left" vertical="top"/>
    </xf>
    <xf numFmtId="0" fontId="24" fillId="9" borderId="47" xfId="18" applyFont="1" applyFill="1" applyBorder="1" applyAlignment="1">
      <alignment horizontal="left" vertical="top"/>
    </xf>
    <xf numFmtId="0" fontId="24" fillId="9" borderId="48" xfId="18" applyFont="1" applyFill="1" applyBorder="1" applyAlignment="1">
      <alignment horizontal="left" vertical="top"/>
    </xf>
    <xf numFmtId="0" fontId="24" fillId="9" borderId="49" xfId="18" applyFont="1" applyFill="1" applyBorder="1" applyAlignment="1">
      <alignment horizontal="left" vertical="top"/>
    </xf>
    <xf numFmtId="0" fontId="24" fillId="9" borderId="50" xfId="18" applyFont="1" applyFill="1" applyBorder="1" applyAlignment="1">
      <alignment horizontal="left" vertical="top"/>
    </xf>
    <xf numFmtId="0" fontId="13" fillId="9" borderId="19" xfId="18" applyFont="1" applyFill="1" applyBorder="1" applyAlignment="1">
      <alignment horizontal="center" vertical="center"/>
    </xf>
    <xf numFmtId="0" fontId="13" fillId="9" borderId="25" xfId="18" applyFont="1" applyFill="1" applyBorder="1" applyAlignment="1">
      <alignment horizontal="center" vertical="center"/>
    </xf>
    <xf numFmtId="0" fontId="13" fillId="9" borderId="4" xfId="18" applyFont="1" applyFill="1" applyBorder="1" applyAlignment="1">
      <alignment horizontal="center" vertical="center" wrapText="1"/>
    </xf>
    <xf numFmtId="0" fontId="13" fillId="9" borderId="25" xfId="18" applyFont="1" applyFill="1" applyBorder="1" applyAlignment="1">
      <alignment horizontal="center" vertical="center" wrapText="1"/>
    </xf>
    <xf numFmtId="0" fontId="15" fillId="9" borderId="43" xfId="18" applyFont="1" applyFill="1" applyBorder="1" applyAlignment="1">
      <alignment horizontal="center" vertical="center"/>
    </xf>
    <xf numFmtId="0" fontId="15" fillId="9" borderId="45" xfId="18" applyFont="1" applyFill="1" applyBorder="1" applyAlignment="1">
      <alignment horizontal="center" vertical="center"/>
    </xf>
    <xf numFmtId="0" fontId="15" fillId="9" borderId="44" xfId="18" applyFont="1" applyFill="1" applyBorder="1" applyAlignment="1">
      <alignment horizontal="center" vertical="center"/>
    </xf>
    <xf numFmtId="0" fontId="15" fillId="9" borderId="41" xfId="18" applyFont="1" applyFill="1" applyBorder="1" applyAlignment="1">
      <alignment horizontal="center" vertical="center"/>
    </xf>
    <xf numFmtId="0" fontId="15" fillId="9" borderId="0" xfId="18" applyFont="1" applyFill="1" applyBorder="1" applyAlignment="1">
      <alignment horizontal="center" vertical="center"/>
    </xf>
    <xf numFmtId="0" fontId="15" fillId="9" borderId="39" xfId="18" applyFont="1" applyFill="1" applyBorder="1" applyAlignment="1">
      <alignment horizontal="center" vertical="center"/>
    </xf>
    <xf numFmtId="0" fontId="15" fillId="9" borderId="42" xfId="18" applyFont="1" applyFill="1" applyBorder="1" applyAlignment="1">
      <alignment horizontal="center" vertical="center"/>
    </xf>
    <xf numFmtId="0" fontId="15" fillId="9" borderId="24" xfId="18" applyFont="1" applyFill="1" applyBorder="1" applyAlignment="1">
      <alignment horizontal="center" vertical="center"/>
    </xf>
    <xf numFmtId="0" fontId="15" fillId="9" borderId="40" xfId="18" applyFont="1" applyFill="1" applyBorder="1" applyAlignment="1">
      <alignment horizontal="center" vertical="center"/>
    </xf>
    <xf numFmtId="0" fontId="13" fillId="9" borderId="38" xfId="18" applyFont="1" applyFill="1" applyBorder="1" applyAlignment="1">
      <alignment horizontal="center" vertical="center" wrapText="1"/>
    </xf>
    <xf numFmtId="0" fontId="13" fillId="9" borderId="51" xfId="18" applyFont="1" applyFill="1" applyBorder="1" applyAlignment="1">
      <alignment horizontal="center" vertical="center"/>
    </xf>
    <xf numFmtId="0" fontId="13" fillId="9" borderId="52" xfId="18" applyFont="1" applyFill="1" applyBorder="1" applyAlignment="1">
      <alignment horizontal="center" vertical="center"/>
    </xf>
    <xf numFmtId="0" fontId="13" fillId="9" borderId="43" xfId="18" applyFont="1" applyFill="1" applyBorder="1" applyAlignment="1">
      <alignment horizontal="center" vertical="center"/>
    </xf>
    <xf numFmtId="0" fontId="13" fillId="9" borderId="44" xfId="18" applyFont="1" applyFill="1" applyBorder="1" applyAlignment="1">
      <alignment horizontal="center" vertical="center"/>
    </xf>
    <xf numFmtId="0" fontId="13" fillId="9" borderId="42" xfId="18" applyFont="1" applyFill="1" applyBorder="1" applyAlignment="1">
      <alignment horizontal="center" vertical="center"/>
    </xf>
    <xf numFmtId="0" fontId="13" fillId="9" borderId="40" xfId="18" applyFont="1" applyFill="1" applyBorder="1" applyAlignment="1">
      <alignment horizontal="center" vertical="center"/>
    </xf>
    <xf numFmtId="0" fontId="18" fillId="8" borderId="26" xfId="0" applyFont="1" applyFill="1" applyBorder="1" applyAlignment="1">
      <alignment horizontal="center" vertical="center"/>
    </xf>
    <xf numFmtId="0" fontId="18" fillId="8" borderId="15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55">
    <cellStyle name="Millares 2" xfId="1"/>
    <cellStyle name="Moneda 2" xfId="2"/>
    <cellStyle name="Moneda 3" xfId="3"/>
    <cellStyle name="Moneda 4" xfId="4"/>
    <cellStyle name="Moneda 4 2" xfId="5"/>
    <cellStyle name="Normal" xfId="0" builtinId="0"/>
    <cellStyle name="Normal 12 2" xfId="6"/>
    <cellStyle name="Normal 18 2" xfId="7"/>
    <cellStyle name="Normal 19 2" xfId="8"/>
    <cellStyle name="Normal 2" xfId="9"/>
    <cellStyle name="Normal 2 2" xfId="10"/>
    <cellStyle name="Normal 2 2 2" xfId="11"/>
    <cellStyle name="Normal 2 2 2 2" xfId="12"/>
    <cellStyle name="Normal 2 2 3" xfId="13"/>
    <cellStyle name="Normal 2 2 4" xfId="14"/>
    <cellStyle name="Normal 2 2 5" xfId="15"/>
    <cellStyle name="Normal 2 2 6" xfId="16"/>
    <cellStyle name="Normal 2 2 7" xfId="17"/>
    <cellStyle name="Normal 2 3" xfId="18"/>
    <cellStyle name="Normal 2 4" xfId="19"/>
    <cellStyle name="Normal 2 5" xfId="20"/>
    <cellStyle name="Normal 2 6" xfId="21"/>
    <cellStyle name="Normal 21 2" xfId="22"/>
    <cellStyle name="Normal 26 2" xfId="23"/>
    <cellStyle name="Normal 28 2" xfId="24"/>
    <cellStyle name="Normal 3" xfId="25"/>
    <cellStyle name="Normal 33 2" xfId="26"/>
    <cellStyle name="Normal 36 2" xfId="27"/>
    <cellStyle name="Normal 38 2" xfId="28"/>
    <cellStyle name="Normal 4" xfId="29"/>
    <cellStyle name="Normal 5" xfId="30"/>
    <cellStyle name="Normal 5 2" xfId="31"/>
    <cellStyle name="Normal 5 3" xfId="32"/>
    <cellStyle name="Normal 5 4" xfId="33"/>
    <cellStyle name="Normal 5 5" xfId="34"/>
    <cellStyle name="Normal 5 6" xfId="35"/>
    <cellStyle name="Normal 6" xfId="36"/>
    <cellStyle name="Normal 6 2" xfId="37"/>
    <cellStyle name="Normal 6 3" xfId="38"/>
    <cellStyle name="Normal 7" xfId="39"/>
    <cellStyle name="Normal 8" xfId="40"/>
    <cellStyle name="Normal 8 2" xfId="41"/>
    <cellStyle name="Normal 8 3" xfId="42"/>
    <cellStyle name="Normal 9" xfId="43"/>
    <cellStyle name="Normal_Instrumentos Autoevaluación CI" xfId="44"/>
    <cellStyle name="Porcentaje" xfId="45" builtinId="5"/>
    <cellStyle name="Porcentaje 2" xfId="46"/>
    <cellStyle name="Porcentaje 3" xfId="47"/>
    <cellStyle name="Porcentaje 3 2" xfId="48"/>
    <cellStyle name="Porcentaje 4" xfId="49"/>
    <cellStyle name="Porcentual 2" xfId="50"/>
    <cellStyle name="Porcentual 2 10" xfId="51"/>
    <cellStyle name="Porcentual 3" xfId="52"/>
    <cellStyle name="Porcentual 4" xfId="53"/>
    <cellStyle name="Porcentual 5" xfId="54"/>
  </cellStyles>
  <dxfs count="9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227116" name="Group 54"/>
        <xdr:cNvGrpSpPr>
          <a:grpSpLocks/>
        </xdr:cNvGrpSpPr>
      </xdr:nvGrpSpPr>
      <xdr:grpSpPr bwMode="auto">
        <a:xfrm>
          <a:off x="18251632" y="2804680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77"/>
            <a:ext cx="36" cy="5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64407</xdr:colOff>
      <xdr:row>6</xdr:row>
      <xdr:rowOff>92490</xdr:rowOff>
    </xdr:from>
    <xdr:to>
      <xdr:col>7</xdr:col>
      <xdr:colOff>715713</xdr:colOff>
      <xdr:row>6</xdr:row>
      <xdr:rowOff>434316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912132</xdr:colOff>
      <xdr:row>6</xdr:row>
      <xdr:rowOff>92777</xdr:rowOff>
    </xdr:from>
    <xdr:to>
      <xdr:col>7</xdr:col>
      <xdr:colOff>2021393</xdr:colOff>
      <xdr:row>6</xdr:row>
      <xdr:rowOff>431953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2245632</xdr:colOff>
      <xdr:row>6</xdr:row>
      <xdr:rowOff>96334</xdr:rowOff>
    </xdr:from>
    <xdr:to>
      <xdr:col>7</xdr:col>
      <xdr:colOff>2940896</xdr:colOff>
      <xdr:row>6</xdr:row>
      <xdr:rowOff>444256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3073111</xdr:colOff>
      <xdr:row>0</xdr:row>
      <xdr:rowOff>235527</xdr:rowOff>
    </xdr:from>
    <xdr:to>
      <xdr:col>5</xdr:col>
      <xdr:colOff>2155063</xdr:colOff>
      <xdr:row>3</xdr:row>
      <xdr:rowOff>231295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3117656" y="235527"/>
          <a:ext cx="3359543" cy="1450495"/>
        </a:xfrm>
        <a:prstGeom prst="bevel">
          <a:avLst>
            <a:gd name="adj" fmla="val 7593"/>
          </a:avLst>
        </a:prstGeom>
        <a:solidFill>
          <a:schemeClr val="bg2">
            <a:lumMod val="75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400" b="1" i="0" strike="noStrike" baseline="0">
              <a:solidFill>
                <a:sysClr val="windowText" lastClr="000000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116360</xdr:colOff>
      <xdr:row>6</xdr:row>
      <xdr:rowOff>0</xdr:rowOff>
    </xdr:from>
    <xdr:to>
      <xdr:col>13</xdr:col>
      <xdr:colOff>1150193</xdr:colOff>
      <xdr:row>6</xdr:row>
      <xdr:rowOff>514350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2546351</xdr:colOff>
      <xdr:row>6</xdr:row>
      <xdr:rowOff>38101</xdr:rowOff>
    </xdr:from>
    <xdr:to>
      <xdr:col>13</xdr:col>
      <xdr:colOff>3779066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1241426</xdr:colOff>
      <xdr:row>6</xdr:row>
      <xdr:rowOff>44451</xdr:rowOff>
    </xdr:from>
    <xdr:to>
      <xdr:col>13</xdr:col>
      <xdr:colOff>2490508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3851275</xdr:colOff>
      <xdr:row>6</xdr:row>
      <xdr:rowOff>44450</xdr:rowOff>
    </xdr:from>
    <xdr:to>
      <xdr:col>13</xdr:col>
      <xdr:colOff>5184775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388144</xdr:colOff>
      <xdr:row>3</xdr:row>
      <xdr:rowOff>49413</xdr:rowOff>
    </xdr:from>
    <xdr:to>
      <xdr:col>1</xdr:col>
      <xdr:colOff>3085025</xdr:colOff>
      <xdr:row>5</xdr:row>
      <xdr:rowOff>321402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9"/>
  <sheetViews>
    <sheetView showGridLines="0" zoomScale="110" zoomScaleNormal="11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0" sqref="B10"/>
    </sheetView>
  </sheetViews>
  <sheetFormatPr baseColWidth="10" defaultRowHeight="15" x14ac:dyDescent="0.25"/>
  <cols>
    <col min="1" max="1" width="37.28515625" style="107" customWidth="1"/>
    <col min="2" max="2" width="39" style="107" customWidth="1"/>
    <col min="3" max="3" width="20.7109375" style="107" customWidth="1"/>
    <col min="4" max="4" width="20.5703125" style="107" customWidth="1"/>
    <col min="5" max="5" width="18.5703125" style="107" customWidth="1"/>
    <col min="6" max="6" width="17.85546875" style="107" customWidth="1"/>
    <col min="7" max="7" width="48" style="107" customWidth="1"/>
    <col min="8" max="8" width="34.28515625" style="107" customWidth="1"/>
    <col min="9" max="9" width="32.28515625" style="107" customWidth="1"/>
    <col min="10" max="11" width="11.42578125" style="107"/>
    <col min="12" max="12" width="13.42578125" style="107" customWidth="1"/>
    <col min="13" max="13" width="14" style="107" customWidth="1"/>
    <col min="14" max="15" width="11.42578125" style="107"/>
    <col min="16" max="17" width="20.5703125" style="107" customWidth="1"/>
    <col min="18" max="16384" width="11.42578125" style="107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</row>
    <row r="2" spans="1:17" ht="21" x14ac:dyDescent="0.25">
      <c r="A2" s="347" t="s">
        <v>351</v>
      </c>
      <c r="B2" s="347"/>
      <c r="C2" s="279"/>
      <c r="D2" s="279"/>
      <c r="E2" s="279"/>
      <c r="F2" s="279"/>
      <c r="G2" s="279"/>
      <c r="H2" s="279"/>
    </row>
    <row r="3" spans="1:17" ht="48" customHeight="1" x14ac:dyDescent="0.35">
      <c r="A3" s="348" t="s">
        <v>350</v>
      </c>
      <c r="B3" s="348"/>
      <c r="C3" s="98"/>
      <c r="D3" s="98"/>
      <c r="E3" s="98"/>
      <c r="F3" s="98"/>
      <c r="G3" s="283"/>
      <c r="H3" s="283">
        <f>SUM(H7:H11,H19)</f>
        <v>0</v>
      </c>
    </row>
    <row r="4" spans="1:17" ht="49.5" customHeight="1" x14ac:dyDescent="0.25">
      <c r="A4" s="341" t="s">
        <v>209</v>
      </c>
      <c r="B4" s="341" t="s">
        <v>208</v>
      </c>
      <c r="C4" s="341" t="s">
        <v>207</v>
      </c>
      <c r="D4" s="349" t="s">
        <v>206</v>
      </c>
      <c r="E4" s="325" t="s">
        <v>205</v>
      </c>
      <c r="F4" s="325"/>
      <c r="G4" s="341" t="s">
        <v>204</v>
      </c>
      <c r="H4" s="344" t="s">
        <v>334</v>
      </c>
      <c r="I4" s="334" t="s">
        <v>332</v>
      </c>
      <c r="J4" s="337" t="s">
        <v>333</v>
      </c>
      <c r="K4" s="338"/>
      <c r="L4" s="263" t="s">
        <v>344</v>
      </c>
      <c r="M4" s="263" t="s">
        <v>345</v>
      </c>
      <c r="N4" s="263" t="s">
        <v>346</v>
      </c>
      <c r="O4" s="278" t="s">
        <v>347</v>
      </c>
      <c r="P4" s="322" t="s">
        <v>348</v>
      </c>
      <c r="Q4" s="322" t="s">
        <v>349</v>
      </c>
    </row>
    <row r="5" spans="1:17" ht="31.5" customHeight="1" x14ac:dyDescent="0.25">
      <c r="A5" s="342"/>
      <c r="B5" s="342"/>
      <c r="C5" s="342"/>
      <c r="D5" s="350"/>
      <c r="E5" s="352" t="s">
        <v>127</v>
      </c>
      <c r="F5" s="325" t="s">
        <v>128</v>
      </c>
      <c r="G5" s="342"/>
      <c r="H5" s="345"/>
      <c r="I5" s="335"/>
      <c r="J5" s="332" t="s">
        <v>203</v>
      </c>
      <c r="K5" s="332" t="s">
        <v>128</v>
      </c>
      <c r="L5" s="330" t="s">
        <v>128</v>
      </c>
      <c r="M5" s="330" t="s">
        <v>128</v>
      </c>
      <c r="N5" s="330" t="s">
        <v>128</v>
      </c>
      <c r="O5" s="330" t="s">
        <v>128</v>
      </c>
      <c r="P5" s="323"/>
      <c r="Q5" s="323"/>
    </row>
    <row r="6" spans="1:17" ht="31.5" customHeight="1" x14ac:dyDescent="0.25">
      <c r="A6" s="343"/>
      <c r="B6" s="343"/>
      <c r="C6" s="343"/>
      <c r="D6" s="351"/>
      <c r="E6" s="353"/>
      <c r="F6" s="325"/>
      <c r="G6" s="343"/>
      <c r="H6" s="346"/>
      <c r="I6" s="331"/>
      <c r="J6" s="333"/>
      <c r="K6" s="333"/>
      <c r="L6" s="331"/>
      <c r="M6" s="336"/>
      <c r="N6" s="331"/>
      <c r="O6" s="331"/>
      <c r="P6" s="324"/>
      <c r="Q6" s="324"/>
    </row>
    <row r="7" spans="1:17" ht="63" customHeight="1" x14ac:dyDescent="0.25">
      <c r="A7" s="315" t="s">
        <v>335</v>
      </c>
      <c r="B7" s="199" t="s">
        <v>212</v>
      </c>
      <c r="C7" s="206" t="s">
        <v>271</v>
      </c>
      <c r="D7" s="99"/>
      <c r="E7" s="100"/>
      <c r="F7" s="100"/>
      <c r="G7" s="99"/>
      <c r="H7" s="101"/>
      <c r="I7" s="102"/>
      <c r="J7" s="102"/>
      <c r="K7" s="102"/>
      <c r="L7" s="102"/>
      <c r="M7" s="102"/>
      <c r="N7" s="102"/>
      <c r="O7" s="102"/>
      <c r="P7" s="102"/>
      <c r="Q7" s="102"/>
    </row>
    <row r="8" spans="1:17" ht="60.75" customHeight="1" x14ac:dyDescent="0.25">
      <c r="A8" s="316"/>
      <c r="B8" s="326" t="s">
        <v>130</v>
      </c>
      <c r="C8" s="206" t="s">
        <v>131</v>
      </c>
      <c r="D8" s="99"/>
      <c r="E8" s="100"/>
      <c r="F8" s="100"/>
      <c r="G8" s="99"/>
      <c r="H8" s="101"/>
      <c r="I8" s="102"/>
      <c r="J8" s="102"/>
      <c r="K8" s="102"/>
      <c r="L8" s="102"/>
      <c r="M8" s="102"/>
      <c r="N8" s="102"/>
      <c r="O8" s="102"/>
      <c r="P8" s="102"/>
      <c r="Q8" s="102"/>
    </row>
    <row r="9" spans="1:17" ht="129.75" customHeight="1" x14ac:dyDescent="0.25">
      <c r="A9" s="316"/>
      <c r="B9" s="327"/>
      <c r="C9" s="206" t="s">
        <v>376</v>
      </c>
      <c r="D9" s="99"/>
      <c r="E9" s="100"/>
      <c r="F9" s="100"/>
      <c r="G9" s="99"/>
      <c r="H9" s="101"/>
      <c r="I9" s="102"/>
      <c r="J9" s="102"/>
      <c r="K9" s="102"/>
      <c r="L9" s="102"/>
      <c r="M9" s="102"/>
      <c r="N9" s="102"/>
      <c r="O9" s="102"/>
      <c r="P9" s="102"/>
      <c r="Q9" s="102"/>
    </row>
    <row r="10" spans="1:17" ht="85.5" customHeight="1" x14ac:dyDescent="0.25">
      <c r="A10" s="316"/>
      <c r="B10" s="127" t="s">
        <v>213</v>
      </c>
      <c r="C10" s="207" t="s">
        <v>377</v>
      </c>
      <c r="D10" s="104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</row>
    <row r="11" spans="1:17" ht="88.5" customHeight="1" x14ac:dyDescent="0.25">
      <c r="A11" s="316"/>
      <c r="B11" s="328"/>
      <c r="C11" s="299" t="s">
        <v>378</v>
      </c>
      <c r="D11" s="104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</row>
    <row r="12" spans="1:17" ht="88.5" customHeight="1" x14ac:dyDescent="0.25">
      <c r="A12" s="316"/>
      <c r="B12" s="329"/>
      <c r="C12" s="208" t="s">
        <v>380</v>
      </c>
      <c r="D12" s="297"/>
      <c r="E12" s="102"/>
      <c r="F12" s="102"/>
      <c r="G12" s="102"/>
      <c r="H12" s="102"/>
      <c r="I12" s="102"/>
      <c r="J12" s="298"/>
      <c r="K12" s="298"/>
      <c r="L12" s="298"/>
      <c r="M12" s="298"/>
      <c r="N12" s="298"/>
      <c r="O12" s="298"/>
      <c r="P12" s="298"/>
      <c r="Q12" s="298"/>
    </row>
    <row r="13" spans="1:17" ht="42.75" customHeight="1" x14ac:dyDescent="0.25">
      <c r="B13" s="319" t="s">
        <v>132</v>
      </c>
      <c r="C13" s="317" t="s">
        <v>61</v>
      </c>
      <c r="D13" s="317" t="s">
        <v>60</v>
      </c>
      <c r="E13" s="321" t="s">
        <v>133</v>
      </c>
      <c r="F13" s="321"/>
      <c r="G13" s="321"/>
      <c r="H13" s="321"/>
      <c r="I13" s="314" t="s">
        <v>178</v>
      </c>
    </row>
    <row r="14" spans="1:17" x14ac:dyDescent="0.25">
      <c r="B14" s="320"/>
      <c r="C14" s="318"/>
      <c r="D14" s="318"/>
      <c r="E14" s="109" t="s">
        <v>134</v>
      </c>
      <c r="F14" s="109" t="s">
        <v>135</v>
      </c>
      <c r="G14" s="109" t="s">
        <v>136</v>
      </c>
      <c r="H14" s="109" t="s">
        <v>137</v>
      </c>
      <c r="I14" s="314"/>
    </row>
    <row r="15" spans="1:17" ht="33" customHeight="1" x14ac:dyDescent="0.25">
      <c r="B15" s="192">
        <v>0</v>
      </c>
      <c r="C15" s="102"/>
      <c r="D15" s="102"/>
      <c r="E15" s="190"/>
      <c r="F15" s="190"/>
      <c r="G15" s="190"/>
      <c r="H15" s="190"/>
      <c r="I15" s="191">
        <f>SUM(E15:H15)</f>
        <v>0</v>
      </c>
    </row>
    <row r="16" spans="1:17" ht="28.5" customHeight="1" x14ac:dyDescent="0.25">
      <c r="B16" s="192">
        <f>'Valoración_Riesgo '!M11</f>
        <v>0</v>
      </c>
      <c r="C16" s="102"/>
      <c r="D16" s="102"/>
      <c r="E16" s="190"/>
      <c r="F16" s="190"/>
      <c r="G16" s="190"/>
      <c r="H16" s="190"/>
      <c r="I16" s="191">
        <f>SUM(E16:H16)</f>
        <v>0</v>
      </c>
    </row>
    <row r="17" spans="2:9" ht="29.25" customHeight="1" x14ac:dyDescent="0.25">
      <c r="B17" s="192">
        <f>'Valoración_Riesgo '!M12</f>
        <v>0</v>
      </c>
      <c r="C17" s="102"/>
      <c r="D17" s="102"/>
      <c r="E17" s="190"/>
      <c r="F17" s="190"/>
      <c r="G17" s="190"/>
      <c r="H17" s="190"/>
      <c r="I17" s="191">
        <f>SUM(E17:H17)</f>
        <v>0</v>
      </c>
    </row>
    <row r="18" spans="2:9" ht="37.5" x14ac:dyDescent="0.3">
      <c r="H18" s="292" t="s">
        <v>353</v>
      </c>
    </row>
    <row r="19" spans="2:9" ht="68.25" customHeight="1" x14ac:dyDescent="0.25">
      <c r="H19" s="293"/>
    </row>
  </sheetData>
  <mergeCells count="30">
    <mergeCell ref="A1:H1"/>
    <mergeCell ref="A4:A6"/>
    <mergeCell ref="B4:B6"/>
    <mergeCell ref="C4:C6"/>
    <mergeCell ref="H4:H6"/>
    <mergeCell ref="G4:G6"/>
    <mergeCell ref="A2:B2"/>
    <mergeCell ref="A3:B3"/>
    <mergeCell ref="D4:D6"/>
    <mergeCell ref="E5:E6"/>
    <mergeCell ref="F5:F6"/>
    <mergeCell ref="P4:P6"/>
    <mergeCell ref="E4:F4"/>
    <mergeCell ref="B8:B9"/>
    <mergeCell ref="B11:B12"/>
    <mergeCell ref="Q4:Q6"/>
    <mergeCell ref="O5:O6"/>
    <mergeCell ref="N5:N6"/>
    <mergeCell ref="J5:J6"/>
    <mergeCell ref="K5:K6"/>
    <mergeCell ref="I4:I6"/>
    <mergeCell ref="L5:L6"/>
    <mergeCell ref="M5:M6"/>
    <mergeCell ref="J4:K4"/>
    <mergeCell ref="I13:I14"/>
    <mergeCell ref="A7:A12"/>
    <mergeCell ref="C13:C14"/>
    <mergeCell ref="D13:D14"/>
    <mergeCell ref="B13:B14"/>
    <mergeCell ref="E13:H13"/>
  </mergeCells>
  <pageMargins left="0.70866141732283472" right="0.70866141732283472" top="0.74803149606299213" bottom="0.74803149606299213" header="0.31496062992125984" footer="0.31496062992125984"/>
  <pageSetup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1"/>
  <sheetViews>
    <sheetView showGridLines="0" zoomScale="90" zoomScaleNormal="90" workbookViewId="0">
      <selection activeCell="A2" sqref="A2:B2"/>
    </sheetView>
  </sheetViews>
  <sheetFormatPr baseColWidth="10" defaultRowHeight="15" x14ac:dyDescent="0.25"/>
  <cols>
    <col min="1" max="1" width="35.7109375" style="110" customWidth="1"/>
    <col min="2" max="2" width="41" style="111" customWidth="1"/>
    <col min="3" max="3" width="20.7109375" style="110" customWidth="1"/>
    <col min="4" max="6" width="13.7109375" style="110" bestFit="1" customWidth="1"/>
    <col min="7" max="7" width="35.7109375" style="110" customWidth="1"/>
    <col min="8" max="8" width="36.42578125" style="110" customWidth="1"/>
    <col min="9" max="9" width="41" style="110" customWidth="1"/>
    <col min="10" max="15" width="11.42578125" style="110"/>
    <col min="16" max="16" width="17.28515625" style="110" customWidth="1"/>
    <col min="17" max="17" width="15.28515625" style="110" customWidth="1"/>
    <col min="18" max="16384" width="11.42578125" style="110"/>
  </cols>
  <sheetData>
    <row r="1" spans="1:17" s="107" customFormat="1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97"/>
    </row>
    <row r="2" spans="1:17" s="107" customFormat="1" ht="21" x14ac:dyDescent="0.25">
      <c r="A2" s="347" t="str">
        <f>Serv.Salud!A2</f>
        <v>Herramienta número 1: Programación para el Nivel Central</v>
      </c>
      <c r="B2" s="347"/>
      <c r="C2" s="279"/>
      <c r="D2" s="279"/>
      <c r="E2" s="279"/>
      <c r="F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264"/>
      <c r="H3" s="283">
        <f>SUM(H7:H14,H21)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49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0"/>
      <c r="H5" s="345"/>
      <c r="I5" s="335"/>
      <c r="J5" s="332" t="s">
        <v>203</v>
      </c>
      <c r="K5" s="332" t="s">
        <v>128</v>
      </c>
      <c r="L5" s="330" t="s">
        <v>128</v>
      </c>
      <c r="M5" s="330" t="s">
        <v>128</v>
      </c>
      <c r="N5" s="330" t="s">
        <v>128</v>
      </c>
      <c r="O5" s="330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1"/>
      <c r="H6" s="346"/>
      <c r="I6" s="331"/>
      <c r="J6" s="333"/>
      <c r="K6" s="333"/>
      <c r="L6" s="331"/>
      <c r="M6" s="336"/>
      <c r="N6" s="331"/>
      <c r="O6" s="331"/>
      <c r="P6" s="324"/>
      <c r="Q6" s="324"/>
    </row>
    <row r="7" spans="1:17" s="107" customFormat="1" ht="51.75" customHeight="1" x14ac:dyDescent="0.25">
      <c r="A7" s="361" t="s">
        <v>238</v>
      </c>
      <c r="B7" s="209" t="s">
        <v>215</v>
      </c>
      <c r="C7" s="210" t="s">
        <v>151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02"/>
      <c r="Q7" s="102"/>
    </row>
    <row r="8" spans="1:17" ht="47.25" customHeight="1" x14ac:dyDescent="0.25">
      <c r="A8" s="362"/>
      <c r="B8" s="357" t="s">
        <v>214</v>
      </c>
      <c r="C8" s="115" t="s">
        <v>216</v>
      </c>
      <c r="D8" s="99"/>
      <c r="E8" s="119"/>
      <c r="F8" s="112"/>
      <c r="G8" s="112"/>
      <c r="H8" s="112"/>
      <c r="I8" s="102"/>
      <c r="J8" s="102"/>
      <c r="K8" s="102"/>
      <c r="L8" s="102"/>
      <c r="M8" s="102"/>
      <c r="N8" s="102"/>
      <c r="O8" s="102"/>
      <c r="P8" s="112"/>
      <c r="Q8" s="112"/>
    </row>
    <row r="9" spans="1:17" ht="105" x14ac:dyDescent="0.25">
      <c r="A9" s="362"/>
      <c r="B9" s="357"/>
      <c r="C9" s="115" t="s">
        <v>274</v>
      </c>
      <c r="D9" s="112"/>
      <c r="E9" s="112"/>
      <c r="F9" s="112"/>
      <c r="G9" s="112"/>
      <c r="H9" s="112"/>
      <c r="I9" s="102"/>
      <c r="J9" s="102"/>
      <c r="K9" s="102"/>
      <c r="L9" s="102"/>
      <c r="M9" s="102"/>
      <c r="N9" s="102"/>
      <c r="O9" s="102"/>
      <c r="P9" s="112"/>
      <c r="Q9" s="112"/>
    </row>
    <row r="10" spans="1:17" ht="96.75" customHeight="1" x14ac:dyDescent="0.25">
      <c r="A10" s="362"/>
      <c r="B10" s="358" t="s">
        <v>219</v>
      </c>
      <c r="C10" s="205" t="s">
        <v>273</v>
      </c>
      <c r="D10" s="99"/>
      <c r="E10" s="117"/>
      <c r="F10" s="113"/>
      <c r="G10" s="112"/>
      <c r="H10" s="112"/>
      <c r="I10" s="102"/>
      <c r="J10" s="102"/>
      <c r="K10" s="102"/>
      <c r="L10" s="102"/>
      <c r="M10" s="102"/>
      <c r="N10" s="102"/>
      <c r="O10" s="102"/>
      <c r="P10" s="112"/>
      <c r="Q10" s="112"/>
    </row>
    <row r="11" spans="1:17" ht="90" x14ac:dyDescent="0.25">
      <c r="A11" s="362"/>
      <c r="B11" s="359"/>
      <c r="C11" s="205" t="s">
        <v>272</v>
      </c>
      <c r="D11" s="99"/>
      <c r="E11" s="114"/>
      <c r="F11" s="113"/>
      <c r="G11" s="112"/>
      <c r="H11" s="112"/>
      <c r="I11" s="102"/>
      <c r="J11" s="102"/>
      <c r="K11" s="102"/>
      <c r="L11" s="102"/>
      <c r="M11" s="102"/>
      <c r="N11" s="102"/>
      <c r="O11" s="102"/>
      <c r="P11" s="112"/>
      <c r="Q11" s="112"/>
    </row>
    <row r="12" spans="1:17" ht="94.5" customHeight="1" x14ac:dyDescent="0.25">
      <c r="A12" s="362"/>
      <c r="B12" s="359"/>
      <c r="C12" s="116" t="s">
        <v>138</v>
      </c>
      <c r="D12" s="99"/>
      <c r="E12" s="114"/>
      <c r="F12" s="113"/>
      <c r="G12" s="112"/>
      <c r="H12" s="112"/>
      <c r="I12" s="102"/>
      <c r="J12" s="102"/>
      <c r="K12" s="102"/>
      <c r="L12" s="102"/>
      <c r="M12" s="102"/>
      <c r="N12" s="102"/>
      <c r="O12" s="102"/>
      <c r="P12" s="112"/>
      <c r="Q12" s="112"/>
    </row>
    <row r="13" spans="1:17" ht="99" customHeight="1" x14ac:dyDescent="0.25">
      <c r="A13" s="362"/>
      <c r="B13" s="359"/>
      <c r="C13" s="116" t="s">
        <v>217</v>
      </c>
      <c r="D13" s="99"/>
      <c r="E13" s="114"/>
      <c r="F13" s="113"/>
      <c r="G13" s="112"/>
      <c r="H13" s="112"/>
      <c r="I13" s="102"/>
      <c r="J13" s="102"/>
      <c r="K13" s="102"/>
      <c r="L13" s="102"/>
      <c r="M13" s="102"/>
      <c r="N13" s="102"/>
      <c r="O13" s="102"/>
      <c r="P13" s="112"/>
      <c r="Q13" s="112"/>
    </row>
    <row r="14" spans="1:17" ht="98.25" customHeight="1" x14ac:dyDescent="0.25">
      <c r="A14" s="363"/>
      <c r="B14" s="360"/>
      <c r="C14" s="115" t="s">
        <v>218</v>
      </c>
      <c r="D14" s="99"/>
      <c r="E14" s="114"/>
      <c r="F14" s="113"/>
      <c r="G14" s="112"/>
      <c r="H14" s="112"/>
      <c r="I14" s="102"/>
      <c r="J14" s="102"/>
      <c r="K14" s="102"/>
      <c r="L14" s="102"/>
      <c r="M14" s="102"/>
      <c r="N14" s="102"/>
      <c r="O14" s="102"/>
      <c r="P14" s="112"/>
      <c r="Q14" s="112"/>
    </row>
    <row r="15" spans="1:17" ht="15.75" customHeight="1" x14ac:dyDescent="0.25">
      <c r="B15" s="319" t="s">
        <v>132</v>
      </c>
      <c r="C15" s="317" t="s">
        <v>61</v>
      </c>
      <c r="D15" s="317" t="s">
        <v>60</v>
      </c>
      <c r="E15" s="321" t="s">
        <v>133</v>
      </c>
      <c r="F15" s="321"/>
      <c r="G15" s="321"/>
      <c r="H15" s="321"/>
      <c r="I15" s="314" t="s">
        <v>178</v>
      </c>
    </row>
    <row r="16" spans="1:17" x14ac:dyDescent="0.25">
      <c r="B16" s="320"/>
      <c r="C16" s="318"/>
      <c r="D16" s="318"/>
      <c r="E16" s="109" t="s">
        <v>134</v>
      </c>
      <c r="F16" s="109" t="s">
        <v>135</v>
      </c>
      <c r="G16" s="109" t="s">
        <v>136</v>
      </c>
      <c r="H16" s="109" t="s">
        <v>137</v>
      </c>
      <c r="I16" s="314"/>
    </row>
    <row r="17" spans="2:9" x14ac:dyDescent="0.25">
      <c r="B17" s="192">
        <f>'Valoración_Riesgo '!M14</f>
        <v>0</v>
      </c>
      <c r="C17" s="102"/>
      <c r="D17" s="102"/>
      <c r="E17" s="190"/>
      <c r="F17" s="190"/>
      <c r="G17" s="190"/>
      <c r="H17" s="190"/>
      <c r="I17" s="191">
        <f>SUM(E17:H17)</f>
        <v>0</v>
      </c>
    </row>
    <row r="18" spans="2:9" x14ac:dyDescent="0.25">
      <c r="B18" s="192">
        <f>'Valoración_Riesgo '!M15</f>
        <v>0</v>
      </c>
      <c r="C18" s="102"/>
      <c r="D18" s="102"/>
      <c r="E18" s="190"/>
      <c r="F18" s="190"/>
      <c r="G18" s="190"/>
      <c r="H18" s="190"/>
      <c r="I18" s="191">
        <f>SUM(E18:H18)</f>
        <v>0</v>
      </c>
    </row>
    <row r="19" spans="2:9" x14ac:dyDescent="0.25">
      <c r="B19" s="192">
        <f>'Valoración_Riesgo '!M16</f>
        <v>0</v>
      </c>
      <c r="C19" s="102"/>
      <c r="D19" s="102"/>
      <c r="E19" s="190"/>
      <c r="F19" s="190"/>
      <c r="G19" s="190"/>
      <c r="H19" s="190"/>
      <c r="I19" s="191">
        <f>SUM(E19:H19)</f>
        <v>0</v>
      </c>
    </row>
    <row r="20" spans="2:9" ht="37.5" x14ac:dyDescent="0.3">
      <c r="H20" s="292" t="s">
        <v>353</v>
      </c>
    </row>
    <row r="21" spans="2:9" ht="63" customHeight="1" x14ac:dyDescent="0.25">
      <c r="H21" s="293"/>
    </row>
  </sheetData>
  <mergeCells count="30">
    <mergeCell ref="I15:I16"/>
    <mergeCell ref="A1:H1"/>
    <mergeCell ref="B15:B16"/>
    <mergeCell ref="C15:C16"/>
    <mergeCell ref="D15:D16"/>
    <mergeCell ref="B8:B9"/>
    <mergeCell ref="B10:B14"/>
    <mergeCell ref="A4:A6"/>
    <mergeCell ref="B4:B6"/>
    <mergeCell ref="E15:H15"/>
    <mergeCell ref="A7:A14"/>
    <mergeCell ref="C4:C6"/>
    <mergeCell ref="E4:F4"/>
    <mergeCell ref="G4:G6"/>
    <mergeCell ref="A2:B2"/>
    <mergeCell ref="A3:B3"/>
    <mergeCell ref="D4:D6"/>
    <mergeCell ref="E5:E6"/>
    <mergeCell ref="F5:F6"/>
    <mergeCell ref="P4:P6"/>
    <mergeCell ref="Q4:Q6"/>
    <mergeCell ref="J4:K4"/>
    <mergeCell ref="J5:J6"/>
    <mergeCell ref="K5:K6"/>
    <mergeCell ref="O5:O6"/>
    <mergeCell ref="N5:N6"/>
    <mergeCell ref="L5:L6"/>
    <mergeCell ref="M5:M6"/>
    <mergeCell ref="H4:H6"/>
    <mergeCell ref="I4:I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zoomScale="90" zoomScaleNormal="90" workbookViewId="0">
      <selection activeCell="C9" sqref="C9"/>
    </sheetView>
  </sheetViews>
  <sheetFormatPr baseColWidth="10" defaultRowHeight="15" x14ac:dyDescent="0.25"/>
  <cols>
    <col min="1" max="1" width="27.28515625" style="110" customWidth="1"/>
    <col min="2" max="2" width="47.7109375" style="110" customWidth="1"/>
    <col min="3" max="3" width="20.7109375" style="110" customWidth="1"/>
    <col min="4" max="4" width="13.5703125" style="110" bestFit="1" customWidth="1"/>
    <col min="5" max="5" width="15" style="110" bestFit="1" customWidth="1"/>
    <col min="6" max="6" width="13.5703125" style="110" bestFit="1" customWidth="1"/>
    <col min="7" max="7" width="20.85546875" style="110" customWidth="1"/>
    <col min="8" max="8" width="30.85546875" style="110" customWidth="1"/>
    <col min="9" max="9" width="23.140625" style="110" customWidth="1"/>
    <col min="10" max="10" width="16.42578125" style="110" customWidth="1"/>
    <col min="11" max="11" width="11.42578125" style="110" customWidth="1"/>
    <col min="12" max="12" width="15" style="110" customWidth="1"/>
    <col min="13" max="13" width="12.28515625" style="110" customWidth="1"/>
    <col min="14" max="16384" width="11.42578125" style="110"/>
  </cols>
  <sheetData>
    <row r="1" spans="1:17" s="107" customFormat="1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97"/>
    </row>
    <row r="2" spans="1:17" s="107" customFormat="1" ht="21" x14ac:dyDescent="0.25">
      <c r="A2" s="347" t="str">
        <f>Serv.Salud!A2</f>
        <v>Herramienta número 1: Programación para el Nivel Central</v>
      </c>
      <c r="B2" s="347"/>
      <c r="C2" s="279"/>
      <c r="D2" s="279"/>
      <c r="E2" s="279"/>
      <c r="F2" s="279"/>
      <c r="G2" s="279"/>
      <c r="H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3">
        <f>SUM(H7:H9,H16)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32" t="s">
        <v>203</v>
      </c>
      <c r="K5" s="332" t="s">
        <v>128</v>
      </c>
      <c r="L5" s="330" t="s">
        <v>128</v>
      </c>
      <c r="M5" s="330" t="s">
        <v>128</v>
      </c>
      <c r="N5" s="330" t="s">
        <v>128</v>
      </c>
      <c r="O5" s="330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33"/>
      <c r="K6" s="333"/>
      <c r="L6" s="331"/>
      <c r="M6" s="336"/>
      <c r="N6" s="331"/>
      <c r="O6" s="331"/>
      <c r="P6" s="324"/>
      <c r="Q6" s="324"/>
    </row>
    <row r="7" spans="1:17" ht="45" x14ac:dyDescent="0.25">
      <c r="A7" s="366" t="s">
        <v>336</v>
      </c>
      <c r="B7" s="127" t="s">
        <v>221</v>
      </c>
      <c r="C7" s="126" t="s">
        <v>275</v>
      </c>
      <c r="D7" s="126"/>
      <c r="E7" s="126"/>
      <c r="F7" s="104"/>
      <c r="G7" s="125"/>
      <c r="H7" s="102"/>
      <c r="I7" s="120"/>
      <c r="J7" s="112"/>
      <c r="K7" s="112"/>
      <c r="L7" s="112"/>
      <c r="M7" s="112"/>
      <c r="N7" s="112"/>
      <c r="O7" s="112"/>
      <c r="P7" s="112"/>
      <c r="Q7" s="112"/>
    </row>
    <row r="8" spans="1:17" ht="81" customHeight="1" x14ac:dyDescent="0.25">
      <c r="A8" s="366"/>
      <c r="B8" s="127" t="s">
        <v>140</v>
      </c>
      <c r="C8" s="105" t="s">
        <v>139</v>
      </c>
      <c r="D8" s="126"/>
      <c r="E8" s="126"/>
      <c r="F8" s="104"/>
      <c r="G8" s="125"/>
      <c r="H8" s="102"/>
      <c r="I8" s="120"/>
      <c r="J8" s="112"/>
      <c r="K8" s="112"/>
      <c r="L8" s="112"/>
      <c r="M8" s="112"/>
      <c r="N8" s="112"/>
      <c r="O8" s="112"/>
      <c r="P8" s="112"/>
      <c r="Q8" s="112"/>
    </row>
    <row r="9" spans="1:17" ht="60" x14ac:dyDescent="0.25">
      <c r="A9" s="366"/>
      <c r="B9" s="124" t="s">
        <v>222</v>
      </c>
      <c r="C9" s="103" t="s">
        <v>276</v>
      </c>
      <c r="D9" s="122"/>
      <c r="E9" s="123"/>
      <c r="F9" s="122"/>
      <c r="G9" s="121"/>
      <c r="H9" s="102"/>
      <c r="I9" s="120"/>
      <c r="J9" s="112"/>
      <c r="K9" s="112"/>
      <c r="L9" s="112"/>
      <c r="M9" s="112"/>
      <c r="N9" s="112"/>
      <c r="O9" s="112"/>
      <c r="P9" s="112"/>
      <c r="Q9" s="112"/>
    </row>
    <row r="10" spans="1:17" ht="17.25" customHeight="1" x14ac:dyDescent="0.25">
      <c r="B10" s="319" t="s">
        <v>132</v>
      </c>
      <c r="C10" s="317" t="s">
        <v>61</v>
      </c>
      <c r="D10" s="317" t="s">
        <v>60</v>
      </c>
      <c r="E10" s="321" t="s">
        <v>133</v>
      </c>
      <c r="F10" s="321"/>
      <c r="G10" s="321"/>
      <c r="H10" s="321"/>
      <c r="I10" s="314" t="s">
        <v>178</v>
      </c>
      <c r="L10" s="108"/>
    </row>
    <row r="11" spans="1:17" x14ac:dyDescent="0.25">
      <c r="B11" s="320"/>
      <c r="C11" s="318"/>
      <c r="D11" s="318"/>
      <c r="E11" s="109" t="s">
        <v>134</v>
      </c>
      <c r="F11" s="109" t="s">
        <v>135</v>
      </c>
      <c r="G11" s="109" t="s">
        <v>136</v>
      </c>
      <c r="H11" s="109" t="s">
        <v>137</v>
      </c>
      <c r="I11" s="314"/>
    </row>
    <row r="12" spans="1:17" x14ac:dyDescent="0.25">
      <c r="B12" s="192">
        <f>'Valoración_Riesgo '!M18</f>
        <v>0</v>
      </c>
      <c r="C12" s="102"/>
      <c r="D12" s="102"/>
      <c r="E12" s="190"/>
      <c r="F12" s="190"/>
      <c r="G12" s="190"/>
      <c r="H12" s="190"/>
      <c r="I12" s="191">
        <f>SUM(E12:H12)</f>
        <v>0</v>
      </c>
    </row>
    <row r="13" spans="1:17" x14ac:dyDescent="0.25">
      <c r="B13" s="192">
        <f>'Valoración_Riesgo '!M19</f>
        <v>0</v>
      </c>
      <c r="C13" s="102"/>
      <c r="D13" s="102"/>
      <c r="E13" s="190"/>
      <c r="F13" s="190"/>
      <c r="G13" s="190"/>
      <c r="H13" s="190"/>
      <c r="I13" s="191">
        <f>SUM(E13:H13)</f>
        <v>0</v>
      </c>
    </row>
    <row r="14" spans="1:17" x14ac:dyDescent="0.25">
      <c r="B14" s="192">
        <f>'Valoración_Riesgo '!M20</f>
        <v>0</v>
      </c>
      <c r="C14" s="102"/>
      <c r="D14" s="102"/>
      <c r="E14" s="190"/>
      <c r="F14" s="190"/>
      <c r="G14" s="190"/>
      <c r="H14" s="190"/>
      <c r="I14" s="191">
        <f>SUM(E14:H14)</f>
        <v>0</v>
      </c>
    </row>
    <row r="15" spans="1:17" ht="37.5" x14ac:dyDescent="0.3">
      <c r="H15" s="292" t="s">
        <v>353</v>
      </c>
    </row>
    <row r="16" spans="1:17" ht="54.75" customHeight="1" x14ac:dyDescent="0.25">
      <c r="H16" s="293"/>
    </row>
  </sheetData>
  <mergeCells count="28">
    <mergeCell ref="D4:D6"/>
    <mergeCell ref="H4:H6"/>
    <mergeCell ref="I4:I6"/>
    <mergeCell ref="A7:A9"/>
    <mergeCell ref="A1:L1"/>
    <mergeCell ref="A4:A6"/>
    <mergeCell ref="B4:B6"/>
    <mergeCell ref="C4:C6"/>
    <mergeCell ref="A2:B2"/>
    <mergeCell ref="A3:B3"/>
    <mergeCell ref="B10:B11"/>
    <mergeCell ref="C10:C11"/>
    <mergeCell ref="D10:D11"/>
    <mergeCell ref="E10:H10"/>
    <mergeCell ref="I10:I11"/>
    <mergeCell ref="Q4:Q6"/>
    <mergeCell ref="E5:E6"/>
    <mergeCell ref="F5:F6"/>
    <mergeCell ref="L5:L6"/>
    <mergeCell ref="M5:M6"/>
    <mergeCell ref="N5:N6"/>
    <mergeCell ref="J4:K4"/>
    <mergeCell ref="J5:J6"/>
    <mergeCell ref="K5:K6"/>
    <mergeCell ref="O5:O6"/>
    <mergeCell ref="P4:P6"/>
    <mergeCell ref="E4:F4"/>
    <mergeCell ref="G4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"/>
  <sheetViews>
    <sheetView showGridLines="0" zoomScaleNormal="100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C18" sqref="C18"/>
    </sheetView>
  </sheetViews>
  <sheetFormatPr baseColWidth="10" defaultRowHeight="15" x14ac:dyDescent="0.25"/>
  <cols>
    <col min="1" max="1" width="35.7109375" style="107" customWidth="1"/>
    <col min="2" max="2" width="49.85546875" style="107" customWidth="1"/>
    <col min="3" max="3" width="20.7109375" style="128" customWidth="1"/>
    <col min="4" max="4" width="27.7109375" style="107" customWidth="1"/>
    <col min="5" max="5" width="15" style="107" bestFit="1" customWidth="1"/>
    <col min="6" max="6" width="13.5703125" style="107" bestFit="1" customWidth="1"/>
    <col min="7" max="7" width="23.5703125" style="107" customWidth="1"/>
    <col min="8" max="8" width="32.5703125" style="107" customWidth="1"/>
    <col min="9" max="9" width="27.85546875" style="97" customWidth="1"/>
    <col min="10" max="10" width="22.42578125" style="107" customWidth="1"/>
    <col min="11" max="11" width="18.7109375" style="107" customWidth="1"/>
    <col min="12" max="12" width="37.140625" style="107" customWidth="1"/>
    <col min="13" max="13" width="15.42578125" style="107" customWidth="1"/>
    <col min="14" max="14" width="13.5703125" style="107" customWidth="1"/>
    <col min="15" max="15" width="11.42578125" style="107"/>
    <col min="16" max="16" width="13.140625" style="107" customWidth="1"/>
    <col min="17" max="17" width="11.85546875" style="107" customWidth="1"/>
    <col min="18" max="16384" width="11.42578125" style="107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7" ht="21" x14ac:dyDescent="0.25">
      <c r="A2" s="347" t="str">
        <f>Serv.Salud!A2</f>
        <v>Herramienta número 1: Programación para el Nivel Central</v>
      </c>
      <c r="B2" s="347"/>
      <c r="C2" s="279"/>
      <c r="D2" s="279"/>
      <c r="E2" s="279"/>
      <c r="F2" s="279"/>
      <c r="G2" s="279"/>
      <c r="H2" s="279"/>
      <c r="I2" s="107"/>
    </row>
    <row r="3" spans="1:17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3">
        <f>SUM(H7:H18,H25)</f>
        <v>0</v>
      </c>
      <c r="I3" s="107"/>
    </row>
    <row r="4" spans="1:17" ht="31.5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67" t="s">
        <v>203</v>
      </c>
      <c r="K5" s="367" t="s">
        <v>128</v>
      </c>
      <c r="L5" s="330" t="s">
        <v>128</v>
      </c>
      <c r="M5" s="330" t="s">
        <v>128</v>
      </c>
      <c r="N5" s="330" t="s">
        <v>128</v>
      </c>
      <c r="O5" s="330" t="s">
        <v>128</v>
      </c>
      <c r="P5" s="323"/>
      <c r="Q5" s="323"/>
    </row>
    <row r="6" spans="1:17" ht="71.2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68"/>
      <c r="K6" s="368"/>
      <c r="L6" s="331"/>
      <c r="M6" s="336"/>
      <c r="N6" s="331"/>
      <c r="O6" s="331"/>
      <c r="P6" s="324"/>
      <c r="Q6" s="324"/>
    </row>
    <row r="7" spans="1:17" ht="61.5" customHeight="1" x14ac:dyDescent="0.25">
      <c r="A7" s="372" t="s">
        <v>337</v>
      </c>
      <c r="B7" s="211" t="s">
        <v>223</v>
      </c>
      <c r="C7" s="212" t="s">
        <v>278</v>
      </c>
      <c r="D7" s="106"/>
      <c r="E7" s="142"/>
      <c r="F7" s="106"/>
      <c r="G7" s="141"/>
      <c r="H7" s="102"/>
      <c r="I7" s="130"/>
      <c r="J7" s="102"/>
      <c r="K7" s="102"/>
      <c r="L7" s="102"/>
      <c r="M7" s="102"/>
      <c r="N7" s="102"/>
      <c r="O7" s="102"/>
      <c r="P7" s="102"/>
      <c r="Q7" s="102"/>
    </row>
    <row r="8" spans="1:17" ht="105" customHeight="1" x14ac:dyDescent="0.25">
      <c r="A8" s="373"/>
      <c r="B8" s="358" t="s">
        <v>146</v>
      </c>
      <c r="C8" s="140" t="s">
        <v>224</v>
      </c>
      <c r="D8" s="102"/>
      <c r="E8" s="102"/>
      <c r="F8" s="102"/>
      <c r="G8" s="102"/>
      <c r="H8" s="102"/>
      <c r="I8" s="130"/>
      <c r="J8" s="102"/>
      <c r="K8" s="102"/>
      <c r="L8" s="102"/>
      <c r="M8" s="102"/>
      <c r="N8" s="102"/>
      <c r="O8" s="102"/>
      <c r="P8" s="102"/>
      <c r="Q8" s="102"/>
    </row>
    <row r="9" spans="1:17" ht="128.25" customHeight="1" x14ac:dyDescent="0.25">
      <c r="A9" s="373"/>
      <c r="B9" s="359"/>
      <c r="C9" s="254" t="s">
        <v>277</v>
      </c>
      <c r="D9" s="102"/>
      <c r="E9" s="102"/>
      <c r="F9" s="102"/>
      <c r="G9" s="102"/>
      <c r="H9" s="102"/>
      <c r="I9" s="130"/>
      <c r="J9" s="102"/>
      <c r="K9" s="102"/>
      <c r="L9" s="102"/>
      <c r="M9" s="102"/>
      <c r="N9" s="102"/>
      <c r="O9" s="102"/>
      <c r="P9" s="102"/>
      <c r="Q9" s="102"/>
    </row>
    <row r="10" spans="1:17" ht="159.75" customHeight="1" x14ac:dyDescent="0.25">
      <c r="A10" s="373"/>
      <c r="B10" s="359"/>
      <c r="C10" s="133" t="s">
        <v>225</v>
      </c>
      <c r="D10" s="102"/>
      <c r="E10" s="102"/>
      <c r="F10" s="102"/>
      <c r="G10" s="102"/>
      <c r="H10" s="102"/>
      <c r="I10" s="130"/>
      <c r="J10" s="102"/>
      <c r="K10" s="102"/>
      <c r="L10" s="102"/>
      <c r="M10" s="102"/>
      <c r="N10" s="102"/>
      <c r="O10" s="102"/>
      <c r="P10" s="102"/>
      <c r="Q10" s="102"/>
    </row>
    <row r="11" spans="1:17" ht="109.5" customHeight="1" x14ac:dyDescent="0.25">
      <c r="A11" s="373"/>
      <c r="B11" s="359"/>
      <c r="C11" s="139" t="s">
        <v>226</v>
      </c>
      <c r="D11" s="102"/>
      <c r="E11" s="102"/>
      <c r="F11" s="102"/>
      <c r="G11" s="102"/>
      <c r="H11" s="102"/>
      <c r="I11" s="130"/>
      <c r="J11" s="102"/>
      <c r="K11" s="102"/>
      <c r="L11" s="102"/>
      <c r="M11" s="102"/>
      <c r="N11" s="102"/>
      <c r="O11" s="102"/>
      <c r="P11" s="102"/>
      <c r="Q11" s="102"/>
    </row>
    <row r="12" spans="1:17" ht="120.75" customHeight="1" x14ac:dyDescent="0.25">
      <c r="A12" s="373"/>
      <c r="B12" s="359"/>
      <c r="C12" s="139" t="s">
        <v>227</v>
      </c>
      <c r="D12" s="102"/>
      <c r="E12" s="102"/>
      <c r="F12" s="102"/>
      <c r="G12" s="102"/>
      <c r="H12" s="102"/>
      <c r="I12" s="130"/>
      <c r="J12" s="102"/>
      <c r="K12" s="102"/>
      <c r="L12" s="102"/>
      <c r="M12" s="102"/>
      <c r="N12" s="102"/>
      <c r="O12" s="102"/>
      <c r="P12" s="102"/>
      <c r="Q12" s="102"/>
    </row>
    <row r="13" spans="1:17" ht="117.75" customHeight="1" x14ac:dyDescent="0.25">
      <c r="A13" s="373"/>
      <c r="B13" s="360"/>
      <c r="C13" s="139" t="s">
        <v>228</v>
      </c>
      <c r="D13" s="102"/>
      <c r="E13" s="102"/>
      <c r="F13" s="102"/>
      <c r="G13" s="102"/>
      <c r="H13" s="102"/>
      <c r="I13" s="130"/>
      <c r="J13" s="102"/>
      <c r="K13" s="102"/>
      <c r="L13" s="102"/>
      <c r="M13" s="102"/>
      <c r="N13" s="102"/>
      <c r="O13" s="102"/>
      <c r="P13" s="102"/>
      <c r="Q13" s="102"/>
    </row>
    <row r="14" spans="1:17" ht="105" customHeight="1" x14ac:dyDescent="0.25">
      <c r="A14" s="373"/>
      <c r="B14" s="375" t="s">
        <v>145</v>
      </c>
      <c r="C14" s="138" t="s">
        <v>144</v>
      </c>
      <c r="D14" s="135"/>
      <c r="E14" s="136"/>
      <c r="F14" s="135"/>
      <c r="G14" s="134"/>
      <c r="H14" s="102"/>
      <c r="I14" s="130"/>
      <c r="J14" s="102"/>
      <c r="K14" s="102"/>
      <c r="L14" s="102"/>
      <c r="M14" s="102"/>
      <c r="N14" s="102"/>
      <c r="O14" s="102"/>
      <c r="P14" s="102"/>
      <c r="Q14" s="102"/>
    </row>
    <row r="15" spans="1:17" ht="80.25" customHeight="1" x14ac:dyDescent="0.25">
      <c r="A15" s="373"/>
      <c r="B15" s="376"/>
      <c r="C15" s="137" t="s">
        <v>143</v>
      </c>
      <c r="D15" s="369"/>
      <c r="E15" s="136"/>
      <c r="F15" s="135"/>
      <c r="G15" s="134"/>
      <c r="H15" s="102"/>
      <c r="I15" s="130"/>
      <c r="J15" s="102"/>
      <c r="K15" s="102"/>
      <c r="L15" s="102"/>
      <c r="M15" s="102"/>
      <c r="N15" s="102"/>
      <c r="O15" s="102"/>
      <c r="P15" s="102"/>
      <c r="Q15" s="102"/>
    </row>
    <row r="16" spans="1:17" ht="88.5" customHeight="1" x14ac:dyDescent="0.25">
      <c r="A16" s="373"/>
      <c r="B16" s="376"/>
      <c r="C16" s="137" t="s">
        <v>229</v>
      </c>
      <c r="D16" s="370"/>
      <c r="E16" s="136"/>
      <c r="F16" s="135"/>
      <c r="G16" s="134"/>
      <c r="H16" s="102"/>
      <c r="I16" s="130"/>
      <c r="J16" s="102"/>
      <c r="K16" s="102"/>
      <c r="L16" s="102"/>
      <c r="M16" s="102"/>
      <c r="N16" s="102"/>
      <c r="O16" s="102"/>
      <c r="P16" s="102"/>
      <c r="Q16" s="102"/>
    </row>
    <row r="17" spans="1:17" ht="78" customHeight="1" x14ac:dyDescent="0.25">
      <c r="A17" s="373"/>
      <c r="B17" s="377"/>
      <c r="C17" s="137" t="s">
        <v>142</v>
      </c>
      <c r="D17" s="371"/>
      <c r="E17" s="136"/>
      <c r="F17" s="135"/>
      <c r="G17" s="134"/>
      <c r="H17" s="102"/>
      <c r="I17" s="130"/>
      <c r="J17" s="102"/>
      <c r="K17" s="102"/>
      <c r="L17" s="102"/>
      <c r="M17" s="102"/>
      <c r="N17" s="102"/>
      <c r="O17" s="102"/>
      <c r="P17" s="102"/>
      <c r="Q17" s="102"/>
    </row>
    <row r="18" spans="1:17" ht="126.75" customHeight="1" x14ac:dyDescent="0.25">
      <c r="A18" s="374"/>
      <c r="B18" s="124" t="s">
        <v>230</v>
      </c>
      <c r="C18" s="137" t="s">
        <v>141</v>
      </c>
      <c r="D18" s="99"/>
      <c r="E18" s="132"/>
      <c r="F18" s="122"/>
      <c r="G18" s="131"/>
      <c r="H18" s="102"/>
      <c r="I18" s="130"/>
      <c r="J18" s="102"/>
      <c r="K18" s="102"/>
      <c r="L18" s="102"/>
      <c r="M18" s="102"/>
      <c r="N18" s="102"/>
      <c r="O18" s="102"/>
      <c r="P18" s="102"/>
      <c r="Q18" s="102"/>
    </row>
    <row r="19" spans="1:17" ht="41.25" customHeight="1" x14ac:dyDescent="0.25">
      <c r="A19" s="129"/>
      <c r="B19" s="319" t="s">
        <v>132</v>
      </c>
      <c r="C19" s="317" t="s">
        <v>61</v>
      </c>
      <c r="D19" s="317" t="s">
        <v>60</v>
      </c>
      <c r="E19" s="321" t="s">
        <v>133</v>
      </c>
      <c r="F19" s="321"/>
      <c r="G19" s="321"/>
      <c r="H19" s="321"/>
      <c r="I19" s="314" t="s">
        <v>178</v>
      </c>
    </row>
    <row r="20" spans="1:17" ht="37.5" customHeight="1" x14ac:dyDescent="0.25">
      <c r="A20" s="129"/>
      <c r="B20" s="320"/>
      <c r="C20" s="318"/>
      <c r="D20" s="318"/>
      <c r="E20" s="109" t="s">
        <v>134</v>
      </c>
      <c r="F20" s="109" t="s">
        <v>135</v>
      </c>
      <c r="G20" s="109" t="s">
        <v>136</v>
      </c>
      <c r="H20" s="109" t="s">
        <v>137</v>
      </c>
      <c r="I20" s="314"/>
    </row>
    <row r="21" spans="1:17" x14ac:dyDescent="0.25">
      <c r="B21" s="192">
        <f>'Valoración_Riesgo '!M22</f>
        <v>0</v>
      </c>
      <c r="C21" s="102"/>
      <c r="D21" s="102"/>
      <c r="E21" s="190"/>
      <c r="F21" s="190"/>
      <c r="G21" s="190"/>
      <c r="H21" s="190"/>
      <c r="I21" s="191">
        <f>SUM(E21:H21)</f>
        <v>0</v>
      </c>
    </row>
    <row r="22" spans="1:17" x14ac:dyDescent="0.25">
      <c r="B22" s="192">
        <f>'Valoración_Riesgo '!M23</f>
        <v>0</v>
      </c>
      <c r="C22" s="102"/>
      <c r="D22" s="102"/>
      <c r="E22" s="190"/>
      <c r="F22" s="190"/>
      <c r="G22" s="190"/>
      <c r="H22" s="190"/>
      <c r="I22" s="191">
        <f>SUM(E22:H22)</f>
        <v>0</v>
      </c>
    </row>
    <row r="23" spans="1:17" x14ac:dyDescent="0.25">
      <c r="B23" s="192">
        <f>'Valoración_Riesgo '!M24</f>
        <v>0</v>
      </c>
      <c r="C23" s="102"/>
      <c r="D23" s="102"/>
      <c r="E23" s="190"/>
      <c r="F23" s="190"/>
      <c r="G23" s="190"/>
      <c r="H23" s="190"/>
      <c r="I23" s="191">
        <f>SUM(E23:H23)</f>
        <v>0</v>
      </c>
    </row>
    <row r="24" spans="1:17" ht="37.5" x14ac:dyDescent="0.3">
      <c r="H24" s="292" t="s">
        <v>353</v>
      </c>
    </row>
    <row r="25" spans="1:17" ht="48" customHeight="1" x14ac:dyDescent="0.25">
      <c r="H25" s="293"/>
    </row>
  </sheetData>
  <mergeCells count="31">
    <mergeCell ref="D15:D17"/>
    <mergeCell ref="I4:I6"/>
    <mergeCell ref="D4:D6"/>
    <mergeCell ref="G4:G6"/>
    <mergeCell ref="A7:A18"/>
    <mergeCell ref="B8:B13"/>
    <mergeCell ref="B14:B17"/>
    <mergeCell ref="A3:B3"/>
    <mergeCell ref="L5:L6"/>
    <mergeCell ref="E4:F4"/>
    <mergeCell ref="J4:K4"/>
    <mergeCell ref="A1:K1"/>
    <mergeCell ref="A4:A6"/>
    <mergeCell ref="B4:B6"/>
    <mergeCell ref="C4:C6"/>
    <mergeCell ref="A2:B2"/>
    <mergeCell ref="B19:B20"/>
    <mergeCell ref="C19:C20"/>
    <mergeCell ref="D19:D20"/>
    <mergeCell ref="E19:H19"/>
    <mergeCell ref="I19:I20"/>
    <mergeCell ref="P4:P6"/>
    <mergeCell ref="Q4:Q6"/>
    <mergeCell ref="E5:E6"/>
    <mergeCell ref="F5:F6"/>
    <mergeCell ref="J5:J6"/>
    <mergeCell ref="K5:K6"/>
    <mergeCell ref="H4:H6"/>
    <mergeCell ref="O5:O6"/>
    <mergeCell ref="N5:N6"/>
    <mergeCell ref="M5:M6"/>
  </mergeCells>
  <pageMargins left="0.70866141732283472" right="0.70866141732283472" top="0.74803149606299213" bottom="0.74803149606299213" header="0.31496062992125984" footer="0.31496062992125984"/>
  <pageSetup scale="55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"/>
  <sheetViews>
    <sheetView showGridLines="0" topLeftCell="A9" zoomScaleNormal="100" workbookViewId="0">
      <selection activeCell="C17" sqref="C17"/>
    </sheetView>
  </sheetViews>
  <sheetFormatPr baseColWidth="10" defaultRowHeight="15" x14ac:dyDescent="0.25"/>
  <cols>
    <col min="1" max="1" width="28.7109375" style="144" customWidth="1"/>
    <col min="2" max="2" width="35.7109375" style="144" customWidth="1"/>
    <col min="3" max="3" width="20.7109375" style="146" customWidth="1"/>
    <col min="4" max="4" width="13.5703125" style="144" bestFit="1" customWidth="1"/>
    <col min="5" max="5" width="15" style="144" bestFit="1" customWidth="1"/>
    <col min="6" max="6" width="13.5703125" style="144" bestFit="1" customWidth="1"/>
    <col min="7" max="7" width="15" style="144" bestFit="1" customWidth="1"/>
    <col min="8" max="8" width="30.140625" style="145" customWidth="1"/>
    <col min="9" max="9" width="15" style="144" bestFit="1" customWidth="1"/>
    <col min="10" max="10" width="17" style="144" customWidth="1"/>
    <col min="11" max="11" width="17.28515625" style="144" customWidth="1"/>
    <col min="12" max="12" width="31" style="144" customWidth="1"/>
    <col min="13" max="13" width="11.42578125" style="144" customWidth="1"/>
    <col min="14" max="16384" width="11.42578125" style="144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7" s="107" customFormat="1" ht="39" customHeight="1" x14ac:dyDescent="0.25">
      <c r="A2" s="381" t="str">
        <f>Serv.Salud!A2</f>
        <v>Herramienta número 1: Programación para el Nivel Central</v>
      </c>
      <c r="B2" s="382"/>
      <c r="C2" s="279"/>
      <c r="D2" s="279"/>
      <c r="E2" s="279"/>
      <c r="F2" s="279"/>
      <c r="G2" s="279"/>
      <c r="H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4">
        <f>SUM(H7:H17,H24)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27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67" t="s">
        <v>203</v>
      </c>
      <c r="K5" s="367" t="s">
        <v>128</v>
      </c>
      <c r="L5" s="330" t="s">
        <v>128</v>
      </c>
      <c r="M5" s="330" t="s">
        <v>128</v>
      </c>
      <c r="N5" s="330" t="s">
        <v>128</v>
      </c>
      <c r="O5" s="330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68"/>
      <c r="K6" s="368"/>
      <c r="L6" s="331"/>
      <c r="M6" s="336"/>
      <c r="N6" s="331"/>
      <c r="O6" s="331"/>
      <c r="P6" s="324"/>
      <c r="Q6" s="324"/>
    </row>
    <row r="7" spans="1:17" ht="37.5" customHeight="1" x14ac:dyDescent="0.25">
      <c r="A7" s="380" t="s">
        <v>339</v>
      </c>
      <c r="B7" s="150" t="s">
        <v>232</v>
      </c>
      <c r="C7" s="149" t="s">
        <v>151</v>
      </c>
      <c r="D7" s="154"/>
      <c r="E7" s="200"/>
      <c r="F7" s="153"/>
      <c r="G7" s="102"/>
      <c r="H7" s="148"/>
      <c r="I7" s="147"/>
      <c r="J7" s="147"/>
      <c r="K7" s="147"/>
      <c r="L7" s="147"/>
      <c r="M7" s="147"/>
      <c r="N7" s="147"/>
      <c r="O7" s="147"/>
      <c r="P7" s="147"/>
      <c r="Q7" s="147"/>
    </row>
    <row r="8" spans="1:17" ht="79.5" customHeight="1" x14ac:dyDescent="0.25">
      <c r="A8" s="380"/>
      <c r="B8" s="378" t="s">
        <v>239</v>
      </c>
      <c r="C8" s="152" t="s">
        <v>231</v>
      </c>
      <c r="D8" s="147"/>
      <c r="E8" s="147"/>
      <c r="F8" s="147"/>
      <c r="G8" s="147"/>
      <c r="H8" s="148"/>
      <c r="I8" s="147"/>
      <c r="J8" s="147"/>
      <c r="K8" s="147"/>
      <c r="L8" s="147"/>
      <c r="M8" s="147"/>
      <c r="N8" s="147"/>
      <c r="O8" s="147"/>
      <c r="P8" s="147"/>
      <c r="Q8" s="147"/>
    </row>
    <row r="9" spans="1:17" ht="79.5" customHeight="1" x14ac:dyDescent="0.25">
      <c r="A9" s="380"/>
      <c r="B9" s="379"/>
      <c r="C9" s="255" t="s">
        <v>285</v>
      </c>
      <c r="D9" s="147"/>
      <c r="E9" s="147"/>
      <c r="F9" s="147"/>
      <c r="G9" s="147"/>
      <c r="H9" s="148"/>
      <c r="I9" s="147"/>
      <c r="J9" s="147"/>
      <c r="K9" s="147"/>
      <c r="L9" s="147"/>
      <c r="M9" s="147"/>
      <c r="N9" s="147"/>
      <c r="O9" s="147"/>
      <c r="P9" s="147"/>
      <c r="Q9" s="147"/>
    </row>
    <row r="10" spans="1:17" ht="60" x14ac:dyDescent="0.25">
      <c r="A10" s="380"/>
      <c r="B10" s="213" t="s">
        <v>150</v>
      </c>
      <c r="C10" s="251" t="s">
        <v>281</v>
      </c>
      <c r="D10" s="147"/>
      <c r="E10" s="147"/>
      <c r="F10" s="147"/>
      <c r="G10" s="147"/>
      <c r="H10" s="151"/>
      <c r="I10" s="147"/>
      <c r="J10" s="147"/>
      <c r="K10" s="147"/>
      <c r="L10" s="147"/>
      <c r="M10" s="147"/>
      <c r="N10" s="147"/>
      <c r="O10" s="147"/>
      <c r="P10" s="147"/>
      <c r="Q10" s="147"/>
    </row>
    <row r="11" spans="1:17" ht="47.25" customHeight="1" x14ac:dyDescent="0.25">
      <c r="A11" s="380"/>
      <c r="B11" s="150" t="s">
        <v>234</v>
      </c>
      <c r="C11" s="149" t="s">
        <v>279</v>
      </c>
      <c r="D11" s="147"/>
      <c r="E11" s="147"/>
      <c r="F11" s="147"/>
      <c r="G11" s="147"/>
      <c r="H11" s="148"/>
      <c r="I11" s="147"/>
      <c r="J11" s="147"/>
      <c r="K11" s="147"/>
      <c r="L11" s="147"/>
      <c r="M11" s="147"/>
      <c r="N11" s="147"/>
      <c r="O11" s="147"/>
      <c r="P11" s="147"/>
      <c r="Q11" s="147"/>
    </row>
    <row r="12" spans="1:17" ht="45.75" customHeight="1" x14ac:dyDescent="0.25">
      <c r="A12" s="380"/>
      <c r="B12" s="150" t="s">
        <v>233</v>
      </c>
      <c r="C12" s="149" t="s">
        <v>280</v>
      </c>
      <c r="D12" s="147"/>
      <c r="E12" s="147"/>
      <c r="F12" s="147"/>
      <c r="G12" s="147"/>
      <c r="H12" s="148"/>
      <c r="I12" s="147"/>
      <c r="J12" s="147"/>
      <c r="K12" s="147"/>
      <c r="L12" s="147"/>
      <c r="M12" s="147"/>
      <c r="N12" s="147"/>
      <c r="O12" s="147"/>
      <c r="P12" s="147"/>
      <c r="Q12" s="147"/>
    </row>
    <row r="13" spans="1:17" ht="110.25" customHeight="1" x14ac:dyDescent="0.25">
      <c r="A13" s="380"/>
      <c r="B13" s="213" t="s">
        <v>149</v>
      </c>
      <c r="C13" s="214" t="s">
        <v>286</v>
      </c>
      <c r="D13" s="147"/>
      <c r="E13" s="147"/>
      <c r="F13" s="147"/>
      <c r="G13" s="147"/>
      <c r="H13" s="148"/>
      <c r="I13" s="147"/>
      <c r="J13" s="147"/>
      <c r="K13" s="147"/>
      <c r="L13" s="147"/>
      <c r="M13" s="147"/>
      <c r="N13" s="147"/>
      <c r="O13" s="147"/>
      <c r="P13" s="147"/>
      <c r="Q13" s="147"/>
    </row>
    <row r="14" spans="1:17" s="218" customFormat="1" ht="45" x14ac:dyDescent="0.25">
      <c r="A14" s="380"/>
      <c r="B14" s="213" t="s">
        <v>282</v>
      </c>
      <c r="C14" s="214" t="s">
        <v>240</v>
      </c>
      <c r="D14" s="215"/>
      <c r="E14" s="215"/>
      <c r="F14" s="215"/>
      <c r="G14" s="215"/>
      <c r="H14" s="216"/>
      <c r="I14" s="215"/>
      <c r="J14" s="215"/>
      <c r="K14" s="217"/>
      <c r="L14" s="215"/>
      <c r="M14" s="215"/>
      <c r="N14" s="215"/>
      <c r="O14" s="215"/>
      <c r="P14" s="215"/>
      <c r="Q14" s="215"/>
    </row>
    <row r="15" spans="1:17" s="218" customFormat="1" ht="30" x14ac:dyDescent="0.25">
      <c r="A15" s="380"/>
      <c r="B15" s="213" t="s">
        <v>288</v>
      </c>
      <c r="C15" s="214" t="s">
        <v>287</v>
      </c>
      <c r="D15" s="215"/>
      <c r="E15" s="215"/>
      <c r="F15" s="215"/>
      <c r="G15" s="215"/>
      <c r="H15" s="216"/>
      <c r="I15" s="215"/>
      <c r="J15" s="215"/>
      <c r="K15" s="217"/>
      <c r="L15" s="215"/>
      <c r="M15" s="215"/>
      <c r="N15" s="215"/>
      <c r="O15" s="215"/>
      <c r="P15" s="215"/>
      <c r="Q15" s="215"/>
    </row>
    <row r="16" spans="1:17" ht="47.25" x14ac:dyDescent="0.25">
      <c r="A16" s="380"/>
      <c r="B16" s="137" t="s">
        <v>148</v>
      </c>
      <c r="C16" s="103" t="s">
        <v>381</v>
      </c>
      <c r="D16" s="147"/>
      <c r="E16" s="147"/>
      <c r="F16" s="147"/>
      <c r="G16" s="147"/>
      <c r="H16" s="148"/>
      <c r="I16" s="147"/>
      <c r="J16" s="147"/>
      <c r="K16" s="147"/>
      <c r="L16" s="147"/>
      <c r="M16" s="147"/>
      <c r="N16" s="147"/>
      <c r="O16" s="147"/>
      <c r="P16" s="147"/>
      <c r="Q16" s="147"/>
    </row>
    <row r="17" spans="1:17" ht="60" x14ac:dyDescent="0.25">
      <c r="A17" s="380"/>
      <c r="B17" s="149" t="s">
        <v>241</v>
      </c>
      <c r="C17" s="149" t="s">
        <v>284</v>
      </c>
      <c r="D17" s="147"/>
      <c r="E17" s="147"/>
      <c r="F17" s="147"/>
      <c r="G17" s="147"/>
      <c r="H17" s="148"/>
      <c r="I17" s="147"/>
      <c r="J17" s="147"/>
      <c r="K17" s="147"/>
      <c r="L17" s="147"/>
      <c r="M17" s="147"/>
      <c r="N17" s="147"/>
      <c r="O17" s="147"/>
      <c r="P17" s="147"/>
      <c r="Q17" s="147"/>
    </row>
    <row r="18" spans="1:17" x14ac:dyDescent="0.25">
      <c r="B18" s="319" t="s">
        <v>132</v>
      </c>
      <c r="C18" s="317" t="s">
        <v>61</v>
      </c>
      <c r="D18" s="317" t="s">
        <v>60</v>
      </c>
      <c r="E18" s="321" t="s">
        <v>133</v>
      </c>
      <c r="F18" s="321"/>
      <c r="G18" s="321"/>
      <c r="H18" s="321"/>
      <c r="I18" s="314" t="s">
        <v>178</v>
      </c>
    </row>
    <row r="19" spans="1:17" x14ac:dyDescent="0.25">
      <c r="B19" s="320"/>
      <c r="C19" s="318"/>
      <c r="D19" s="318"/>
      <c r="E19" s="109" t="s">
        <v>134</v>
      </c>
      <c r="F19" s="109" t="s">
        <v>135</v>
      </c>
      <c r="G19" s="109" t="s">
        <v>136</v>
      </c>
      <c r="H19" s="109" t="s">
        <v>137</v>
      </c>
      <c r="I19" s="314"/>
    </row>
    <row r="20" spans="1:17" x14ac:dyDescent="0.25">
      <c r="B20" s="192">
        <f>'Valoración_Riesgo '!M26</f>
        <v>0</v>
      </c>
      <c r="C20" s="102"/>
      <c r="D20" s="102"/>
      <c r="E20" s="190"/>
      <c r="F20" s="190"/>
      <c r="G20" s="190"/>
      <c r="H20" s="190"/>
      <c r="I20" s="191">
        <f>SUM(E20:H20)</f>
        <v>0</v>
      </c>
    </row>
    <row r="21" spans="1:17" x14ac:dyDescent="0.25">
      <c r="B21" s="192">
        <f>'Valoración_Riesgo '!M27</f>
        <v>0</v>
      </c>
      <c r="C21" s="102"/>
      <c r="D21" s="102"/>
      <c r="E21" s="190"/>
      <c r="F21" s="190"/>
      <c r="G21" s="190"/>
      <c r="H21" s="190"/>
      <c r="I21" s="191">
        <f>SUM(E21:H21)</f>
        <v>0</v>
      </c>
    </row>
    <row r="22" spans="1:17" x14ac:dyDescent="0.25">
      <c r="B22" s="192">
        <f>'Valoración_Riesgo '!M28</f>
        <v>0</v>
      </c>
      <c r="C22" s="102"/>
      <c r="D22" s="102"/>
      <c r="E22" s="190"/>
      <c r="F22" s="190"/>
      <c r="G22" s="190"/>
      <c r="H22" s="190"/>
      <c r="I22" s="191">
        <f>SUM(E22:H22)</f>
        <v>0</v>
      </c>
    </row>
    <row r="23" spans="1:17" ht="37.5" x14ac:dyDescent="0.3">
      <c r="H23" s="292" t="s">
        <v>353</v>
      </c>
    </row>
    <row r="24" spans="1:17" ht="55.5" customHeight="1" x14ac:dyDescent="0.25">
      <c r="H24" s="293"/>
    </row>
    <row r="25" spans="1:17" x14ac:dyDescent="0.25">
      <c r="C25" s="267"/>
      <c r="D25" s="144" t="s">
        <v>283</v>
      </c>
    </row>
  </sheetData>
  <mergeCells count="29">
    <mergeCell ref="A7:A17"/>
    <mergeCell ref="A1:K1"/>
    <mergeCell ref="A4:A6"/>
    <mergeCell ref="B4:B6"/>
    <mergeCell ref="C4:C6"/>
    <mergeCell ref="A2:B2"/>
    <mergeCell ref="A3:B3"/>
    <mergeCell ref="D4:D6"/>
    <mergeCell ref="E4:F4"/>
    <mergeCell ref="E5:E6"/>
    <mergeCell ref="H4:H6"/>
    <mergeCell ref="I4:I6"/>
    <mergeCell ref="J4:K4"/>
    <mergeCell ref="P4:P6"/>
    <mergeCell ref="Q4:Q6"/>
    <mergeCell ref="N5:N6"/>
    <mergeCell ref="O5:O6"/>
    <mergeCell ref="B18:B19"/>
    <mergeCell ref="C18:C19"/>
    <mergeCell ref="D18:D19"/>
    <mergeCell ref="E18:H18"/>
    <mergeCell ref="I18:I19"/>
    <mergeCell ref="B8:B9"/>
    <mergeCell ref="F5:F6"/>
    <mergeCell ref="J5:J6"/>
    <mergeCell ref="K5:K6"/>
    <mergeCell ref="L5:L6"/>
    <mergeCell ref="M5:M6"/>
    <mergeCell ref="G4:G6"/>
  </mergeCells>
  <pageMargins left="0.7" right="0.7" top="0.75" bottom="0.75" header="0.3" footer="0.3"/>
  <pageSetup orientation="portrait" horizont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7"/>
  <sheetViews>
    <sheetView showGridLines="0" topLeftCell="A11" zoomScaleNormal="100" workbookViewId="0">
      <selection activeCell="C18" sqref="C18:C19"/>
    </sheetView>
  </sheetViews>
  <sheetFormatPr baseColWidth="10" defaultRowHeight="15" x14ac:dyDescent="0.25"/>
  <cols>
    <col min="1" max="1" width="28.85546875" style="144" customWidth="1"/>
    <col min="2" max="2" width="34.140625" style="144" customWidth="1"/>
    <col min="3" max="3" width="20.7109375" style="144" customWidth="1"/>
    <col min="4" max="4" width="13.7109375" style="144" bestFit="1" customWidth="1"/>
    <col min="5" max="5" width="15.140625" style="144" bestFit="1" customWidth="1"/>
    <col min="6" max="6" width="13.7109375" style="144" bestFit="1" customWidth="1"/>
    <col min="7" max="7" width="15.140625" style="144" bestFit="1" customWidth="1"/>
    <col min="8" max="8" width="34.140625" style="145" customWidth="1"/>
    <col min="9" max="9" width="15.140625" style="144" bestFit="1" customWidth="1"/>
    <col min="10" max="10" width="16.140625" style="144" customWidth="1"/>
    <col min="11" max="11" width="15.140625" style="144" customWidth="1"/>
    <col min="12" max="12" width="17.140625" style="144" customWidth="1"/>
    <col min="13" max="15" width="11.42578125" style="144"/>
    <col min="16" max="16" width="15.5703125" style="144" customWidth="1"/>
    <col min="17" max="16384" width="11.42578125" style="144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7" s="107" customFormat="1" ht="39" customHeight="1" x14ac:dyDescent="0.25">
      <c r="A2" s="381" t="str">
        <f>Serv.Salud!A2</f>
        <v>Herramienta número 1: Programación para el Nivel Central</v>
      </c>
      <c r="B2" s="382"/>
      <c r="C2" s="279"/>
      <c r="D2" s="279"/>
      <c r="E2" s="279"/>
      <c r="F2" s="279"/>
      <c r="G2" s="279"/>
      <c r="H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4">
        <f>SUM(H7:H17,H24)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67" t="s">
        <v>203</v>
      </c>
      <c r="K5" s="367" t="s">
        <v>128</v>
      </c>
      <c r="L5" s="330" t="s">
        <v>128</v>
      </c>
      <c r="M5" s="330" t="s">
        <v>128</v>
      </c>
      <c r="N5" s="330" t="s">
        <v>128</v>
      </c>
      <c r="O5" s="330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68"/>
      <c r="K6" s="368"/>
      <c r="L6" s="331"/>
      <c r="M6" s="336"/>
      <c r="N6" s="331"/>
      <c r="O6" s="331"/>
      <c r="P6" s="324"/>
      <c r="Q6" s="324"/>
    </row>
    <row r="7" spans="1:17" s="155" customFormat="1" ht="60.75" customHeight="1" x14ac:dyDescent="0.2">
      <c r="A7" s="366" t="s">
        <v>338</v>
      </c>
      <c r="B7" s="253" t="s">
        <v>291</v>
      </c>
      <c r="C7" s="163" t="s">
        <v>159</v>
      </c>
      <c r="D7" s="162"/>
      <c r="E7" s="162"/>
      <c r="F7" s="162"/>
      <c r="G7" s="162"/>
      <c r="H7" s="157"/>
      <c r="I7" s="156"/>
      <c r="J7" s="156"/>
      <c r="K7" s="156"/>
      <c r="L7" s="156"/>
      <c r="M7" s="156"/>
      <c r="N7" s="156"/>
      <c r="O7" s="156"/>
      <c r="P7" s="156"/>
      <c r="Q7" s="156"/>
    </row>
    <row r="8" spans="1:17" s="155" customFormat="1" ht="75" x14ac:dyDescent="0.2">
      <c r="A8" s="366"/>
      <c r="B8" s="137" t="s">
        <v>382</v>
      </c>
      <c r="C8" s="149" t="s">
        <v>292</v>
      </c>
      <c r="D8" s="161"/>
      <c r="E8" s="149"/>
      <c r="F8" s="149"/>
      <c r="G8" s="160"/>
      <c r="H8" s="157"/>
      <c r="I8" s="156"/>
      <c r="J8" s="157"/>
      <c r="K8" s="156"/>
      <c r="L8" s="156"/>
      <c r="M8" s="156"/>
      <c r="N8" s="156"/>
      <c r="O8" s="156"/>
      <c r="P8" s="156"/>
      <c r="Q8" s="156"/>
    </row>
    <row r="9" spans="1:17" s="155" customFormat="1" ht="92.25" customHeight="1" x14ac:dyDescent="0.2">
      <c r="A9" s="366"/>
      <c r="B9" s="383" t="s">
        <v>158</v>
      </c>
      <c r="C9" s="214" t="s">
        <v>383</v>
      </c>
      <c r="D9" s="161"/>
      <c r="E9" s="149"/>
      <c r="F9" s="149"/>
      <c r="G9" s="160"/>
      <c r="H9" s="157"/>
      <c r="I9" s="156"/>
      <c r="J9" s="157"/>
      <c r="K9" s="156"/>
      <c r="L9" s="156"/>
      <c r="M9" s="156"/>
      <c r="N9" s="156"/>
      <c r="O9" s="156"/>
      <c r="P9" s="156"/>
      <c r="Q9" s="156"/>
    </row>
    <row r="10" spans="1:17" s="155" customFormat="1" ht="83.25" customHeight="1" x14ac:dyDescent="0.2">
      <c r="A10" s="366"/>
      <c r="B10" s="384"/>
      <c r="C10" s="219" t="s">
        <v>242</v>
      </c>
      <c r="D10" s="149"/>
      <c r="E10" s="149"/>
      <c r="F10" s="149"/>
      <c r="G10" s="160"/>
      <c r="H10" s="157"/>
      <c r="I10" s="156"/>
      <c r="J10" s="157"/>
      <c r="K10" s="156"/>
      <c r="L10" s="156"/>
      <c r="M10" s="156"/>
      <c r="N10" s="156"/>
      <c r="O10" s="156"/>
      <c r="P10" s="156"/>
      <c r="Q10" s="156"/>
    </row>
    <row r="11" spans="1:17" s="155" customFormat="1" ht="71.25" customHeight="1" x14ac:dyDescent="0.2">
      <c r="A11" s="366"/>
      <c r="B11" s="383" t="s">
        <v>157</v>
      </c>
      <c r="C11" s="214" t="s">
        <v>243</v>
      </c>
      <c r="D11" s="149"/>
      <c r="E11" s="115"/>
      <c r="F11" s="115"/>
      <c r="G11" s="160"/>
      <c r="H11" s="157"/>
      <c r="I11" s="156"/>
      <c r="J11" s="157"/>
      <c r="K11" s="156"/>
      <c r="L11" s="156"/>
      <c r="M11" s="156"/>
      <c r="N11" s="156"/>
      <c r="O11" s="156"/>
      <c r="P11" s="156"/>
      <c r="Q11" s="156"/>
    </row>
    <row r="12" spans="1:17" s="155" customFormat="1" ht="58.5" customHeight="1" x14ac:dyDescent="0.2">
      <c r="A12" s="366"/>
      <c r="B12" s="384"/>
      <c r="C12" s="214" t="s">
        <v>244</v>
      </c>
      <c r="D12" s="149"/>
      <c r="E12" s="115"/>
      <c r="F12" s="115"/>
      <c r="G12" s="160"/>
      <c r="H12" s="157"/>
      <c r="I12" s="156"/>
      <c r="J12" s="157"/>
      <c r="K12" s="156"/>
      <c r="L12" s="156"/>
      <c r="M12" s="156"/>
      <c r="N12" s="156"/>
      <c r="O12" s="156"/>
      <c r="P12" s="156"/>
      <c r="Q12" s="156"/>
    </row>
    <row r="13" spans="1:17" s="155" customFormat="1" ht="61.5" customHeight="1" x14ac:dyDescent="0.2">
      <c r="A13" s="366"/>
      <c r="B13" s="300" t="s">
        <v>156</v>
      </c>
      <c r="C13" s="220" t="s">
        <v>385</v>
      </c>
      <c r="D13" s="156"/>
      <c r="E13" s="149"/>
      <c r="F13" s="149"/>
      <c r="G13" s="160"/>
      <c r="H13" s="157"/>
      <c r="I13" s="156"/>
      <c r="J13" s="157"/>
      <c r="K13" s="156"/>
      <c r="L13" s="156"/>
      <c r="M13" s="156"/>
      <c r="N13" s="156"/>
      <c r="O13" s="156"/>
      <c r="P13" s="156"/>
      <c r="Q13" s="156"/>
    </row>
    <row r="14" spans="1:17" s="155" customFormat="1" ht="90" x14ac:dyDescent="0.2">
      <c r="A14" s="366"/>
      <c r="B14" s="383" t="s">
        <v>155</v>
      </c>
      <c r="C14" s="214" t="s">
        <v>154</v>
      </c>
      <c r="D14" s="159"/>
      <c r="E14" s="149"/>
      <c r="F14" s="149"/>
      <c r="G14" s="158"/>
      <c r="H14" s="157"/>
      <c r="I14" s="156"/>
      <c r="J14" s="157"/>
      <c r="K14" s="156"/>
      <c r="L14" s="156"/>
      <c r="M14" s="156"/>
      <c r="N14" s="156"/>
      <c r="O14" s="156"/>
      <c r="P14" s="156"/>
      <c r="Q14" s="156"/>
    </row>
    <row r="15" spans="1:17" s="155" customFormat="1" ht="75" x14ac:dyDescent="0.2">
      <c r="A15" s="366"/>
      <c r="B15" s="385"/>
      <c r="C15" s="214" t="s">
        <v>290</v>
      </c>
      <c r="D15" s="159"/>
      <c r="E15" s="149"/>
      <c r="F15" s="149"/>
      <c r="G15" s="158"/>
      <c r="H15" s="157"/>
      <c r="I15" s="156"/>
      <c r="J15" s="157"/>
      <c r="K15" s="156"/>
      <c r="L15" s="156"/>
      <c r="M15" s="156"/>
      <c r="N15" s="156"/>
      <c r="O15" s="156"/>
      <c r="P15" s="156"/>
      <c r="Q15" s="156"/>
    </row>
    <row r="16" spans="1:17" s="155" customFormat="1" ht="75" x14ac:dyDescent="0.2">
      <c r="A16" s="366"/>
      <c r="B16" s="384"/>
      <c r="C16" s="149" t="s">
        <v>289</v>
      </c>
      <c r="D16" s="159"/>
      <c r="E16" s="149"/>
      <c r="F16" s="149"/>
      <c r="G16" s="158"/>
      <c r="H16" s="157"/>
      <c r="I16" s="156"/>
      <c r="J16" s="157"/>
      <c r="K16" s="156"/>
      <c r="L16" s="156"/>
      <c r="M16" s="156"/>
      <c r="N16" s="156"/>
      <c r="O16" s="156"/>
      <c r="P16" s="156"/>
      <c r="Q16" s="156"/>
    </row>
    <row r="17" spans="1:17" s="155" customFormat="1" ht="60" x14ac:dyDescent="0.2">
      <c r="A17" s="366"/>
      <c r="B17" s="253" t="s">
        <v>153</v>
      </c>
      <c r="C17" s="149" t="s">
        <v>152</v>
      </c>
      <c r="D17" s="149"/>
      <c r="E17" s="149"/>
      <c r="F17" s="149"/>
      <c r="G17" s="158"/>
      <c r="H17" s="157"/>
      <c r="I17" s="156"/>
      <c r="J17" s="157"/>
      <c r="K17" s="156"/>
      <c r="L17" s="156"/>
      <c r="M17" s="156"/>
      <c r="N17" s="156"/>
      <c r="O17" s="156"/>
      <c r="P17" s="156"/>
      <c r="Q17" s="156"/>
    </row>
    <row r="18" spans="1:17" ht="21.75" customHeight="1" x14ac:dyDescent="0.25">
      <c r="B18" s="319" t="s">
        <v>132</v>
      </c>
      <c r="C18" s="317" t="s">
        <v>61</v>
      </c>
      <c r="D18" s="317" t="s">
        <v>60</v>
      </c>
      <c r="E18" s="321" t="s">
        <v>133</v>
      </c>
      <c r="F18" s="321"/>
      <c r="G18" s="321"/>
      <c r="H18" s="321"/>
      <c r="I18" s="314" t="s">
        <v>178</v>
      </c>
    </row>
    <row r="19" spans="1:17" ht="27" customHeight="1" x14ac:dyDescent="0.25">
      <c r="B19" s="320"/>
      <c r="C19" s="318"/>
      <c r="D19" s="318"/>
      <c r="E19" s="109" t="s">
        <v>134</v>
      </c>
      <c r="F19" s="109" t="s">
        <v>135</v>
      </c>
      <c r="G19" s="109" t="s">
        <v>136</v>
      </c>
      <c r="H19" s="109" t="s">
        <v>137</v>
      </c>
      <c r="I19" s="314"/>
    </row>
    <row r="20" spans="1:17" x14ac:dyDescent="0.25">
      <c r="B20" s="192">
        <f>'Valoración_Riesgo '!M30</f>
        <v>0</v>
      </c>
      <c r="C20" s="102"/>
      <c r="D20" s="102"/>
      <c r="E20" s="190"/>
      <c r="F20" s="190"/>
      <c r="G20" s="190"/>
      <c r="H20" s="190"/>
      <c r="I20" s="191">
        <f>SUM(E20:H20)</f>
        <v>0</v>
      </c>
    </row>
    <row r="21" spans="1:17" x14ac:dyDescent="0.25">
      <c r="B21" s="192">
        <f>'Valoración_Riesgo '!M31</f>
        <v>0</v>
      </c>
      <c r="C21" s="102"/>
      <c r="D21" s="102"/>
      <c r="E21" s="190"/>
      <c r="F21" s="190"/>
      <c r="G21" s="190"/>
      <c r="H21" s="190"/>
      <c r="I21" s="191">
        <f>SUM(E21:H21)</f>
        <v>0</v>
      </c>
    </row>
    <row r="22" spans="1:17" x14ac:dyDescent="0.25">
      <c r="B22" s="192">
        <f>'Valoración_Riesgo '!M32</f>
        <v>0</v>
      </c>
      <c r="C22" s="102"/>
      <c r="D22" s="102"/>
      <c r="E22" s="190"/>
      <c r="F22" s="190"/>
      <c r="G22" s="190"/>
      <c r="H22" s="190"/>
      <c r="I22" s="191">
        <f>SUM(E22:H22)</f>
        <v>0</v>
      </c>
    </row>
    <row r="23" spans="1:17" ht="37.5" x14ac:dyDescent="0.3">
      <c r="H23" s="292" t="s">
        <v>353</v>
      </c>
    </row>
    <row r="24" spans="1:17" ht="62.25" customHeight="1" x14ac:dyDescent="0.25">
      <c r="H24" s="293"/>
    </row>
    <row r="25" spans="1:17" x14ac:dyDescent="0.25">
      <c r="B25" s="107"/>
    </row>
    <row r="26" spans="1:17" x14ac:dyDescent="0.25">
      <c r="B26" s="107"/>
    </row>
    <row r="27" spans="1:17" x14ac:dyDescent="0.25">
      <c r="B27" s="107"/>
    </row>
  </sheetData>
  <mergeCells count="31">
    <mergeCell ref="C18:C19"/>
    <mergeCell ref="D18:D19"/>
    <mergeCell ref="B18:B19"/>
    <mergeCell ref="B14:B16"/>
    <mergeCell ref="M5:M6"/>
    <mergeCell ref="I4:I6"/>
    <mergeCell ref="E18:H18"/>
    <mergeCell ref="I18:I19"/>
    <mergeCell ref="G4:G6"/>
    <mergeCell ref="A7:A17"/>
    <mergeCell ref="B9:B10"/>
    <mergeCell ref="B11:B12"/>
    <mergeCell ref="H4:H6"/>
    <mergeCell ref="A1:K1"/>
    <mergeCell ref="A4:A6"/>
    <mergeCell ref="B4:B6"/>
    <mergeCell ref="C4:C6"/>
    <mergeCell ref="A2:B2"/>
    <mergeCell ref="J4:K4"/>
    <mergeCell ref="O5:O6"/>
    <mergeCell ref="A3:B3"/>
    <mergeCell ref="D4:D6"/>
    <mergeCell ref="P4:P6"/>
    <mergeCell ref="Q4:Q6"/>
    <mergeCell ref="E5:E6"/>
    <mergeCell ref="F5:F6"/>
    <mergeCell ref="J5:J6"/>
    <mergeCell ref="K5:K6"/>
    <mergeCell ref="L5:L6"/>
    <mergeCell ref="E4:F4"/>
    <mergeCell ref="N5:N6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2"/>
  <sheetViews>
    <sheetView showGridLines="0" topLeftCell="A8" zoomScaleNormal="100" workbookViewId="0">
      <selection activeCell="C15" sqref="C15"/>
    </sheetView>
  </sheetViews>
  <sheetFormatPr baseColWidth="10" defaultRowHeight="15" x14ac:dyDescent="0.25"/>
  <cols>
    <col min="1" max="1" width="31.7109375" style="144" customWidth="1"/>
    <col min="2" max="2" width="35.7109375" style="144" customWidth="1"/>
    <col min="3" max="3" width="20.7109375" style="144" customWidth="1"/>
    <col min="4" max="4" width="13.7109375" style="144" bestFit="1" customWidth="1"/>
    <col min="5" max="5" width="26.140625" style="144" bestFit="1" customWidth="1"/>
    <col min="6" max="6" width="13.7109375" style="144" bestFit="1" customWidth="1"/>
    <col min="7" max="7" width="30.42578125" style="144" customWidth="1"/>
    <col min="8" max="8" width="28" style="145" customWidth="1"/>
    <col min="9" max="9" width="53" style="144" customWidth="1"/>
    <col min="10" max="10" width="27.85546875" style="144" customWidth="1"/>
    <col min="11" max="11" width="20.5703125" style="144" customWidth="1"/>
    <col min="12" max="12" width="18.85546875" style="144" customWidth="1"/>
    <col min="13" max="13" width="9.5703125" style="144" customWidth="1"/>
    <col min="14" max="15" width="11.42578125" style="144"/>
    <col min="16" max="16" width="30.42578125" style="144" customWidth="1"/>
    <col min="17" max="17" width="35.28515625" style="144" customWidth="1"/>
    <col min="18" max="16384" width="11.42578125" style="144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7" s="107" customFormat="1" ht="39" customHeight="1" x14ac:dyDescent="0.25">
      <c r="A2" s="381" t="str">
        <f>Serv.Salud!A2</f>
        <v>Herramienta número 1: Programación para el Nivel Central</v>
      </c>
      <c r="B2" s="382"/>
      <c r="C2" s="279"/>
      <c r="D2" s="279"/>
      <c r="E2" s="279"/>
      <c r="F2" s="279"/>
      <c r="G2" s="279"/>
      <c r="H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4">
        <f>SUM(H7:H15,H22)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67" t="s">
        <v>203</v>
      </c>
      <c r="K5" s="367" t="s">
        <v>128</v>
      </c>
      <c r="L5" s="330" t="s">
        <v>128</v>
      </c>
      <c r="M5" s="330" t="s">
        <v>128</v>
      </c>
      <c r="N5" s="330" t="s">
        <v>128</v>
      </c>
      <c r="O5" s="330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68"/>
      <c r="K6" s="368"/>
      <c r="L6" s="331"/>
      <c r="M6" s="336"/>
      <c r="N6" s="331"/>
      <c r="O6" s="331"/>
      <c r="P6" s="324"/>
      <c r="Q6" s="324"/>
    </row>
    <row r="7" spans="1:17" ht="83.25" customHeight="1" x14ac:dyDescent="0.25">
      <c r="A7" s="386" t="s">
        <v>340</v>
      </c>
      <c r="B7" s="204" t="s">
        <v>235</v>
      </c>
      <c r="C7" s="205" t="s">
        <v>151</v>
      </c>
      <c r="D7" s="201"/>
      <c r="E7" s="115"/>
      <c r="F7" s="100"/>
      <c r="G7" s="115"/>
      <c r="H7" s="130"/>
      <c r="I7" s="147"/>
      <c r="J7" s="147"/>
      <c r="K7" s="147"/>
      <c r="L7" s="147"/>
      <c r="M7" s="147"/>
      <c r="N7" s="147"/>
      <c r="O7" s="147"/>
      <c r="P7" s="147"/>
      <c r="Q7" s="147"/>
    </row>
    <row r="8" spans="1:17" ht="81.75" customHeight="1" x14ac:dyDescent="0.25">
      <c r="A8" s="387"/>
      <c r="B8" s="389" t="s">
        <v>295</v>
      </c>
      <c r="C8" s="115" t="s">
        <v>245</v>
      </c>
      <c r="D8" s="100"/>
      <c r="E8" s="164"/>
      <c r="F8" s="100"/>
      <c r="G8" s="115"/>
      <c r="H8" s="130"/>
      <c r="I8" s="147"/>
      <c r="J8" s="147"/>
      <c r="K8" s="147"/>
      <c r="L8" s="147"/>
      <c r="M8" s="147"/>
      <c r="N8" s="147"/>
      <c r="O8" s="147"/>
      <c r="P8" s="147"/>
      <c r="Q8" s="147"/>
    </row>
    <row r="9" spans="1:17" ht="86.25" customHeight="1" x14ac:dyDescent="0.25">
      <c r="A9" s="387"/>
      <c r="B9" s="390"/>
      <c r="C9" s="115" t="s">
        <v>293</v>
      </c>
      <c r="D9" s="100"/>
      <c r="E9" s="202"/>
      <c r="F9" s="100"/>
      <c r="G9" s="115"/>
      <c r="H9" s="130"/>
      <c r="I9" s="147"/>
      <c r="J9" s="147"/>
      <c r="K9" s="147"/>
      <c r="L9" s="147"/>
      <c r="M9" s="147"/>
      <c r="N9" s="147"/>
      <c r="O9" s="147"/>
      <c r="P9" s="147"/>
      <c r="Q9" s="147"/>
    </row>
    <row r="10" spans="1:17" ht="62.25" customHeight="1" x14ac:dyDescent="0.25">
      <c r="A10" s="387"/>
      <c r="B10" s="390"/>
      <c r="C10" s="115" t="s">
        <v>162</v>
      </c>
      <c r="D10" s="118"/>
      <c r="E10" s="115"/>
      <c r="F10" s="100"/>
      <c r="G10" s="115"/>
      <c r="H10" s="130"/>
      <c r="I10" s="147"/>
      <c r="J10" s="147"/>
      <c r="K10" s="147"/>
      <c r="L10" s="147"/>
      <c r="M10" s="147"/>
      <c r="N10" s="147"/>
      <c r="O10" s="147"/>
      <c r="P10" s="147"/>
      <c r="Q10" s="147"/>
    </row>
    <row r="11" spans="1:17" ht="45" x14ac:dyDescent="0.25">
      <c r="A11" s="387"/>
      <c r="B11" s="390"/>
      <c r="C11" s="115" t="s">
        <v>294</v>
      </c>
      <c r="D11" s="118"/>
      <c r="E11" s="115"/>
      <c r="F11" s="100"/>
      <c r="G11" s="115"/>
      <c r="H11" s="130"/>
      <c r="I11" s="147"/>
      <c r="J11" s="147"/>
      <c r="K11" s="147"/>
      <c r="L11" s="147"/>
      <c r="M11" s="147"/>
      <c r="N11" s="147"/>
      <c r="O11" s="147"/>
      <c r="P11" s="147"/>
      <c r="Q11" s="147"/>
    </row>
    <row r="12" spans="1:17" ht="105" x14ac:dyDescent="0.25">
      <c r="A12" s="387"/>
      <c r="B12" s="390"/>
      <c r="C12" s="115" t="s">
        <v>246</v>
      </c>
      <c r="D12" s="118"/>
      <c r="E12" s="115"/>
      <c r="F12" s="100"/>
      <c r="G12" s="115"/>
      <c r="H12" s="130"/>
      <c r="I12" s="147"/>
      <c r="J12" s="147"/>
      <c r="K12" s="147"/>
      <c r="L12" s="147"/>
      <c r="M12" s="147"/>
      <c r="N12" s="147"/>
      <c r="O12" s="147"/>
      <c r="P12" s="147"/>
      <c r="Q12" s="147"/>
    </row>
    <row r="13" spans="1:17" ht="90" x14ac:dyDescent="0.25">
      <c r="A13" s="387"/>
      <c r="B13" s="391"/>
      <c r="C13" s="115" t="s">
        <v>161</v>
      </c>
      <c r="D13" s="118"/>
      <c r="E13" s="115"/>
      <c r="F13" s="100"/>
      <c r="G13" s="115"/>
      <c r="H13" s="130"/>
      <c r="I13" s="147"/>
      <c r="J13" s="147"/>
      <c r="K13" s="147"/>
      <c r="L13" s="147"/>
      <c r="M13" s="147"/>
      <c r="N13" s="147"/>
      <c r="O13" s="147"/>
      <c r="P13" s="147"/>
      <c r="Q13" s="147"/>
    </row>
    <row r="14" spans="1:17" ht="45" x14ac:dyDescent="0.25">
      <c r="A14" s="387"/>
      <c r="B14" s="389" t="s">
        <v>160</v>
      </c>
      <c r="C14" s="252" t="s">
        <v>265</v>
      </c>
      <c r="D14" s="100"/>
      <c r="E14" s="115"/>
      <c r="F14" s="100"/>
      <c r="G14" s="115"/>
      <c r="H14" s="130"/>
      <c r="I14" s="147"/>
      <c r="J14" s="147"/>
      <c r="K14" s="147"/>
      <c r="L14" s="147"/>
      <c r="M14" s="147"/>
      <c r="N14" s="147"/>
      <c r="O14" s="147"/>
      <c r="P14" s="147"/>
      <c r="Q14" s="147"/>
    </row>
    <row r="15" spans="1:17" ht="45" x14ac:dyDescent="0.25">
      <c r="A15" s="388"/>
      <c r="B15" s="391"/>
      <c r="C15" s="115" t="s">
        <v>170</v>
      </c>
      <c r="D15" s="100"/>
      <c r="E15" s="115"/>
      <c r="F15" s="100"/>
      <c r="G15" s="115"/>
      <c r="H15" s="130"/>
      <c r="I15" s="147"/>
      <c r="J15" s="147"/>
      <c r="K15" s="147"/>
      <c r="L15" s="147"/>
      <c r="M15" s="147"/>
      <c r="N15" s="147"/>
      <c r="O15" s="147"/>
      <c r="P15" s="147"/>
      <c r="Q15" s="147"/>
    </row>
    <row r="16" spans="1:17" x14ac:dyDescent="0.25">
      <c r="B16" s="319" t="s">
        <v>132</v>
      </c>
      <c r="C16" s="317" t="s">
        <v>61</v>
      </c>
      <c r="D16" s="317" t="s">
        <v>60</v>
      </c>
      <c r="E16" s="321" t="s">
        <v>133</v>
      </c>
      <c r="F16" s="321"/>
      <c r="G16" s="321"/>
      <c r="H16" s="321"/>
      <c r="I16" s="314" t="s">
        <v>178</v>
      </c>
    </row>
    <row r="17" spans="2:9" x14ac:dyDescent="0.25">
      <c r="B17" s="320"/>
      <c r="C17" s="318"/>
      <c r="D17" s="318"/>
      <c r="E17" s="109" t="s">
        <v>134</v>
      </c>
      <c r="F17" s="109" t="s">
        <v>135</v>
      </c>
      <c r="G17" s="109" t="s">
        <v>136</v>
      </c>
      <c r="H17" s="109" t="s">
        <v>137</v>
      </c>
      <c r="I17" s="314"/>
    </row>
    <row r="18" spans="2:9" x14ac:dyDescent="0.25">
      <c r="B18" s="192">
        <f>'Valoración_Riesgo '!M34</f>
        <v>0</v>
      </c>
      <c r="C18" s="102"/>
      <c r="D18" s="102"/>
      <c r="E18" s="190"/>
      <c r="F18" s="190"/>
      <c r="G18" s="190"/>
      <c r="H18" s="190"/>
      <c r="I18" s="191">
        <f>SUM(E18:H18)</f>
        <v>0</v>
      </c>
    </row>
    <row r="19" spans="2:9" x14ac:dyDescent="0.25">
      <c r="B19" s="192">
        <f>'Valoración_Riesgo '!M35</f>
        <v>0</v>
      </c>
      <c r="C19" s="102"/>
      <c r="D19" s="102"/>
      <c r="E19" s="190"/>
      <c r="F19" s="190"/>
      <c r="G19" s="190"/>
      <c r="H19" s="190"/>
      <c r="I19" s="191">
        <f>SUM(E19:H19)</f>
        <v>0</v>
      </c>
    </row>
    <row r="20" spans="2:9" x14ac:dyDescent="0.25">
      <c r="B20" s="192">
        <f>'Valoración_Riesgo '!M36</f>
        <v>0</v>
      </c>
      <c r="C20" s="102"/>
      <c r="D20" s="102"/>
      <c r="E20" s="190"/>
      <c r="F20" s="190"/>
      <c r="G20" s="190"/>
      <c r="H20" s="190"/>
      <c r="I20" s="191">
        <f>SUM(E20:H20)</f>
        <v>0</v>
      </c>
    </row>
    <row r="21" spans="2:9" ht="37.5" x14ac:dyDescent="0.3">
      <c r="H21" s="292" t="s">
        <v>353</v>
      </c>
    </row>
    <row r="22" spans="2:9" ht="75" customHeight="1" x14ac:dyDescent="0.25">
      <c r="H22" s="293"/>
    </row>
  </sheetData>
  <mergeCells count="30">
    <mergeCell ref="A7:A15"/>
    <mergeCell ref="A1:K1"/>
    <mergeCell ref="A4:A6"/>
    <mergeCell ref="B4:B6"/>
    <mergeCell ref="C4:C6"/>
    <mergeCell ref="B8:B13"/>
    <mergeCell ref="B14:B15"/>
    <mergeCell ref="A2:B2"/>
    <mergeCell ref="F5:F6"/>
    <mergeCell ref="A3:B3"/>
    <mergeCell ref="D4:D6"/>
    <mergeCell ref="E4:F4"/>
    <mergeCell ref="G4:G6"/>
    <mergeCell ref="H4:H6"/>
    <mergeCell ref="I4:I6"/>
    <mergeCell ref="E5:E6"/>
    <mergeCell ref="B16:B17"/>
    <mergeCell ref="C16:C17"/>
    <mergeCell ref="D16:D17"/>
    <mergeCell ref="E16:H16"/>
    <mergeCell ref="I16:I17"/>
    <mergeCell ref="N5:N6"/>
    <mergeCell ref="O5:O6"/>
    <mergeCell ref="J4:K4"/>
    <mergeCell ref="P4:P6"/>
    <mergeCell ref="Q4:Q6"/>
    <mergeCell ref="J5:J6"/>
    <mergeCell ref="K5:K6"/>
    <mergeCell ref="L5:L6"/>
    <mergeCell ref="M5:M6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A7" zoomScaleNormal="100" workbookViewId="0">
      <selection activeCell="C13" sqref="C13"/>
    </sheetView>
  </sheetViews>
  <sheetFormatPr baseColWidth="10" defaultRowHeight="15" x14ac:dyDescent="0.25"/>
  <cols>
    <col min="1" max="1" width="27.42578125" style="107" customWidth="1"/>
    <col min="2" max="2" width="35.85546875" style="107" customWidth="1"/>
    <col min="3" max="3" width="20.7109375" style="107" customWidth="1"/>
    <col min="4" max="5" width="17" style="107" customWidth="1"/>
    <col min="6" max="6" width="14" style="107" customWidth="1"/>
    <col min="7" max="7" width="15.42578125" style="107" customWidth="1"/>
    <col min="8" max="8" width="41.28515625" style="107" customWidth="1"/>
    <col min="9" max="9" width="35.85546875" style="107" customWidth="1"/>
    <col min="10" max="10" width="30.7109375" style="107" customWidth="1"/>
    <col min="11" max="11" width="23.28515625" style="107" customWidth="1"/>
    <col min="12" max="15" width="17.140625" style="144" customWidth="1"/>
    <col min="16" max="16" width="21.85546875" style="144" customWidth="1"/>
    <col min="17" max="17" width="22.85546875" style="144" customWidth="1"/>
    <col min="18" max="16384" width="11.42578125" style="144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7" s="107" customFormat="1" ht="39" customHeight="1" x14ac:dyDescent="0.25">
      <c r="A2" s="381" t="str">
        <f>Serv.Salud!A2</f>
        <v>Herramienta número 1: Programación para el Nivel Central</v>
      </c>
      <c r="B2" s="382"/>
      <c r="C2" s="279"/>
      <c r="D2" s="279"/>
      <c r="E2" s="279"/>
      <c r="F2" s="279"/>
      <c r="G2" s="279"/>
      <c r="H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4">
        <f>SUM(H7:H13,H20)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67" t="s">
        <v>203</v>
      </c>
      <c r="K5" s="367" t="s">
        <v>128</v>
      </c>
      <c r="L5" s="392" t="s">
        <v>128</v>
      </c>
      <c r="M5" s="392" t="s">
        <v>128</v>
      </c>
      <c r="N5" s="392" t="s">
        <v>128</v>
      </c>
      <c r="O5" s="392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68"/>
      <c r="K6" s="368"/>
      <c r="L6" s="393"/>
      <c r="M6" s="394"/>
      <c r="N6" s="393"/>
      <c r="O6" s="393"/>
      <c r="P6" s="324"/>
      <c r="Q6" s="324"/>
    </row>
    <row r="7" spans="1:17" ht="75" customHeight="1" x14ac:dyDescent="0.25">
      <c r="A7" s="361" t="s">
        <v>247</v>
      </c>
      <c r="B7" s="395" t="s">
        <v>164</v>
      </c>
      <c r="C7" s="165" t="s">
        <v>296</v>
      </c>
      <c r="D7" s="122"/>
      <c r="E7" s="100"/>
      <c r="F7" s="100"/>
      <c r="G7" s="100"/>
      <c r="H7" s="100"/>
      <c r="I7" s="100"/>
      <c r="J7" s="99"/>
      <c r="K7" s="101"/>
      <c r="L7" s="147"/>
      <c r="M7" s="147"/>
      <c r="N7" s="147"/>
      <c r="O7" s="147"/>
      <c r="P7" s="147"/>
      <c r="Q7" s="147"/>
    </row>
    <row r="8" spans="1:17" ht="75" x14ac:dyDescent="0.25">
      <c r="A8" s="396"/>
      <c r="B8" s="395"/>
      <c r="C8" s="165" t="s">
        <v>163</v>
      </c>
      <c r="D8" s="122"/>
      <c r="E8" s="100"/>
      <c r="F8" s="100"/>
      <c r="G8" s="100"/>
      <c r="H8" s="100"/>
      <c r="I8" s="100"/>
      <c r="J8" s="99"/>
      <c r="K8" s="101"/>
      <c r="L8" s="147"/>
      <c r="M8" s="147"/>
      <c r="N8" s="147"/>
      <c r="O8" s="147"/>
      <c r="P8" s="147"/>
      <c r="Q8" s="147"/>
    </row>
    <row r="9" spans="1:17" ht="60" x14ac:dyDescent="0.25">
      <c r="A9" s="396"/>
      <c r="B9" s="395"/>
      <c r="C9" s="165" t="s">
        <v>297</v>
      </c>
      <c r="D9" s="122"/>
      <c r="E9" s="100"/>
      <c r="F9" s="100"/>
      <c r="G9" s="100"/>
      <c r="H9" s="100"/>
      <c r="I9" s="100"/>
      <c r="J9" s="99"/>
      <c r="K9" s="101"/>
      <c r="L9" s="147"/>
      <c r="M9" s="147"/>
      <c r="N9" s="147"/>
      <c r="O9" s="147"/>
      <c r="P9" s="147"/>
      <c r="Q9" s="147"/>
    </row>
    <row r="10" spans="1:17" ht="56.25" customHeight="1" x14ac:dyDescent="0.25">
      <c r="A10" s="396"/>
      <c r="B10" s="395"/>
      <c r="C10" s="221" t="s">
        <v>211</v>
      </c>
      <c r="D10" s="122"/>
      <c r="E10" s="100"/>
      <c r="F10" s="100"/>
      <c r="G10" s="100"/>
      <c r="H10" s="100"/>
      <c r="I10" s="100"/>
      <c r="J10" s="99"/>
      <c r="K10" s="101"/>
      <c r="L10" s="147"/>
      <c r="M10" s="147"/>
      <c r="N10" s="147"/>
      <c r="O10" s="147"/>
      <c r="P10" s="147"/>
      <c r="Q10" s="147"/>
    </row>
    <row r="11" spans="1:17" ht="122.25" customHeight="1" x14ac:dyDescent="0.25">
      <c r="A11" s="396"/>
      <c r="B11" s="375" t="s">
        <v>300</v>
      </c>
      <c r="C11" s="268" t="s">
        <v>384</v>
      </c>
      <c r="D11" s="262"/>
      <c r="E11" s="100"/>
      <c r="F11" s="100"/>
      <c r="G11" s="100"/>
      <c r="H11" s="100"/>
      <c r="I11" s="100"/>
      <c r="J11" s="269"/>
      <c r="K11" s="270"/>
      <c r="L11" s="261"/>
      <c r="M11" s="261"/>
      <c r="N11" s="261"/>
      <c r="O11" s="261"/>
      <c r="P11" s="261"/>
      <c r="Q11" s="261"/>
    </row>
    <row r="12" spans="1:17" ht="87.75" customHeight="1" x14ac:dyDescent="0.25">
      <c r="A12" s="396"/>
      <c r="B12" s="376"/>
      <c r="C12" s="268" t="s">
        <v>299</v>
      </c>
      <c r="D12" s="262"/>
      <c r="E12" s="100"/>
      <c r="F12" s="100"/>
      <c r="G12" s="100"/>
      <c r="H12" s="100"/>
      <c r="I12" s="100"/>
      <c r="J12" s="269"/>
      <c r="K12" s="270"/>
      <c r="L12" s="261"/>
      <c r="M12" s="261"/>
      <c r="N12" s="261"/>
      <c r="O12" s="261"/>
      <c r="P12" s="261"/>
      <c r="Q12" s="261"/>
    </row>
    <row r="13" spans="1:17" ht="87.75" customHeight="1" x14ac:dyDescent="0.25">
      <c r="A13" s="396"/>
      <c r="B13" s="377"/>
      <c r="C13" s="268" t="s">
        <v>301</v>
      </c>
      <c r="D13" s="262"/>
      <c r="E13" s="100"/>
      <c r="F13" s="100"/>
      <c r="G13" s="100"/>
      <c r="H13" s="100"/>
      <c r="I13" s="100"/>
      <c r="J13" s="269"/>
      <c r="K13" s="270"/>
      <c r="L13" s="261"/>
      <c r="M13" s="261"/>
      <c r="N13" s="261"/>
      <c r="O13" s="261"/>
      <c r="P13" s="261"/>
      <c r="Q13" s="261"/>
    </row>
    <row r="14" spans="1:17" x14ac:dyDescent="0.25">
      <c r="B14" s="319" t="s">
        <v>132</v>
      </c>
      <c r="C14" s="317" t="s">
        <v>61</v>
      </c>
      <c r="D14" s="317" t="s">
        <v>60</v>
      </c>
      <c r="E14" s="321" t="s">
        <v>133</v>
      </c>
      <c r="F14" s="321"/>
      <c r="G14" s="321"/>
      <c r="H14" s="321"/>
      <c r="I14" s="314" t="s">
        <v>178</v>
      </c>
    </row>
    <row r="15" spans="1:17" x14ac:dyDescent="0.25">
      <c r="B15" s="320"/>
      <c r="C15" s="318"/>
      <c r="D15" s="318"/>
      <c r="E15" s="109" t="s">
        <v>134</v>
      </c>
      <c r="F15" s="109" t="s">
        <v>135</v>
      </c>
      <c r="G15" s="109" t="s">
        <v>136</v>
      </c>
      <c r="H15" s="109" t="s">
        <v>137</v>
      </c>
      <c r="I15" s="314"/>
    </row>
    <row r="16" spans="1:17" x14ac:dyDescent="0.25">
      <c r="B16" s="192">
        <f>'Valoración_Riesgo '!M38</f>
        <v>0</v>
      </c>
      <c r="C16" s="102"/>
      <c r="D16" s="102"/>
      <c r="E16" s="190"/>
      <c r="F16" s="190"/>
      <c r="G16" s="190"/>
      <c r="H16" s="190"/>
      <c r="I16" s="191">
        <f>SUM(E16:H16)</f>
        <v>0</v>
      </c>
    </row>
    <row r="17" spans="2:9" x14ac:dyDescent="0.25">
      <c r="B17" s="192">
        <f>'Valoración_Riesgo '!M39</f>
        <v>0</v>
      </c>
      <c r="C17" s="102"/>
      <c r="D17" s="102"/>
      <c r="E17" s="190"/>
      <c r="F17" s="190"/>
      <c r="G17" s="190"/>
      <c r="H17" s="190"/>
      <c r="I17" s="191">
        <f>SUM(E17:H17)</f>
        <v>0</v>
      </c>
    </row>
    <row r="18" spans="2:9" x14ac:dyDescent="0.25">
      <c r="B18" s="192">
        <f>'Valoración_Riesgo '!M40</f>
        <v>0</v>
      </c>
      <c r="C18" s="102"/>
      <c r="D18" s="102"/>
      <c r="E18" s="190"/>
      <c r="F18" s="190"/>
      <c r="G18" s="190"/>
      <c r="H18" s="190"/>
      <c r="I18" s="191">
        <f>SUM(E18:H18)</f>
        <v>0</v>
      </c>
    </row>
    <row r="19" spans="2:9" ht="37.5" x14ac:dyDescent="0.3">
      <c r="H19" s="292" t="s">
        <v>353</v>
      </c>
    </row>
    <row r="20" spans="2:9" ht="69.75" customHeight="1" x14ac:dyDescent="0.25">
      <c r="H20" s="293"/>
    </row>
  </sheetData>
  <mergeCells count="30">
    <mergeCell ref="B7:B10"/>
    <mergeCell ref="B11:B13"/>
    <mergeCell ref="A7:A13"/>
    <mergeCell ref="A1:K1"/>
    <mergeCell ref="A4:A6"/>
    <mergeCell ref="B4:B6"/>
    <mergeCell ref="C4:C6"/>
    <mergeCell ref="A2:B2"/>
    <mergeCell ref="F5:F6"/>
    <mergeCell ref="A3:B3"/>
    <mergeCell ref="D4:D6"/>
    <mergeCell ref="E4:F4"/>
    <mergeCell ref="G4:G6"/>
    <mergeCell ref="H4:H6"/>
    <mergeCell ref="I4:I6"/>
    <mergeCell ref="E5:E6"/>
    <mergeCell ref="B14:B15"/>
    <mergeCell ref="C14:C15"/>
    <mergeCell ref="D14:D15"/>
    <mergeCell ref="E14:H14"/>
    <mergeCell ref="I14:I15"/>
    <mergeCell ref="O5:O6"/>
    <mergeCell ref="P4:P6"/>
    <mergeCell ref="J4:K4"/>
    <mergeCell ref="Q4:Q6"/>
    <mergeCell ref="J5:J6"/>
    <mergeCell ref="K5:K6"/>
    <mergeCell ref="L5:L6"/>
    <mergeCell ref="M5:M6"/>
    <mergeCell ref="N5:N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3"/>
  <sheetViews>
    <sheetView showGridLines="0" topLeftCell="A19" zoomScaleNormal="100" workbookViewId="0">
      <selection activeCell="B29" sqref="B29"/>
    </sheetView>
  </sheetViews>
  <sheetFormatPr baseColWidth="10" defaultRowHeight="15" x14ac:dyDescent="0.25"/>
  <cols>
    <col min="1" max="1" width="30.140625" style="144" customWidth="1"/>
    <col min="2" max="2" width="32.5703125" style="166" customWidth="1"/>
    <col min="3" max="3" width="20.7109375" style="144" customWidth="1"/>
    <col min="4" max="4" width="13.5703125" style="144" bestFit="1" customWidth="1"/>
    <col min="5" max="5" width="15" style="144" bestFit="1" customWidth="1"/>
    <col min="6" max="6" width="13.5703125" style="144" bestFit="1" customWidth="1"/>
    <col min="7" max="7" width="15" style="144" bestFit="1" customWidth="1"/>
    <col min="8" max="8" width="28.140625" style="145" customWidth="1"/>
    <col min="9" max="9" width="35.5703125" style="145" customWidth="1"/>
    <col min="10" max="10" width="22.140625" style="144" customWidth="1"/>
    <col min="11" max="11" width="21.42578125" style="144" customWidth="1"/>
    <col min="12" max="12" width="47.7109375" style="144" customWidth="1"/>
    <col min="13" max="15" width="21" style="144" customWidth="1"/>
    <col min="16" max="17" width="31.42578125" style="144" customWidth="1"/>
    <col min="18" max="16384" width="11.42578125" style="144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7" s="107" customFormat="1" ht="39" customHeight="1" x14ac:dyDescent="0.25">
      <c r="A2" s="381" t="str">
        <f>Serv.Salud!A2</f>
        <v>Herramienta número 1: Programación para el Nivel Central</v>
      </c>
      <c r="B2" s="382"/>
      <c r="C2" s="279"/>
      <c r="D2" s="279"/>
      <c r="E2" s="279"/>
      <c r="F2" s="279"/>
      <c r="G2" s="279"/>
      <c r="H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4">
        <f>SUM(H7:H26,H33)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67" t="s">
        <v>203</v>
      </c>
      <c r="K5" s="367" t="s">
        <v>128</v>
      </c>
      <c r="L5" s="392" t="s">
        <v>128</v>
      </c>
      <c r="M5" s="392" t="s">
        <v>128</v>
      </c>
      <c r="N5" s="392" t="s">
        <v>128</v>
      </c>
      <c r="O5" s="392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68"/>
      <c r="K6" s="368"/>
      <c r="L6" s="393"/>
      <c r="M6" s="394"/>
      <c r="N6" s="393"/>
      <c r="O6" s="393"/>
      <c r="P6" s="324"/>
      <c r="Q6" s="324"/>
    </row>
    <row r="7" spans="1:17" ht="84.75" customHeight="1" x14ac:dyDescent="0.25">
      <c r="A7" s="401" t="s">
        <v>341</v>
      </c>
      <c r="B7" s="126" t="s">
        <v>236</v>
      </c>
      <c r="C7" s="255" t="s">
        <v>302</v>
      </c>
      <c r="D7" s="179"/>
      <c r="E7" s="143"/>
      <c r="F7" s="143"/>
      <c r="G7" s="174"/>
      <c r="H7" s="148"/>
      <c r="I7" s="148"/>
      <c r="J7" s="147"/>
      <c r="K7" s="147"/>
      <c r="L7" s="147"/>
      <c r="M7" s="147"/>
      <c r="N7" s="147"/>
      <c r="O7" s="147"/>
      <c r="P7" s="147"/>
      <c r="Q7" s="147"/>
    </row>
    <row r="8" spans="1:17" ht="84.75" customHeight="1" x14ac:dyDescent="0.25">
      <c r="A8" s="402"/>
      <c r="B8" s="404" t="s">
        <v>305</v>
      </c>
      <c r="C8" s="152" t="s">
        <v>237</v>
      </c>
      <c r="D8" s="179"/>
      <c r="E8" s="143"/>
      <c r="F8" s="178"/>
      <c r="G8" s="174"/>
      <c r="H8" s="148"/>
      <c r="I8" s="148"/>
      <c r="J8" s="147"/>
      <c r="K8" s="147"/>
      <c r="L8" s="147"/>
      <c r="M8" s="147"/>
      <c r="N8" s="147"/>
      <c r="O8" s="147"/>
      <c r="P8" s="147"/>
      <c r="Q8" s="147"/>
    </row>
    <row r="9" spans="1:17" ht="84.75" customHeight="1" x14ac:dyDescent="0.25">
      <c r="A9" s="402"/>
      <c r="B9" s="405"/>
      <c r="C9" s="255" t="s">
        <v>303</v>
      </c>
      <c r="D9" s="179"/>
      <c r="E9" s="143"/>
      <c r="F9" s="178"/>
      <c r="G9" s="174"/>
      <c r="H9" s="148"/>
      <c r="I9" s="148"/>
      <c r="J9" s="147"/>
      <c r="K9" s="147"/>
      <c r="L9" s="147"/>
      <c r="M9" s="147"/>
      <c r="N9" s="147"/>
      <c r="O9" s="147"/>
      <c r="P9" s="147"/>
      <c r="Q9" s="147"/>
    </row>
    <row r="10" spans="1:17" ht="84.75" customHeight="1" x14ac:dyDescent="0.25">
      <c r="A10" s="402"/>
      <c r="B10" s="405"/>
      <c r="C10" s="255" t="s">
        <v>304</v>
      </c>
      <c r="D10" s="179"/>
      <c r="E10" s="143"/>
      <c r="F10" s="178"/>
      <c r="G10" s="174"/>
      <c r="H10" s="148"/>
      <c r="I10" s="148"/>
      <c r="J10" s="147"/>
      <c r="K10" s="147"/>
      <c r="L10" s="147"/>
      <c r="M10" s="147"/>
      <c r="N10" s="147"/>
      <c r="O10" s="147"/>
      <c r="P10" s="147"/>
      <c r="Q10" s="147"/>
    </row>
    <row r="11" spans="1:17" ht="84.75" customHeight="1" x14ac:dyDescent="0.25">
      <c r="A11" s="402"/>
      <c r="B11" s="405"/>
      <c r="C11" s="255" t="s">
        <v>306</v>
      </c>
      <c r="D11" s="179"/>
      <c r="E11" s="143"/>
      <c r="F11" s="178"/>
      <c r="G11" s="174"/>
      <c r="H11" s="148"/>
      <c r="I11" s="148"/>
      <c r="J11" s="147"/>
      <c r="K11" s="147"/>
      <c r="L11" s="147"/>
      <c r="M11" s="147"/>
      <c r="N11" s="147"/>
      <c r="O11" s="147"/>
      <c r="P11" s="147"/>
      <c r="Q11" s="147"/>
    </row>
    <row r="12" spans="1:17" ht="84.75" customHeight="1" x14ac:dyDescent="0.25">
      <c r="A12" s="402"/>
      <c r="B12" s="405"/>
      <c r="C12" s="255" t="s">
        <v>307</v>
      </c>
      <c r="D12" s="179"/>
      <c r="E12" s="143"/>
      <c r="F12" s="178"/>
      <c r="G12" s="174"/>
      <c r="H12" s="148"/>
      <c r="I12" s="148"/>
      <c r="J12" s="147"/>
      <c r="K12" s="147"/>
      <c r="L12" s="147"/>
      <c r="M12" s="147"/>
      <c r="N12" s="147"/>
      <c r="O12" s="147"/>
      <c r="P12" s="147"/>
      <c r="Q12" s="147"/>
    </row>
    <row r="13" spans="1:17" ht="84.75" customHeight="1" x14ac:dyDescent="0.25">
      <c r="A13" s="402"/>
      <c r="B13" s="405"/>
      <c r="C13" s="105" t="s">
        <v>266</v>
      </c>
      <c r="D13" s="179"/>
      <c r="E13" s="149"/>
      <c r="F13" s="149"/>
      <c r="G13" s="174"/>
      <c r="H13" s="148"/>
      <c r="I13" s="148"/>
      <c r="J13" s="147"/>
      <c r="K13" s="147"/>
      <c r="L13" s="147"/>
      <c r="M13" s="147"/>
      <c r="N13" s="147"/>
      <c r="O13" s="147"/>
      <c r="P13" s="147"/>
      <c r="Q13" s="147"/>
    </row>
    <row r="14" spans="1:17" s="218" customFormat="1" ht="60" x14ac:dyDescent="0.25">
      <c r="A14" s="402"/>
      <c r="B14" s="405"/>
      <c r="C14" s="222" t="s">
        <v>267</v>
      </c>
      <c r="D14" s="224"/>
      <c r="E14" s="223"/>
      <c r="F14" s="223"/>
      <c r="G14" s="223"/>
      <c r="H14" s="224"/>
      <c r="I14" s="224"/>
      <c r="J14" s="224"/>
      <c r="K14" s="224"/>
      <c r="L14" s="215"/>
      <c r="M14" s="215"/>
      <c r="N14" s="215"/>
      <c r="O14" s="215"/>
      <c r="P14" s="215"/>
      <c r="Q14" s="215"/>
    </row>
    <row r="15" spans="1:17" ht="85.5" customHeight="1" x14ac:dyDescent="0.25">
      <c r="A15" s="402"/>
      <c r="B15" s="406"/>
      <c r="C15" s="176" t="s">
        <v>168</v>
      </c>
      <c r="D15" s="142"/>
      <c r="E15" s="176"/>
      <c r="F15" s="175"/>
      <c r="G15" s="174"/>
      <c r="H15" s="148"/>
      <c r="I15" s="148"/>
      <c r="J15" s="147"/>
      <c r="K15" s="147"/>
      <c r="L15" s="147"/>
      <c r="M15" s="147"/>
      <c r="N15" s="147"/>
      <c r="O15" s="147"/>
      <c r="P15" s="147"/>
      <c r="Q15" s="147"/>
    </row>
    <row r="16" spans="1:17" ht="75" x14ac:dyDescent="0.25">
      <c r="A16" s="402"/>
      <c r="B16" s="397" t="s">
        <v>167</v>
      </c>
      <c r="C16" s="177" t="s">
        <v>248</v>
      </c>
      <c r="D16" s="142"/>
      <c r="E16" s="176"/>
      <c r="F16" s="175"/>
      <c r="G16" s="174"/>
      <c r="H16" s="148"/>
      <c r="I16" s="148"/>
      <c r="J16" s="147"/>
      <c r="K16" s="147"/>
      <c r="L16" s="147"/>
      <c r="M16" s="147"/>
      <c r="N16" s="147"/>
      <c r="O16" s="147"/>
      <c r="P16" s="147"/>
      <c r="Q16" s="147"/>
    </row>
    <row r="17" spans="1:17" ht="85.5" customHeight="1" x14ac:dyDescent="0.25">
      <c r="A17" s="402"/>
      <c r="B17" s="398"/>
      <c r="C17" s="176" t="s">
        <v>298</v>
      </c>
      <c r="D17" s="142"/>
      <c r="E17" s="176"/>
      <c r="F17" s="175"/>
      <c r="G17" s="174"/>
      <c r="H17" s="148"/>
      <c r="I17" s="148"/>
      <c r="J17" s="147"/>
      <c r="K17" s="147"/>
      <c r="L17" s="147"/>
      <c r="M17" s="147"/>
      <c r="N17" s="147"/>
      <c r="O17" s="147"/>
      <c r="P17" s="147"/>
      <c r="Q17" s="147"/>
    </row>
    <row r="18" spans="1:17" ht="85.5" customHeight="1" x14ac:dyDescent="0.25">
      <c r="A18" s="402"/>
      <c r="B18" s="398"/>
      <c r="C18" s="176" t="s">
        <v>308</v>
      </c>
      <c r="D18" s="142"/>
      <c r="E18" s="176"/>
      <c r="F18" s="180"/>
      <c r="G18" s="174"/>
      <c r="H18" s="148"/>
      <c r="I18" s="148"/>
      <c r="J18" s="147"/>
      <c r="K18" s="147"/>
      <c r="L18" s="147"/>
      <c r="M18" s="147"/>
      <c r="N18" s="147"/>
      <c r="O18" s="147"/>
      <c r="P18" s="147"/>
      <c r="Q18" s="147"/>
    </row>
    <row r="19" spans="1:17" ht="85.5" customHeight="1" x14ac:dyDescent="0.25">
      <c r="A19" s="402"/>
      <c r="B19" s="399"/>
      <c r="C19" s="176" t="s">
        <v>309</v>
      </c>
      <c r="D19" s="142"/>
      <c r="E19" s="256"/>
      <c r="F19" s="257"/>
      <c r="G19" s="258"/>
      <c r="H19" s="259"/>
      <c r="I19" s="259"/>
      <c r="J19" s="260"/>
      <c r="K19" s="260"/>
      <c r="L19" s="147"/>
      <c r="M19" s="147"/>
      <c r="N19" s="147"/>
      <c r="O19" s="147"/>
      <c r="P19" s="147"/>
      <c r="Q19" s="147"/>
    </row>
    <row r="20" spans="1:17" s="218" customFormat="1" ht="66" customHeight="1" x14ac:dyDescent="0.25">
      <c r="A20" s="402"/>
      <c r="B20" s="400" t="s">
        <v>249</v>
      </c>
      <c r="C20" s="222" t="s">
        <v>250</v>
      </c>
      <c r="D20" s="223"/>
      <c r="E20" s="224"/>
      <c r="F20" s="224"/>
      <c r="G20" s="224"/>
      <c r="H20" s="224"/>
      <c r="I20" s="224"/>
      <c r="J20" s="224"/>
      <c r="K20" s="224"/>
      <c r="L20" s="215"/>
      <c r="M20" s="215"/>
      <c r="N20" s="215"/>
      <c r="O20" s="215"/>
      <c r="P20" s="215"/>
      <c r="Q20" s="215"/>
    </row>
    <row r="21" spans="1:17" s="218" customFormat="1" ht="77.25" customHeight="1" x14ac:dyDescent="0.25">
      <c r="A21" s="402"/>
      <c r="B21" s="400"/>
      <c r="C21" s="222" t="s">
        <v>251</v>
      </c>
      <c r="D21" s="223"/>
      <c r="E21" s="224"/>
      <c r="F21" s="224"/>
      <c r="G21" s="224"/>
      <c r="H21" s="224"/>
      <c r="I21" s="224"/>
      <c r="J21" s="224"/>
      <c r="K21" s="224"/>
      <c r="L21" s="215"/>
      <c r="M21" s="215"/>
      <c r="N21" s="215"/>
      <c r="O21" s="215"/>
      <c r="P21" s="215"/>
      <c r="Q21" s="215"/>
    </row>
    <row r="22" spans="1:17" s="218" customFormat="1" ht="75" x14ac:dyDescent="0.25">
      <c r="A22" s="402"/>
      <c r="B22" s="400"/>
      <c r="C22" s="222" t="s">
        <v>310</v>
      </c>
      <c r="D22" s="223"/>
      <c r="E22" s="224"/>
      <c r="F22" s="224"/>
      <c r="G22" s="224"/>
      <c r="H22" s="224"/>
      <c r="I22" s="224"/>
      <c r="J22" s="224"/>
      <c r="K22" s="224"/>
      <c r="L22" s="215"/>
      <c r="M22" s="215"/>
      <c r="N22" s="215"/>
      <c r="O22" s="215"/>
      <c r="P22" s="215"/>
      <c r="Q22" s="215"/>
    </row>
    <row r="23" spans="1:17" s="107" customFormat="1" ht="117" customHeight="1" x14ac:dyDescent="0.25">
      <c r="A23" s="402"/>
      <c r="B23" s="407" t="s">
        <v>166</v>
      </c>
      <c r="C23" s="285" t="s">
        <v>165</v>
      </c>
      <c r="D23" s="286"/>
      <c r="E23" s="173"/>
      <c r="F23" s="287"/>
      <c r="G23" s="288"/>
      <c r="H23" s="289"/>
      <c r="I23" s="130"/>
      <c r="J23" s="102"/>
      <c r="K23" s="102"/>
      <c r="L23" s="102"/>
      <c r="M23" s="102"/>
      <c r="N23" s="102"/>
      <c r="O23" s="102"/>
      <c r="P23" s="102"/>
      <c r="Q23" s="102"/>
    </row>
    <row r="24" spans="1:17" s="107" customFormat="1" ht="75" x14ac:dyDescent="0.25">
      <c r="A24" s="402"/>
      <c r="B24" s="407"/>
      <c r="C24" s="290" t="s">
        <v>311</v>
      </c>
      <c r="D24" s="291"/>
      <c r="E24" s="272"/>
      <c r="F24" s="273"/>
      <c r="G24" s="274"/>
      <c r="H24" s="130"/>
      <c r="I24" s="130"/>
      <c r="J24" s="102"/>
      <c r="K24" s="102"/>
      <c r="L24" s="102"/>
      <c r="M24" s="102"/>
      <c r="N24" s="102"/>
      <c r="O24" s="102"/>
      <c r="P24" s="102"/>
      <c r="Q24" s="102"/>
    </row>
    <row r="25" spans="1:17" s="107" customFormat="1" ht="161.25" customHeight="1" x14ac:dyDescent="0.25">
      <c r="A25" s="402"/>
      <c r="B25" s="407"/>
      <c r="C25" s="290" t="s">
        <v>312</v>
      </c>
      <c r="D25" s="291"/>
      <c r="E25" s="171"/>
      <c r="F25" s="172"/>
      <c r="G25" s="167"/>
      <c r="H25" s="130"/>
      <c r="I25" s="130"/>
      <c r="J25" s="102"/>
      <c r="K25" s="102"/>
      <c r="L25" s="102"/>
      <c r="M25" s="102"/>
      <c r="N25" s="102"/>
      <c r="O25" s="102"/>
      <c r="P25" s="102"/>
      <c r="Q25" s="102"/>
    </row>
    <row r="26" spans="1:17" s="107" customFormat="1" ht="127.5" customHeight="1" x14ac:dyDescent="0.25">
      <c r="A26" s="403"/>
      <c r="B26" s="408"/>
      <c r="C26" s="271" t="s">
        <v>313</v>
      </c>
      <c r="D26" s="170"/>
      <c r="E26" s="169"/>
      <c r="F26" s="168"/>
      <c r="G26" s="167"/>
      <c r="H26" s="130"/>
      <c r="I26" s="130"/>
      <c r="J26" s="102"/>
      <c r="K26" s="102"/>
      <c r="L26" s="102"/>
      <c r="M26" s="102"/>
      <c r="N26" s="102"/>
      <c r="O26" s="102"/>
      <c r="P26" s="102"/>
      <c r="Q26" s="102"/>
    </row>
    <row r="27" spans="1:17" x14ac:dyDescent="0.25">
      <c r="B27" s="319" t="s">
        <v>132</v>
      </c>
      <c r="C27" s="317" t="s">
        <v>61</v>
      </c>
      <c r="D27" s="317" t="s">
        <v>60</v>
      </c>
      <c r="E27" s="321" t="s">
        <v>133</v>
      </c>
      <c r="F27" s="321"/>
      <c r="G27" s="321"/>
      <c r="H27" s="321"/>
      <c r="I27" s="314" t="s">
        <v>178</v>
      </c>
    </row>
    <row r="28" spans="1:17" x14ac:dyDescent="0.25">
      <c r="B28" s="320"/>
      <c r="C28" s="318"/>
      <c r="D28" s="318"/>
      <c r="E28" s="109" t="s">
        <v>134</v>
      </c>
      <c r="F28" s="109" t="s">
        <v>135</v>
      </c>
      <c r="G28" s="109" t="s">
        <v>136</v>
      </c>
      <c r="H28" s="109" t="s">
        <v>137</v>
      </c>
      <c r="I28" s="314"/>
    </row>
    <row r="29" spans="1:17" x14ac:dyDescent="0.25">
      <c r="B29" s="192">
        <f>'Valoración_Riesgo '!M42</f>
        <v>0</v>
      </c>
      <c r="C29" s="102"/>
      <c r="D29" s="102"/>
      <c r="E29" s="190"/>
      <c r="F29" s="190"/>
      <c r="G29" s="190"/>
      <c r="H29" s="190"/>
      <c r="I29" s="191">
        <f>SUM(E29:H29)</f>
        <v>0</v>
      </c>
    </row>
    <row r="30" spans="1:17" x14ac:dyDescent="0.25">
      <c r="B30" s="192">
        <f>'Valoración_Riesgo '!M43</f>
        <v>0</v>
      </c>
      <c r="C30" s="102"/>
      <c r="D30" s="102"/>
      <c r="E30" s="190"/>
      <c r="F30" s="190"/>
      <c r="G30" s="190"/>
      <c r="H30" s="190"/>
      <c r="I30" s="191">
        <f>SUM(E30:H30)</f>
        <v>0</v>
      </c>
    </row>
    <row r="31" spans="1:17" x14ac:dyDescent="0.25">
      <c r="B31" s="192">
        <f>'Valoración_Riesgo '!M44</f>
        <v>0</v>
      </c>
      <c r="C31" s="102"/>
      <c r="D31" s="102"/>
      <c r="E31" s="190"/>
      <c r="F31" s="190"/>
      <c r="G31" s="190"/>
      <c r="H31" s="190"/>
      <c r="I31" s="191">
        <f>SUM(E31:H31)</f>
        <v>0</v>
      </c>
    </row>
    <row r="32" spans="1:17" ht="37.5" x14ac:dyDescent="0.3">
      <c r="H32" s="292" t="s">
        <v>353</v>
      </c>
    </row>
    <row r="33" spans="8:8" ht="63.75" customHeight="1" x14ac:dyDescent="0.25">
      <c r="H33" s="293"/>
    </row>
  </sheetData>
  <protectedRanges>
    <protectedRange sqref="D23" name="Rango2_1_2_3_4"/>
    <protectedRange sqref="D24:E24" name="Rango2_1_1_3_1"/>
    <protectedRange sqref="D25:E25" name="Rango2_1_2_3_5_1"/>
    <protectedRange sqref="D26:E26" name="Rango2_1_2_3_8_1"/>
  </protectedRanges>
  <mergeCells count="32">
    <mergeCell ref="C27:C28"/>
    <mergeCell ref="B16:B19"/>
    <mergeCell ref="B20:B22"/>
    <mergeCell ref="A1:K1"/>
    <mergeCell ref="A4:A6"/>
    <mergeCell ref="B4:B6"/>
    <mergeCell ref="C4:C6"/>
    <mergeCell ref="A7:A26"/>
    <mergeCell ref="B8:B15"/>
    <mergeCell ref="A2:B2"/>
    <mergeCell ref="A3:B3"/>
    <mergeCell ref="D27:D28"/>
    <mergeCell ref="B23:B26"/>
    <mergeCell ref="J5:J6"/>
    <mergeCell ref="E27:H27"/>
    <mergeCell ref="I27:I28"/>
    <mergeCell ref="B27:B28"/>
    <mergeCell ref="P4:P6"/>
    <mergeCell ref="Q4:Q6"/>
    <mergeCell ref="L5:L6"/>
    <mergeCell ref="N5:N6"/>
    <mergeCell ref="O5:O6"/>
    <mergeCell ref="M5:M6"/>
    <mergeCell ref="I4:I6"/>
    <mergeCell ref="J4:K4"/>
    <mergeCell ref="D4:D6"/>
    <mergeCell ref="E4:F4"/>
    <mergeCell ref="G4:G6"/>
    <mergeCell ref="K5:K6"/>
    <mergeCell ref="F5:F6"/>
    <mergeCell ref="H4:H6"/>
    <mergeCell ref="E5:E6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9"/>
  <sheetViews>
    <sheetView showGridLines="0" topLeftCell="A63" zoomScale="80" zoomScaleNormal="80" workbookViewId="0">
      <selection activeCell="K67" sqref="K67"/>
    </sheetView>
  </sheetViews>
  <sheetFormatPr baseColWidth="10" defaultRowHeight="15" x14ac:dyDescent="0.25"/>
  <cols>
    <col min="1" max="1" width="35.7109375" style="144" customWidth="1"/>
    <col min="2" max="2" width="46.7109375" style="144" customWidth="1"/>
    <col min="3" max="3" width="42.28515625" style="144" customWidth="1"/>
    <col min="4" max="4" width="21.5703125" style="144" customWidth="1"/>
    <col min="5" max="5" width="15" style="144" bestFit="1" customWidth="1"/>
    <col min="6" max="6" width="20" style="144" customWidth="1"/>
    <col min="7" max="7" width="38.85546875" style="144" customWidth="1"/>
    <col min="8" max="8" width="31.28515625" style="145" customWidth="1"/>
    <col min="9" max="9" width="48.7109375" style="144" customWidth="1"/>
    <col min="10" max="10" width="16" style="144" customWidth="1"/>
    <col min="11" max="11" width="26.5703125" style="144" customWidth="1"/>
    <col min="12" max="15" width="21.28515625" style="144" customWidth="1"/>
    <col min="16" max="16" width="24.7109375" style="144" customWidth="1"/>
    <col min="17" max="17" width="33.42578125" style="144" customWidth="1"/>
    <col min="18" max="16384" width="11.42578125" style="144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7" s="107" customFormat="1" ht="39" customHeight="1" x14ac:dyDescent="0.25">
      <c r="A2" s="381" t="str">
        <f>Serv.Salud!A2</f>
        <v>Herramienta número 1: Programación para el Nivel Central</v>
      </c>
      <c r="B2" s="382"/>
      <c r="C2" s="279"/>
      <c r="D2" s="279"/>
      <c r="E2" s="279"/>
      <c r="F2" s="279"/>
      <c r="G2" s="279"/>
      <c r="H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4">
        <f>SUM(H7:H37,H44,H69)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67" t="s">
        <v>203</v>
      </c>
      <c r="K5" s="367" t="s">
        <v>128</v>
      </c>
      <c r="L5" s="392" t="s">
        <v>128</v>
      </c>
      <c r="M5" s="392" t="s">
        <v>128</v>
      </c>
      <c r="N5" s="392" t="s">
        <v>128</v>
      </c>
      <c r="O5" s="392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68"/>
      <c r="K6" s="368"/>
      <c r="L6" s="393"/>
      <c r="M6" s="394"/>
      <c r="N6" s="393"/>
      <c r="O6" s="393"/>
      <c r="P6" s="324"/>
      <c r="Q6" s="324"/>
    </row>
    <row r="7" spans="1:17" ht="67.5" customHeight="1" x14ac:dyDescent="0.25">
      <c r="A7" s="386" t="s">
        <v>342</v>
      </c>
      <c r="B7" s="375" t="s">
        <v>175</v>
      </c>
      <c r="C7" s="187" t="s">
        <v>174</v>
      </c>
      <c r="D7" s="185"/>
      <c r="E7" s="181"/>
      <c r="F7" s="176"/>
      <c r="G7" s="184"/>
      <c r="H7" s="148"/>
      <c r="I7" s="147"/>
      <c r="J7" s="147"/>
      <c r="K7" s="147"/>
      <c r="L7" s="147"/>
      <c r="M7" s="147"/>
      <c r="N7" s="147"/>
      <c r="O7" s="147"/>
      <c r="P7" s="147"/>
      <c r="Q7" s="147"/>
    </row>
    <row r="8" spans="1:17" ht="73.5" customHeight="1" x14ac:dyDescent="0.25">
      <c r="A8" s="387"/>
      <c r="B8" s="377"/>
      <c r="C8" s="186" t="s">
        <v>173</v>
      </c>
      <c r="D8" s="185"/>
      <c r="E8" s="181"/>
      <c r="F8" s="176"/>
      <c r="G8" s="184"/>
      <c r="H8" s="148"/>
      <c r="I8" s="147"/>
      <c r="J8" s="147"/>
      <c r="K8" s="147"/>
      <c r="L8" s="147"/>
      <c r="M8" s="147"/>
      <c r="N8" s="147"/>
      <c r="O8" s="147"/>
      <c r="P8" s="147"/>
      <c r="Q8" s="147"/>
    </row>
    <row r="9" spans="1:17" s="218" customFormat="1" ht="73.5" customHeight="1" x14ac:dyDescent="0.25">
      <c r="A9" s="387"/>
      <c r="B9" s="431" t="s">
        <v>374</v>
      </c>
      <c r="C9" s="225" t="s">
        <v>314</v>
      </c>
      <c r="D9" s="226"/>
      <c r="E9" s="227"/>
      <c r="F9" s="228"/>
      <c r="G9" s="229"/>
      <c r="H9" s="216"/>
      <c r="I9" s="215"/>
      <c r="J9" s="215"/>
      <c r="K9" s="217"/>
      <c r="L9" s="215"/>
      <c r="M9" s="215"/>
      <c r="N9" s="215"/>
      <c r="O9" s="215"/>
      <c r="P9" s="215"/>
      <c r="Q9" s="215"/>
    </row>
    <row r="10" spans="1:17" s="218" customFormat="1" ht="30" x14ac:dyDescent="0.25">
      <c r="A10" s="387"/>
      <c r="B10" s="432"/>
      <c r="C10" s="230" t="s">
        <v>172</v>
      </c>
      <c r="D10" s="231"/>
      <c r="E10" s="227"/>
      <c r="F10" s="227"/>
      <c r="G10" s="227"/>
      <c r="H10" s="232"/>
      <c r="I10" s="215"/>
      <c r="J10" s="215"/>
      <c r="K10" s="217"/>
      <c r="L10" s="215"/>
      <c r="M10" s="215"/>
      <c r="N10" s="215"/>
      <c r="O10" s="215"/>
      <c r="P10" s="215"/>
      <c r="Q10" s="215"/>
    </row>
    <row r="11" spans="1:17" s="218" customFormat="1" ht="45" x14ac:dyDescent="0.25">
      <c r="A11" s="387"/>
      <c r="B11" s="433"/>
      <c r="C11" s="222" t="s">
        <v>252</v>
      </c>
      <c r="D11" s="231"/>
      <c r="E11" s="227"/>
      <c r="F11" s="227"/>
      <c r="G11" s="227"/>
      <c r="H11" s="232"/>
      <c r="I11" s="215"/>
      <c r="J11" s="215"/>
      <c r="K11" s="217"/>
      <c r="L11" s="215"/>
      <c r="M11" s="215"/>
      <c r="N11" s="215"/>
      <c r="O11" s="215"/>
      <c r="P11" s="215"/>
      <c r="Q11" s="215"/>
    </row>
    <row r="12" spans="1:17" ht="70.5" customHeight="1" x14ac:dyDescent="0.25">
      <c r="A12" s="387"/>
      <c r="B12" s="389" t="s">
        <v>171</v>
      </c>
      <c r="C12" s="233" t="s">
        <v>294</v>
      </c>
      <c r="D12" s="182"/>
      <c r="E12" s="176"/>
      <c r="F12" s="180"/>
      <c r="G12" s="181"/>
      <c r="H12" s="183"/>
      <c r="I12" s="147"/>
      <c r="J12" s="147"/>
      <c r="K12" s="147"/>
      <c r="L12" s="147"/>
      <c r="M12" s="147"/>
      <c r="N12" s="147"/>
      <c r="O12" s="147"/>
      <c r="P12" s="147"/>
      <c r="Q12" s="147"/>
    </row>
    <row r="13" spans="1:17" ht="99" customHeight="1" x14ac:dyDescent="0.25">
      <c r="A13" s="387"/>
      <c r="B13" s="434"/>
      <c r="C13" s="233" t="s">
        <v>315</v>
      </c>
      <c r="D13" s="182"/>
      <c r="E13" s="176"/>
      <c r="F13" s="180"/>
      <c r="G13" s="181"/>
      <c r="H13" s="183"/>
      <c r="I13" s="147"/>
      <c r="J13" s="147"/>
      <c r="K13" s="147"/>
      <c r="L13" s="147"/>
      <c r="M13" s="147"/>
      <c r="N13" s="147"/>
      <c r="O13" s="147"/>
      <c r="P13" s="147"/>
      <c r="Q13" s="147"/>
    </row>
    <row r="14" spans="1:17" ht="99" customHeight="1" x14ac:dyDescent="0.25">
      <c r="A14" s="387"/>
      <c r="B14" s="435"/>
      <c r="C14" s="233" t="s">
        <v>317</v>
      </c>
      <c r="D14" s="182"/>
      <c r="E14" s="176"/>
      <c r="F14" s="180"/>
      <c r="G14" s="181"/>
      <c r="H14" s="183"/>
      <c r="I14" s="147"/>
      <c r="J14" s="147"/>
      <c r="K14" s="147"/>
      <c r="L14" s="147"/>
      <c r="M14" s="147"/>
      <c r="N14" s="147"/>
      <c r="O14" s="147"/>
      <c r="P14" s="147"/>
      <c r="Q14" s="147"/>
    </row>
    <row r="15" spans="1:17" s="218" customFormat="1" ht="105" x14ac:dyDescent="0.25">
      <c r="A15" s="387"/>
      <c r="B15" s="436" t="s">
        <v>375</v>
      </c>
      <c r="C15" s="233" t="s">
        <v>326</v>
      </c>
      <c r="D15" s="235">
        <v>9</v>
      </c>
      <c r="E15" s="235">
        <v>12</v>
      </c>
      <c r="F15" s="302">
        <v>1</v>
      </c>
      <c r="G15" s="227" t="s">
        <v>393</v>
      </c>
      <c r="H15" s="235" t="s">
        <v>395</v>
      </c>
      <c r="I15" s="303" t="s">
        <v>391</v>
      </c>
      <c r="J15" s="235">
        <v>12</v>
      </c>
      <c r="K15" s="302">
        <v>1</v>
      </c>
      <c r="L15" s="302">
        <v>0.25</v>
      </c>
      <c r="M15" s="302">
        <v>0.25</v>
      </c>
      <c r="N15" s="302">
        <v>0.25</v>
      </c>
      <c r="O15" s="302">
        <v>0.25</v>
      </c>
      <c r="P15" s="304" t="s">
        <v>388</v>
      </c>
      <c r="Q15" s="304" t="s">
        <v>398</v>
      </c>
    </row>
    <row r="16" spans="1:17" s="218" customFormat="1" ht="83.25" customHeight="1" x14ac:dyDescent="0.25">
      <c r="A16" s="387"/>
      <c r="B16" s="437"/>
      <c r="C16" s="233" t="s">
        <v>316</v>
      </c>
      <c r="D16" s="235">
        <v>1</v>
      </c>
      <c r="E16" s="235">
        <v>2</v>
      </c>
      <c r="F16" s="302">
        <v>1</v>
      </c>
      <c r="G16" s="227" t="s">
        <v>392</v>
      </c>
      <c r="H16" s="235" t="s">
        <v>395</v>
      </c>
      <c r="I16" s="303" t="s">
        <v>386</v>
      </c>
      <c r="J16" s="235">
        <v>2</v>
      </c>
      <c r="K16" s="302">
        <v>1</v>
      </c>
      <c r="L16" s="302">
        <v>0.1</v>
      </c>
      <c r="M16" s="302">
        <v>0.4</v>
      </c>
      <c r="N16" s="302">
        <v>0.1</v>
      </c>
      <c r="O16" s="302">
        <v>0.4</v>
      </c>
      <c r="P16" s="301" t="s">
        <v>389</v>
      </c>
      <c r="Q16" s="304" t="s">
        <v>398</v>
      </c>
    </row>
    <row r="17" spans="1:17" s="218" customFormat="1" ht="111.75" customHeight="1" x14ac:dyDescent="0.25">
      <c r="A17" s="387"/>
      <c r="B17" s="437"/>
      <c r="C17" s="233" t="s">
        <v>329</v>
      </c>
      <c r="D17" s="235">
        <v>28</v>
      </c>
      <c r="E17" s="235">
        <v>36</v>
      </c>
      <c r="F17" s="302">
        <v>1</v>
      </c>
      <c r="G17" s="227" t="s">
        <v>393</v>
      </c>
      <c r="H17" s="235" t="s">
        <v>395</v>
      </c>
      <c r="I17" s="303" t="s">
        <v>390</v>
      </c>
      <c r="J17" s="235">
        <v>36</v>
      </c>
      <c r="K17" s="302">
        <v>1</v>
      </c>
      <c r="L17" s="302">
        <v>0.25</v>
      </c>
      <c r="M17" s="302">
        <v>0.25</v>
      </c>
      <c r="N17" s="302">
        <v>0.25</v>
      </c>
      <c r="O17" s="302">
        <v>0.25</v>
      </c>
      <c r="P17" s="301" t="s">
        <v>389</v>
      </c>
      <c r="Q17" s="304" t="s">
        <v>398</v>
      </c>
    </row>
    <row r="18" spans="1:17" s="218" customFormat="1" ht="86.25" customHeight="1" x14ac:dyDescent="0.25">
      <c r="A18" s="387"/>
      <c r="B18" s="437"/>
      <c r="C18" s="233" t="s">
        <v>379</v>
      </c>
      <c r="D18" s="301">
        <v>0</v>
      </c>
      <c r="E18" s="301">
        <v>6</v>
      </c>
      <c r="F18" s="302">
        <v>1</v>
      </c>
      <c r="G18" s="227" t="s">
        <v>394</v>
      </c>
      <c r="H18" s="235" t="s">
        <v>395</v>
      </c>
      <c r="I18" s="303" t="s">
        <v>387</v>
      </c>
      <c r="J18" s="301">
        <v>6</v>
      </c>
      <c r="K18" s="302">
        <v>1</v>
      </c>
      <c r="L18" s="302">
        <v>0.25</v>
      </c>
      <c r="M18" s="302">
        <v>0.25</v>
      </c>
      <c r="N18" s="302">
        <v>0.25</v>
      </c>
      <c r="O18" s="302">
        <v>0.25</v>
      </c>
      <c r="P18" s="301" t="s">
        <v>389</v>
      </c>
      <c r="Q18" s="304" t="s">
        <v>398</v>
      </c>
    </row>
    <row r="19" spans="1:17" s="218" customFormat="1" ht="90" customHeight="1" x14ac:dyDescent="0.25">
      <c r="A19" s="387"/>
      <c r="B19" s="437"/>
      <c r="C19" s="233" t="s">
        <v>318</v>
      </c>
      <c r="D19" s="234">
        <v>0.9</v>
      </c>
      <c r="E19" s="301">
        <v>600</v>
      </c>
      <c r="F19" s="302">
        <v>1</v>
      </c>
      <c r="G19" s="227" t="s">
        <v>394</v>
      </c>
      <c r="H19" s="235" t="s">
        <v>395</v>
      </c>
      <c r="I19" s="303" t="s">
        <v>397</v>
      </c>
      <c r="J19" s="301">
        <v>600</v>
      </c>
      <c r="K19" s="302">
        <v>1</v>
      </c>
      <c r="L19" s="302">
        <v>0.25</v>
      </c>
      <c r="M19" s="302">
        <v>0.25</v>
      </c>
      <c r="N19" s="302">
        <v>0.25</v>
      </c>
      <c r="O19" s="302">
        <v>0.25</v>
      </c>
      <c r="P19" s="234" t="s">
        <v>396</v>
      </c>
      <c r="Q19" s="304" t="s">
        <v>398</v>
      </c>
    </row>
    <row r="20" spans="1:17" s="218" customFormat="1" ht="62.25" customHeight="1" x14ac:dyDescent="0.25">
      <c r="A20" s="387"/>
      <c r="B20" s="431" t="s">
        <v>253</v>
      </c>
      <c r="C20" s="233" t="s">
        <v>254</v>
      </c>
      <c r="D20" s="236"/>
      <c r="E20" s="237"/>
      <c r="F20" s="238"/>
      <c r="G20" s="238"/>
      <c r="H20" s="216"/>
      <c r="I20" s="215"/>
      <c r="J20" s="215"/>
      <c r="K20" s="217"/>
      <c r="L20" s="215"/>
      <c r="M20" s="215"/>
      <c r="N20" s="215"/>
      <c r="O20" s="215"/>
      <c r="P20" s="215"/>
      <c r="Q20" s="215"/>
    </row>
    <row r="21" spans="1:17" s="218" customFormat="1" ht="62.25" customHeight="1" x14ac:dyDescent="0.25">
      <c r="A21" s="387"/>
      <c r="B21" s="438"/>
      <c r="C21" s="233" t="s">
        <v>319</v>
      </c>
      <c r="D21" s="236"/>
      <c r="E21" s="237"/>
      <c r="F21" s="238"/>
      <c r="G21" s="238"/>
      <c r="H21" s="216"/>
      <c r="I21" s="215"/>
      <c r="J21" s="215"/>
      <c r="K21" s="217"/>
      <c r="L21" s="215"/>
      <c r="M21" s="215"/>
      <c r="N21" s="215"/>
      <c r="O21" s="215"/>
      <c r="P21" s="215"/>
      <c r="Q21" s="215"/>
    </row>
    <row r="22" spans="1:17" s="218" customFormat="1" ht="62.25" customHeight="1" x14ac:dyDescent="0.25">
      <c r="A22" s="387"/>
      <c r="B22" s="438"/>
      <c r="C22" s="237" t="s">
        <v>170</v>
      </c>
      <c r="D22" s="236"/>
      <c r="E22" s="237"/>
      <c r="F22" s="238"/>
      <c r="G22" s="238"/>
      <c r="H22" s="216"/>
      <c r="I22" s="215"/>
      <c r="J22" s="215"/>
      <c r="K22" s="217"/>
      <c r="L22" s="215"/>
      <c r="M22" s="215"/>
      <c r="N22" s="215"/>
      <c r="O22" s="215"/>
      <c r="P22" s="215"/>
      <c r="Q22" s="215"/>
    </row>
    <row r="23" spans="1:17" s="218" customFormat="1" ht="62.25" customHeight="1" x14ac:dyDescent="0.25">
      <c r="A23" s="387"/>
      <c r="B23" s="438"/>
      <c r="C23" s="239" t="s">
        <v>320</v>
      </c>
      <c r="D23" s="236"/>
      <c r="E23" s="237"/>
      <c r="F23" s="238"/>
      <c r="G23" s="238"/>
      <c r="H23" s="216"/>
      <c r="I23" s="215"/>
      <c r="J23" s="215"/>
      <c r="K23" s="217"/>
      <c r="L23" s="215"/>
      <c r="M23" s="215"/>
      <c r="N23" s="215"/>
      <c r="O23" s="215"/>
      <c r="P23" s="215"/>
      <c r="Q23" s="215"/>
    </row>
    <row r="24" spans="1:17" s="218" customFormat="1" ht="62.25" customHeight="1" x14ac:dyDescent="0.25">
      <c r="A24" s="387"/>
      <c r="B24" s="438"/>
      <c r="C24" s="219" t="s">
        <v>321</v>
      </c>
      <c r="D24" s="236"/>
      <c r="E24" s="237"/>
      <c r="F24" s="238"/>
      <c r="G24" s="238"/>
      <c r="H24" s="216"/>
      <c r="I24" s="215"/>
      <c r="J24" s="215"/>
      <c r="K24" s="217"/>
      <c r="L24" s="215"/>
      <c r="M24" s="215"/>
      <c r="N24" s="215"/>
      <c r="O24" s="215"/>
      <c r="P24" s="215"/>
      <c r="Q24" s="215"/>
    </row>
    <row r="25" spans="1:17" s="218" customFormat="1" ht="30" x14ac:dyDescent="0.25">
      <c r="A25" s="387"/>
      <c r="B25" s="438"/>
      <c r="C25" s="237" t="s">
        <v>169</v>
      </c>
      <c r="D25" s="235"/>
      <c r="E25" s="237"/>
      <c r="F25" s="238"/>
      <c r="G25" s="238"/>
      <c r="H25" s="216"/>
      <c r="I25" s="215"/>
      <c r="J25" s="215"/>
      <c r="K25" s="217"/>
      <c r="L25" s="215"/>
      <c r="M25" s="215"/>
      <c r="N25" s="215"/>
      <c r="O25" s="215"/>
      <c r="P25" s="215"/>
      <c r="Q25" s="215"/>
    </row>
    <row r="26" spans="1:17" s="218" customFormat="1" ht="30" x14ac:dyDescent="0.25">
      <c r="A26" s="387"/>
      <c r="B26" s="438"/>
      <c r="C26" s="230" t="s">
        <v>322</v>
      </c>
      <c r="D26" s="235"/>
      <c r="E26" s="237"/>
      <c r="F26" s="238"/>
      <c r="G26" s="238"/>
      <c r="H26" s="216"/>
      <c r="I26" s="215"/>
      <c r="J26" s="215"/>
      <c r="K26" s="217"/>
      <c r="L26" s="215"/>
      <c r="M26" s="215"/>
      <c r="N26" s="215"/>
      <c r="O26" s="215"/>
      <c r="P26" s="215"/>
      <c r="Q26" s="215"/>
    </row>
    <row r="27" spans="1:17" s="218" customFormat="1" ht="51.75" customHeight="1" x14ac:dyDescent="0.25">
      <c r="A27" s="387"/>
      <c r="B27" s="438"/>
      <c r="C27" s="230" t="s">
        <v>330</v>
      </c>
      <c r="D27" s="235"/>
      <c r="E27" s="237"/>
      <c r="F27" s="238"/>
      <c r="G27" s="238"/>
      <c r="H27" s="216"/>
      <c r="I27" s="215"/>
      <c r="J27" s="215"/>
      <c r="K27" s="217"/>
      <c r="L27" s="215"/>
      <c r="M27" s="215"/>
      <c r="N27" s="215"/>
      <c r="O27" s="215"/>
      <c r="P27" s="215"/>
      <c r="Q27" s="215"/>
    </row>
    <row r="28" spans="1:17" s="218" customFormat="1" ht="76.5" customHeight="1" x14ac:dyDescent="0.25">
      <c r="A28" s="387"/>
      <c r="B28" s="438"/>
      <c r="C28" s="230" t="s">
        <v>323</v>
      </c>
      <c r="D28" s="235"/>
      <c r="E28" s="237"/>
      <c r="F28" s="238"/>
      <c r="G28" s="238"/>
      <c r="H28" s="216"/>
      <c r="I28" s="215"/>
      <c r="J28" s="215"/>
      <c r="K28" s="217"/>
      <c r="L28" s="215"/>
      <c r="M28" s="215"/>
      <c r="N28" s="215"/>
      <c r="O28" s="215"/>
      <c r="P28" s="215"/>
      <c r="Q28" s="215"/>
    </row>
    <row r="29" spans="1:17" s="218" customFormat="1" ht="62.25" customHeight="1" x14ac:dyDescent="0.25">
      <c r="A29" s="387"/>
      <c r="B29" s="439"/>
      <c r="C29" s="237" t="s">
        <v>324</v>
      </c>
      <c r="D29" s="236"/>
      <c r="E29" s="237"/>
      <c r="F29" s="238"/>
      <c r="G29" s="238"/>
      <c r="H29" s="216"/>
      <c r="I29" s="215"/>
      <c r="J29" s="215"/>
      <c r="K29" s="217"/>
      <c r="L29" s="215"/>
      <c r="M29" s="215"/>
      <c r="N29" s="215"/>
      <c r="O29" s="215"/>
      <c r="P29" s="215"/>
      <c r="Q29" s="215"/>
    </row>
    <row r="30" spans="1:17" s="218" customFormat="1" ht="107.25" customHeight="1" x14ac:dyDescent="0.25">
      <c r="A30" s="387"/>
      <c r="B30" s="429" t="s">
        <v>255</v>
      </c>
      <c r="C30" s="222" t="s">
        <v>256</v>
      </c>
      <c r="D30" s="236"/>
      <c r="E30" s="237"/>
      <c r="F30" s="238"/>
      <c r="G30" s="238"/>
      <c r="H30" s="216"/>
      <c r="I30" s="215"/>
      <c r="J30" s="215"/>
      <c r="K30" s="217"/>
      <c r="L30" s="215"/>
      <c r="M30" s="215"/>
      <c r="N30" s="215"/>
      <c r="O30" s="215"/>
      <c r="P30" s="215"/>
      <c r="Q30" s="215"/>
    </row>
    <row r="31" spans="1:17" s="218" customFormat="1" ht="88.5" customHeight="1" x14ac:dyDescent="0.25">
      <c r="A31" s="387"/>
      <c r="B31" s="440"/>
      <c r="C31" s="222" t="s">
        <v>257</v>
      </c>
      <c r="D31" s="236"/>
      <c r="E31" s="237"/>
      <c r="F31" s="238"/>
      <c r="G31" s="238"/>
      <c r="H31" s="216"/>
      <c r="I31" s="215"/>
      <c r="J31" s="215"/>
      <c r="K31" s="217"/>
      <c r="L31" s="215"/>
      <c r="M31" s="215"/>
      <c r="N31" s="215"/>
      <c r="O31" s="215"/>
      <c r="P31" s="215"/>
      <c r="Q31" s="215"/>
    </row>
    <row r="32" spans="1:17" s="218" customFormat="1" ht="109.5" customHeight="1" x14ac:dyDescent="0.25">
      <c r="A32" s="387"/>
      <c r="B32" s="429" t="s">
        <v>258</v>
      </c>
      <c r="C32" s="222" t="s">
        <v>325</v>
      </c>
      <c r="D32" s="236"/>
      <c r="E32" s="237"/>
      <c r="F32" s="238"/>
      <c r="G32" s="238"/>
      <c r="H32" s="216"/>
      <c r="I32" s="215"/>
      <c r="J32" s="215"/>
      <c r="K32" s="217"/>
      <c r="L32" s="215"/>
      <c r="M32" s="215"/>
      <c r="N32" s="215"/>
      <c r="O32" s="215"/>
      <c r="P32" s="215"/>
      <c r="Q32" s="215"/>
    </row>
    <row r="33" spans="1:17" s="218" customFormat="1" ht="49.5" customHeight="1" x14ac:dyDescent="0.25">
      <c r="A33" s="387"/>
      <c r="B33" s="430"/>
      <c r="C33" s="240" t="s">
        <v>259</v>
      </c>
      <c r="D33" s="236"/>
      <c r="E33" s="237"/>
      <c r="F33" s="238"/>
      <c r="G33" s="238"/>
      <c r="H33" s="216"/>
      <c r="I33" s="215"/>
      <c r="J33" s="215"/>
      <c r="K33" s="217"/>
      <c r="L33" s="215"/>
      <c r="M33" s="215"/>
      <c r="N33" s="215"/>
      <c r="O33" s="215"/>
      <c r="P33" s="215"/>
      <c r="Q33" s="215"/>
    </row>
    <row r="34" spans="1:17" s="218" customFormat="1" ht="81.75" customHeight="1" x14ac:dyDescent="0.25">
      <c r="A34" s="387"/>
      <c r="B34" s="430"/>
      <c r="C34" s="222" t="s">
        <v>260</v>
      </c>
      <c r="D34" s="236"/>
      <c r="E34" s="237"/>
      <c r="F34" s="238"/>
      <c r="G34" s="238"/>
      <c r="H34" s="216"/>
      <c r="I34" s="215"/>
      <c r="J34" s="215"/>
      <c r="K34" s="217"/>
      <c r="L34" s="215"/>
      <c r="M34" s="215"/>
      <c r="N34" s="215"/>
      <c r="O34" s="215"/>
      <c r="P34" s="215"/>
      <c r="Q34" s="215"/>
    </row>
    <row r="35" spans="1:17" s="218" customFormat="1" ht="77.25" customHeight="1" x14ac:dyDescent="0.25">
      <c r="A35" s="387"/>
      <c r="B35" s="428" t="s">
        <v>261</v>
      </c>
      <c r="C35" s="240" t="s">
        <v>262</v>
      </c>
      <c r="D35" s="236"/>
      <c r="E35" s="237"/>
      <c r="F35" s="238"/>
      <c r="G35" s="238"/>
      <c r="H35" s="216"/>
      <c r="I35" s="215"/>
      <c r="J35" s="215"/>
      <c r="K35" s="217"/>
      <c r="L35" s="215"/>
      <c r="M35" s="215"/>
      <c r="N35" s="215"/>
      <c r="O35" s="215"/>
      <c r="P35" s="215"/>
      <c r="Q35" s="215"/>
    </row>
    <row r="36" spans="1:17" s="218" customFormat="1" ht="62.25" customHeight="1" x14ac:dyDescent="0.25">
      <c r="A36" s="387"/>
      <c r="B36" s="428"/>
      <c r="C36" s="240" t="s">
        <v>263</v>
      </c>
      <c r="D36" s="236"/>
      <c r="E36" s="237"/>
      <c r="F36" s="238"/>
      <c r="G36" s="238"/>
      <c r="H36" s="216"/>
      <c r="I36" s="215"/>
      <c r="J36" s="215"/>
      <c r="K36" s="217"/>
      <c r="L36" s="215"/>
      <c r="M36" s="215"/>
      <c r="N36" s="215"/>
      <c r="O36" s="215"/>
      <c r="P36" s="215"/>
      <c r="Q36" s="215"/>
    </row>
    <row r="37" spans="1:17" s="218" customFormat="1" ht="62.25" customHeight="1" x14ac:dyDescent="0.25">
      <c r="A37" s="275"/>
      <c r="B37" s="265" t="s">
        <v>327</v>
      </c>
      <c r="C37" s="277" t="s">
        <v>328</v>
      </c>
      <c r="D37" s="276"/>
      <c r="E37" s="237"/>
      <c r="F37" s="238"/>
      <c r="G37" s="238"/>
      <c r="H37" s="216"/>
      <c r="I37" s="215"/>
      <c r="J37" s="249"/>
      <c r="K37" s="248"/>
      <c r="L37" s="249"/>
      <c r="M37" s="249"/>
      <c r="N37" s="249"/>
      <c r="O37" s="249"/>
      <c r="P37" s="249"/>
    </row>
    <row r="38" spans="1:17" x14ac:dyDescent="0.25">
      <c r="B38" s="319" t="s">
        <v>132</v>
      </c>
      <c r="C38" s="317" t="s">
        <v>61</v>
      </c>
      <c r="D38" s="317" t="s">
        <v>60</v>
      </c>
      <c r="E38" s="321" t="s">
        <v>133</v>
      </c>
      <c r="F38" s="321"/>
      <c r="G38" s="321"/>
      <c r="H38" s="321"/>
      <c r="I38" s="314" t="s">
        <v>178</v>
      </c>
    </row>
    <row r="39" spans="1:17" x14ac:dyDescent="0.25">
      <c r="B39" s="320"/>
      <c r="C39" s="318"/>
      <c r="D39" s="318"/>
      <c r="E39" s="109" t="s">
        <v>134</v>
      </c>
      <c r="F39" s="109" t="s">
        <v>135</v>
      </c>
      <c r="G39" s="109" t="s">
        <v>136</v>
      </c>
      <c r="H39" s="109" t="s">
        <v>137</v>
      </c>
      <c r="I39" s="314"/>
    </row>
    <row r="40" spans="1:17" x14ac:dyDescent="0.25">
      <c r="B40" s="192" t="str">
        <f>'Valoración_Riesgo '!M46</f>
        <v>Hacer del conocimiento de las altas autoridades la importancia de la atención y satisfacción de cliente</v>
      </c>
      <c r="C40" s="102"/>
      <c r="D40" s="102"/>
      <c r="E40" s="190"/>
      <c r="F40" s="190"/>
      <c r="G40" s="190"/>
      <c r="H40" s="190"/>
      <c r="I40" s="191">
        <f>SUM(E40:H40)</f>
        <v>0</v>
      </c>
    </row>
    <row r="41" spans="1:17" x14ac:dyDescent="0.25">
      <c r="B41" s="192" t="str">
        <f>'Valoración_Riesgo '!M47</f>
        <v>Participación en las Comisiones en que se puedan exponer formas factibles de simplificación de los trámites</v>
      </c>
      <c r="C41" s="102"/>
      <c r="D41" s="102"/>
      <c r="E41" s="190"/>
      <c r="F41" s="190"/>
      <c r="G41" s="190"/>
      <c r="H41" s="190"/>
      <c r="I41" s="191">
        <f>SUM(E41:H41)</f>
        <v>0</v>
      </c>
    </row>
    <row r="42" spans="1:17" x14ac:dyDescent="0.25">
      <c r="B42" s="192" t="str">
        <f>'Valoración_Riesgo '!M50</f>
        <v>Enviar informes a las unidades responsables y a las altas autoridades sobre las necesidades reales de personal para la atención y satisfacción de los clientes</v>
      </c>
      <c r="C42" s="102"/>
      <c r="D42" s="102"/>
      <c r="E42" s="190"/>
      <c r="F42" s="190"/>
      <c r="G42" s="190"/>
      <c r="H42" s="190"/>
      <c r="I42" s="191">
        <f>SUM(E42:H42)</f>
        <v>0</v>
      </c>
    </row>
    <row r="43" spans="1:17" ht="37.5" x14ac:dyDescent="0.3">
      <c r="H43" s="292" t="s">
        <v>353</v>
      </c>
    </row>
    <row r="44" spans="1:17" ht="48.75" customHeight="1" x14ac:dyDescent="0.25">
      <c r="B44" s="107"/>
      <c r="H44" s="293"/>
    </row>
    <row r="45" spans="1:17" x14ac:dyDescent="0.25">
      <c r="B45" s="107"/>
    </row>
    <row r="46" spans="1:17" x14ac:dyDescent="0.25">
      <c r="B46" s="426" t="s">
        <v>179</v>
      </c>
      <c r="C46" s="426"/>
      <c r="D46" s="426"/>
      <c r="E46" s="426"/>
      <c r="F46" s="426"/>
      <c r="G46" s="426"/>
      <c r="H46" s="426"/>
      <c r="I46" s="426"/>
      <c r="J46" s="426"/>
      <c r="K46" s="426"/>
    </row>
    <row r="47" spans="1:17" x14ac:dyDescent="0.25">
      <c r="B47" s="426"/>
      <c r="C47" s="426"/>
      <c r="D47" s="426"/>
      <c r="E47" s="426"/>
      <c r="F47" s="426"/>
      <c r="G47" s="426"/>
      <c r="H47" s="426"/>
      <c r="I47" s="426"/>
      <c r="J47" s="426"/>
      <c r="K47" s="426"/>
    </row>
    <row r="48" spans="1:17" x14ac:dyDescent="0.25">
      <c r="B48" s="427" t="s">
        <v>180</v>
      </c>
      <c r="C48" s="427"/>
      <c r="D48" s="427"/>
      <c r="E48" s="427"/>
      <c r="F48" s="427"/>
      <c r="G48" s="427"/>
      <c r="H48" s="427"/>
      <c r="I48" s="427"/>
      <c r="J48" s="427"/>
      <c r="K48" s="427"/>
    </row>
    <row r="49" spans="2:11" x14ac:dyDescent="0.25">
      <c r="B49" s="427"/>
      <c r="C49" s="427"/>
      <c r="D49" s="427"/>
      <c r="E49" s="427"/>
      <c r="F49" s="427"/>
      <c r="G49" s="427"/>
      <c r="H49" s="427"/>
      <c r="I49" s="427"/>
      <c r="J49" s="427"/>
      <c r="K49" s="427"/>
    </row>
    <row r="50" spans="2:11" ht="15.75" x14ac:dyDescent="0.25">
      <c r="B50" s="426" t="s">
        <v>401</v>
      </c>
      <c r="C50" s="426"/>
      <c r="D50" s="426"/>
      <c r="E50" s="426"/>
      <c r="F50" s="426"/>
      <c r="G50" s="426"/>
      <c r="H50" s="426"/>
      <c r="I50" s="426"/>
      <c r="J50" s="426"/>
      <c r="K50" s="426"/>
    </row>
    <row r="51" spans="2:11" ht="15.75" x14ac:dyDescent="0.25">
      <c r="B51" s="419" t="s">
        <v>181</v>
      </c>
      <c r="C51" s="421"/>
      <c r="D51" s="419" t="s">
        <v>182</v>
      </c>
      <c r="E51" s="421"/>
      <c r="F51" s="426" t="s">
        <v>183</v>
      </c>
      <c r="G51" s="426"/>
      <c r="H51" s="426"/>
      <c r="I51" s="426"/>
      <c r="J51" s="426"/>
      <c r="K51" s="426"/>
    </row>
    <row r="52" spans="2:11" ht="40.5" customHeight="1" x14ac:dyDescent="0.25">
      <c r="B52" s="419" t="s">
        <v>184</v>
      </c>
      <c r="C52" s="420"/>
      <c r="D52" s="420"/>
      <c r="E52" s="420"/>
      <c r="F52" s="421"/>
      <c r="G52" s="422" t="s">
        <v>185</v>
      </c>
      <c r="H52" s="423"/>
      <c r="I52" s="423"/>
      <c r="J52" s="423"/>
      <c r="K52" s="266" t="s">
        <v>186</v>
      </c>
    </row>
    <row r="53" spans="2:11" ht="15" customHeight="1" x14ac:dyDescent="0.25">
      <c r="B53" s="424" t="s">
        <v>187</v>
      </c>
      <c r="C53" s="424" t="s">
        <v>188</v>
      </c>
      <c r="D53" s="424" t="s">
        <v>189</v>
      </c>
      <c r="E53" s="411" t="s">
        <v>190</v>
      </c>
      <c r="F53" s="424" t="s">
        <v>191</v>
      </c>
      <c r="G53" s="411" t="s">
        <v>192</v>
      </c>
      <c r="H53" s="411" t="s">
        <v>193</v>
      </c>
      <c r="I53" s="411" t="s">
        <v>194</v>
      </c>
      <c r="J53" s="411" t="s">
        <v>195</v>
      </c>
      <c r="K53" s="415" t="s">
        <v>196</v>
      </c>
    </row>
    <row r="54" spans="2:11" ht="15" customHeight="1" x14ac:dyDescent="0.25">
      <c r="B54" s="425"/>
      <c r="C54" s="425"/>
      <c r="D54" s="425"/>
      <c r="E54" s="412"/>
      <c r="F54" s="425"/>
      <c r="G54" s="412"/>
      <c r="H54" s="412"/>
      <c r="I54" s="412"/>
      <c r="J54" s="412"/>
      <c r="K54" s="415"/>
    </row>
    <row r="55" spans="2:11" ht="15.75" x14ac:dyDescent="0.25">
      <c r="B55" s="416" t="s">
        <v>197</v>
      </c>
      <c r="C55" s="193"/>
      <c r="D55" s="194"/>
      <c r="E55" s="194"/>
      <c r="F55" s="194"/>
      <c r="G55" s="195"/>
      <c r="H55" s="195"/>
      <c r="I55" s="195"/>
      <c r="J55" s="195"/>
      <c r="K55" s="196"/>
    </row>
    <row r="56" spans="2:11" ht="15.75" x14ac:dyDescent="0.25">
      <c r="B56" s="417"/>
      <c r="C56" s="193"/>
      <c r="D56" s="194"/>
      <c r="E56" s="194"/>
      <c r="F56" s="194"/>
      <c r="G56" s="195"/>
      <c r="H56" s="195"/>
      <c r="I56" s="195"/>
      <c r="J56" s="195"/>
      <c r="K56" s="196"/>
    </row>
    <row r="57" spans="2:11" ht="15.75" x14ac:dyDescent="0.25">
      <c r="B57" s="417"/>
      <c r="C57" s="193"/>
      <c r="D57" s="194"/>
      <c r="E57" s="194"/>
      <c r="F57" s="198"/>
      <c r="G57" s="195"/>
      <c r="H57" s="195"/>
      <c r="I57" s="195"/>
      <c r="J57" s="195"/>
      <c r="K57" s="196"/>
    </row>
    <row r="58" spans="2:11" ht="15.75" x14ac:dyDescent="0.25">
      <c r="B58" s="417"/>
      <c r="C58" s="193"/>
      <c r="D58" s="194"/>
      <c r="E58" s="194"/>
      <c r="F58" s="194"/>
      <c r="G58" s="195"/>
      <c r="H58" s="195"/>
      <c r="I58" s="310"/>
      <c r="J58" s="195"/>
      <c r="K58" s="196"/>
    </row>
    <row r="59" spans="2:11" ht="15.75" x14ac:dyDescent="0.25">
      <c r="B59" s="418"/>
      <c r="C59" s="193"/>
      <c r="D59" s="194"/>
      <c r="E59" s="194"/>
      <c r="F59" s="194"/>
      <c r="G59" s="195"/>
      <c r="H59" s="195"/>
      <c r="I59" s="195"/>
      <c r="J59" s="195"/>
      <c r="K59" s="196"/>
    </row>
    <row r="60" spans="2:11" ht="111" customHeight="1" x14ac:dyDescent="0.25">
      <c r="B60" s="413" t="s">
        <v>198</v>
      </c>
      <c r="C60" s="312" t="s">
        <v>402</v>
      </c>
      <c r="D60" s="311" t="s">
        <v>403</v>
      </c>
      <c r="E60" s="196" t="s">
        <v>409</v>
      </c>
      <c r="F60" s="196">
        <v>3</v>
      </c>
      <c r="G60" s="195"/>
      <c r="H60" s="195">
        <v>0.33</v>
      </c>
      <c r="I60" s="195">
        <v>0.33</v>
      </c>
      <c r="J60" s="195">
        <v>0.33</v>
      </c>
      <c r="K60" s="196" t="s">
        <v>408</v>
      </c>
    </row>
    <row r="61" spans="2:11" ht="87" customHeight="1" x14ac:dyDescent="0.25">
      <c r="B61" s="414"/>
      <c r="C61" s="312" t="s">
        <v>404</v>
      </c>
      <c r="D61" s="311" t="s">
        <v>405</v>
      </c>
      <c r="E61" s="194" t="s">
        <v>410</v>
      </c>
      <c r="F61" s="196">
        <v>2</v>
      </c>
      <c r="G61" s="195"/>
      <c r="H61" s="195">
        <v>0.5</v>
      </c>
      <c r="I61" s="195">
        <v>0.5</v>
      </c>
      <c r="J61" s="195"/>
      <c r="K61" s="196" t="s">
        <v>411</v>
      </c>
    </row>
    <row r="62" spans="2:11" ht="63" x14ac:dyDescent="0.25">
      <c r="B62" s="414"/>
      <c r="C62" s="312" t="s">
        <v>406</v>
      </c>
      <c r="D62" s="311" t="s">
        <v>407</v>
      </c>
      <c r="E62" s="194" t="s">
        <v>412</v>
      </c>
      <c r="F62" s="196" t="s">
        <v>413</v>
      </c>
      <c r="G62" s="195">
        <v>0.25</v>
      </c>
      <c r="H62" s="195">
        <v>0.25</v>
      </c>
      <c r="I62" s="195">
        <v>0.25</v>
      </c>
      <c r="J62" s="195">
        <v>0.25</v>
      </c>
      <c r="K62" s="196" t="s">
        <v>414</v>
      </c>
    </row>
    <row r="63" spans="2:11" ht="104.25" customHeight="1" x14ac:dyDescent="0.25">
      <c r="B63" s="307" t="s">
        <v>199</v>
      </c>
      <c r="C63" s="312" t="s">
        <v>415</v>
      </c>
      <c r="D63" s="311" t="s">
        <v>416</v>
      </c>
      <c r="E63" s="194" t="s">
        <v>417</v>
      </c>
      <c r="F63" s="196" t="s">
        <v>418</v>
      </c>
      <c r="G63" s="195"/>
      <c r="H63" s="195">
        <v>0.5</v>
      </c>
      <c r="I63" s="195">
        <v>0.5</v>
      </c>
      <c r="J63" s="195"/>
      <c r="K63" s="196"/>
    </row>
    <row r="64" spans="2:11" ht="141" customHeight="1" x14ac:dyDescent="0.25">
      <c r="B64" s="308" t="s">
        <v>200</v>
      </c>
      <c r="C64" s="312" t="s">
        <v>419</v>
      </c>
      <c r="D64" s="311" t="s">
        <v>421</v>
      </c>
      <c r="E64" s="194" t="s">
        <v>422</v>
      </c>
      <c r="F64" s="196" t="s">
        <v>423</v>
      </c>
      <c r="G64" s="195"/>
      <c r="H64" s="195">
        <v>0.5</v>
      </c>
      <c r="I64" s="195">
        <v>0.5</v>
      </c>
      <c r="J64" s="195"/>
      <c r="K64" s="196" t="s">
        <v>424</v>
      </c>
    </row>
    <row r="65" spans="2:11" ht="82.5" customHeight="1" x14ac:dyDescent="0.25">
      <c r="B65" s="409" t="s">
        <v>201</v>
      </c>
      <c r="C65" s="193" t="s">
        <v>425</v>
      </c>
      <c r="D65" s="311" t="s">
        <v>426</v>
      </c>
      <c r="E65" s="194" t="s">
        <v>417</v>
      </c>
      <c r="F65" s="194" t="s">
        <v>418</v>
      </c>
      <c r="G65" s="195"/>
      <c r="H65" s="195">
        <v>0.5</v>
      </c>
      <c r="I65" s="195">
        <v>0.5</v>
      </c>
      <c r="J65" s="195"/>
      <c r="K65" s="196"/>
    </row>
    <row r="66" spans="2:11" ht="83.25" customHeight="1" x14ac:dyDescent="0.25">
      <c r="B66" s="410"/>
      <c r="C66" s="193" t="s">
        <v>420</v>
      </c>
      <c r="D66" s="311" t="s">
        <v>427</v>
      </c>
      <c r="E66" s="194" t="s">
        <v>417</v>
      </c>
      <c r="F66" s="194" t="s">
        <v>418</v>
      </c>
      <c r="G66" s="195"/>
      <c r="H66" s="195">
        <v>0.5</v>
      </c>
      <c r="I66" s="195">
        <v>0.5</v>
      </c>
      <c r="J66" s="195"/>
      <c r="K66" s="196"/>
    </row>
    <row r="67" spans="2:11" ht="77.25" customHeight="1" x14ac:dyDescent="0.25">
      <c r="B67" s="309" t="s">
        <v>202</v>
      </c>
      <c r="C67" s="193" t="s">
        <v>428</v>
      </c>
      <c r="D67" s="311" t="s">
        <v>429</v>
      </c>
      <c r="E67" s="194" t="s">
        <v>417</v>
      </c>
      <c r="F67" s="194" t="s">
        <v>418</v>
      </c>
      <c r="G67" s="195"/>
      <c r="H67" s="195">
        <v>0.5</v>
      </c>
      <c r="I67" s="195">
        <v>0.5</v>
      </c>
      <c r="J67" s="195"/>
      <c r="K67" s="197"/>
    </row>
    <row r="68" spans="2:11" ht="37.5" x14ac:dyDescent="0.3">
      <c r="H68" s="292" t="s">
        <v>354</v>
      </c>
    </row>
    <row r="69" spans="2:11" ht="66.75" customHeight="1" x14ac:dyDescent="0.25">
      <c r="H69" s="293"/>
    </row>
  </sheetData>
  <mergeCells count="57">
    <mergeCell ref="B30:B31"/>
    <mergeCell ref="A2:B2"/>
    <mergeCell ref="E38:H38"/>
    <mergeCell ref="I38:I39"/>
    <mergeCell ref="A7:A36"/>
    <mergeCell ref="A1:K1"/>
    <mergeCell ref="A4:A6"/>
    <mergeCell ref="B4:B6"/>
    <mergeCell ref="C4:C6"/>
    <mergeCell ref="B35:B36"/>
    <mergeCell ref="B32:B34"/>
    <mergeCell ref="B7:B8"/>
    <mergeCell ref="I4:I6"/>
    <mergeCell ref="J4:K4"/>
    <mergeCell ref="B9:B11"/>
    <mergeCell ref="B12:B14"/>
    <mergeCell ref="B15:B19"/>
    <mergeCell ref="B20:B29"/>
    <mergeCell ref="K53:K54"/>
    <mergeCell ref="B55:B59"/>
    <mergeCell ref="B52:F52"/>
    <mergeCell ref="G52:J52"/>
    <mergeCell ref="B53:B54"/>
    <mergeCell ref="C53:C54"/>
    <mergeCell ref="D53:D54"/>
    <mergeCell ref="J53:J54"/>
    <mergeCell ref="E53:E54"/>
    <mergeCell ref="F53:F54"/>
    <mergeCell ref="G53:G54"/>
    <mergeCell ref="H53:H54"/>
    <mergeCell ref="B65:B66"/>
    <mergeCell ref="I53:I54"/>
    <mergeCell ref="B60:B62"/>
    <mergeCell ref="A3:B3"/>
    <mergeCell ref="D4:D6"/>
    <mergeCell ref="E4:F4"/>
    <mergeCell ref="G4:G6"/>
    <mergeCell ref="B46:K47"/>
    <mergeCell ref="B48:K49"/>
    <mergeCell ref="B50:K50"/>
    <mergeCell ref="B51:C51"/>
    <mergeCell ref="D51:E51"/>
    <mergeCell ref="F51:K51"/>
    <mergeCell ref="B38:B39"/>
    <mergeCell ref="C38:C39"/>
    <mergeCell ref="D38:D39"/>
    <mergeCell ref="Q4:Q6"/>
    <mergeCell ref="E5:E6"/>
    <mergeCell ref="F5:F6"/>
    <mergeCell ref="J5:J6"/>
    <mergeCell ref="K5:K6"/>
    <mergeCell ref="L5:L6"/>
    <mergeCell ref="M5:M6"/>
    <mergeCell ref="P4:P6"/>
    <mergeCell ref="N5:N6"/>
    <mergeCell ref="O5:O6"/>
    <mergeCell ref="H4:H6"/>
  </mergeCells>
  <conditionalFormatting sqref="D60:D66 G55:J67">
    <cfRule type="cellIs" dxfId="8" priority="13" stopIfTrue="1" operator="greaterThan">
      <formula>0%</formula>
    </cfRule>
  </conditionalFormatting>
  <conditionalFormatting sqref="D67">
    <cfRule type="cellIs" dxfId="7" priority="1" stopIfTrue="1" operator="greaterThan">
      <formula>0%</formula>
    </cfRule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zoomScaleNormal="100" workbookViewId="0">
      <selection activeCell="C16" sqref="C16"/>
    </sheetView>
  </sheetViews>
  <sheetFormatPr baseColWidth="10" defaultRowHeight="15" x14ac:dyDescent="0.25"/>
  <cols>
    <col min="1" max="2" width="35.7109375" style="107" customWidth="1"/>
    <col min="3" max="3" width="20.7109375" style="107" customWidth="1"/>
    <col min="4" max="4" width="13.7109375" style="107" bestFit="1" customWidth="1"/>
    <col min="5" max="5" width="15.140625" style="107" bestFit="1" customWidth="1"/>
    <col min="6" max="6" width="13.7109375" style="107" bestFit="1" customWidth="1"/>
    <col min="7" max="7" width="15.140625" style="107" bestFit="1" customWidth="1"/>
    <col min="8" max="8" width="32.7109375" style="107" customWidth="1"/>
    <col min="9" max="9" width="42" style="107" customWidth="1"/>
    <col min="10" max="10" width="14.42578125" style="107" customWidth="1"/>
    <col min="11" max="11" width="15.7109375" style="107" customWidth="1"/>
    <col min="12" max="15" width="13.7109375" style="144" customWidth="1"/>
    <col min="16" max="17" width="33.28515625" style="144" customWidth="1"/>
    <col min="18" max="16384" width="11.42578125" style="144"/>
  </cols>
  <sheetData>
    <row r="1" spans="1:17" ht="21" x14ac:dyDescent="0.25">
      <c r="A1" s="339" t="s">
        <v>126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</row>
    <row r="2" spans="1:17" s="107" customFormat="1" ht="39" customHeight="1" x14ac:dyDescent="0.25">
      <c r="A2" s="381" t="str">
        <f>Serv.Salud!A2</f>
        <v>Herramienta número 1: Programación para el Nivel Central</v>
      </c>
      <c r="B2" s="382"/>
      <c r="C2" s="279"/>
      <c r="D2" s="279"/>
      <c r="E2" s="279"/>
      <c r="F2" s="279"/>
      <c r="G2" s="279"/>
      <c r="H2" s="279"/>
    </row>
    <row r="3" spans="1:17" s="107" customFormat="1" ht="48" customHeight="1" x14ac:dyDescent="0.35">
      <c r="A3" s="348" t="s">
        <v>350</v>
      </c>
      <c r="B3" s="348"/>
      <c r="C3" s="98"/>
      <c r="D3" s="98"/>
      <c r="E3" s="98"/>
      <c r="F3" s="98"/>
      <c r="G3" s="98"/>
      <c r="H3" s="284">
        <f>SUM(H7:H11,H18)</f>
        <v>0</v>
      </c>
    </row>
    <row r="4" spans="1:17" s="107" customFormat="1" ht="31.5" customHeight="1" x14ac:dyDescent="0.25">
      <c r="A4" s="341" t="s">
        <v>209</v>
      </c>
      <c r="B4" s="349" t="s">
        <v>208</v>
      </c>
      <c r="C4" s="349" t="s">
        <v>207</v>
      </c>
      <c r="D4" s="354" t="s">
        <v>220</v>
      </c>
      <c r="E4" s="364" t="s">
        <v>205</v>
      </c>
      <c r="F4" s="365"/>
      <c r="G4" s="354" t="s">
        <v>204</v>
      </c>
      <c r="H4" s="344" t="s">
        <v>334</v>
      </c>
      <c r="I4" s="334" t="s">
        <v>332</v>
      </c>
      <c r="J4" s="337" t="s">
        <v>333</v>
      </c>
      <c r="K4" s="338"/>
      <c r="L4" s="280" t="s">
        <v>344</v>
      </c>
      <c r="M4" s="280" t="s">
        <v>345</v>
      </c>
      <c r="N4" s="280" t="s">
        <v>346</v>
      </c>
      <c r="O4" s="278" t="s">
        <v>347</v>
      </c>
      <c r="P4" s="322" t="s">
        <v>348</v>
      </c>
      <c r="Q4" s="322" t="s">
        <v>349</v>
      </c>
    </row>
    <row r="5" spans="1:17" s="107" customFormat="1" ht="31.5" customHeight="1" x14ac:dyDescent="0.25">
      <c r="A5" s="342"/>
      <c r="B5" s="350"/>
      <c r="C5" s="350"/>
      <c r="D5" s="355"/>
      <c r="E5" s="352" t="s">
        <v>127</v>
      </c>
      <c r="F5" s="352" t="s">
        <v>128</v>
      </c>
      <c r="G5" s="355"/>
      <c r="H5" s="345"/>
      <c r="I5" s="335"/>
      <c r="J5" s="367" t="s">
        <v>203</v>
      </c>
      <c r="K5" s="367" t="s">
        <v>128</v>
      </c>
      <c r="L5" s="392" t="s">
        <v>128</v>
      </c>
      <c r="M5" s="392" t="s">
        <v>128</v>
      </c>
      <c r="N5" s="392" t="s">
        <v>128</v>
      </c>
      <c r="O5" s="392" t="s">
        <v>128</v>
      </c>
      <c r="P5" s="323"/>
      <c r="Q5" s="323"/>
    </row>
    <row r="6" spans="1:17" s="107" customFormat="1" ht="31.5" customHeight="1" x14ac:dyDescent="0.25">
      <c r="A6" s="343"/>
      <c r="B6" s="351"/>
      <c r="C6" s="351"/>
      <c r="D6" s="356"/>
      <c r="E6" s="353"/>
      <c r="F6" s="353" t="s">
        <v>129</v>
      </c>
      <c r="G6" s="356"/>
      <c r="H6" s="346"/>
      <c r="I6" s="331"/>
      <c r="J6" s="368"/>
      <c r="K6" s="368"/>
      <c r="L6" s="393"/>
      <c r="M6" s="394"/>
      <c r="N6" s="393"/>
      <c r="O6" s="393"/>
      <c r="P6" s="324"/>
      <c r="Q6" s="324"/>
    </row>
    <row r="7" spans="1:17" ht="30" x14ac:dyDescent="0.25">
      <c r="A7" s="372" t="s">
        <v>343</v>
      </c>
      <c r="B7" s="203" t="s">
        <v>176</v>
      </c>
      <c r="C7" s="165" t="s">
        <v>151</v>
      </c>
      <c r="D7" s="122"/>
      <c r="E7" s="100"/>
      <c r="F7" s="100"/>
      <c r="G7" s="100"/>
      <c r="H7" s="100"/>
      <c r="I7" s="100"/>
      <c r="J7" s="99"/>
      <c r="K7" s="281"/>
      <c r="L7" s="147"/>
      <c r="M7" s="147"/>
      <c r="N7" s="147"/>
      <c r="O7" s="147"/>
      <c r="P7" s="147"/>
      <c r="Q7" s="147"/>
    </row>
    <row r="8" spans="1:17" s="218" customFormat="1" ht="63" x14ac:dyDescent="0.25">
      <c r="A8" s="373"/>
      <c r="B8" s="250" t="s">
        <v>331</v>
      </c>
      <c r="C8" s="241" t="s">
        <v>147</v>
      </c>
      <c r="D8" s="242"/>
      <c r="E8" s="243"/>
      <c r="F8" s="243"/>
      <c r="G8" s="243"/>
      <c r="H8" s="243"/>
      <c r="I8" s="243"/>
      <c r="J8" s="244"/>
      <c r="K8" s="217"/>
      <c r="L8" s="215"/>
      <c r="M8" s="215"/>
      <c r="N8" s="215"/>
      <c r="O8" s="215"/>
      <c r="P8" s="215"/>
      <c r="Q8" s="215"/>
    </row>
    <row r="9" spans="1:17" s="218" customFormat="1" ht="63" customHeight="1" x14ac:dyDescent="0.25">
      <c r="A9" s="373"/>
      <c r="B9" s="441" t="s">
        <v>264</v>
      </c>
      <c r="C9" s="245" t="s">
        <v>270</v>
      </c>
      <c r="D9" s="244"/>
      <c r="E9" s="243"/>
      <c r="F9" s="243"/>
      <c r="G9" s="243"/>
      <c r="H9" s="243"/>
      <c r="I9" s="243"/>
      <c r="J9" s="244"/>
      <c r="K9" s="217"/>
      <c r="L9" s="215"/>
      <c r="M9" s="215"/>
      <c r="N9" s="215"/>
      <c r="O9" s="215"/>
      <c r="P9" s="215"/>
      <c r="Q9" s="215"/>
    </row>
    <row r="10" spans="1:17" s="218" customFormat="1" ht="48.75" customHeight="1" x14ac:dyDescent="0.25">
      <c r="A10" s="373"/>
      <c r="B10" s="442"/>
      <c r="C10" s="246" t="s">
        <v>268</v>
      </c>
      <c r="D10" s="247"/>
      <c r="E10" s="243"/>
      <c r="F10" s="243"/>
      <c r="G10" s="243"/>
      <c r="H10" s="243"/>
      <c r="I10" s="243"/>
      <c r="J10" s="244"/>
      <c r="K10" s="217"/>
      <c r="L10" s="215"/>
      <c r="M10" s="215"/>
      <c r="N10" s="215"/>
      <c r="O10" s="215"/>
      <c r="P10" s="215"/>
      <c r="Q10" s="215"/>
    </row>
    <row r="11" spans="1:17" s="218" customFormat="1" ht="60" x14ac:dyDescent="0.25">
      <c r="A11" s="373"/>
      <c r="B11" s="443"/>
      <c r="C11" s="246" t="s">
        <v>269</v>
      </c>
      <c r="D11" s="247"/>
      <c r="E11" s="243"/>
      <c r="F11" s="243"/>
      <c r="G11" s="243"/>
      <c r="H11" s="243"/>
      <c r="I11" s="243"/>
      <c r="J11" s="244"/>
      <c r="K11" s="217"/>
      <c r="L11" s="215"/>
      <c r="M11" s="215"/>
      <c r="N11" s="215"/>
      <c r="O11" s="215"/>
      <c r="P11" s="215"/>
      <c r="Q11" s="215"/>
    </row>
    <row r="12" spans="1:17" x14ac:dyDescent="0.25">
      <c r="B12" s="319" t="s">
        <v>132</v>
      </c>
      <c r="C12" s="317" t="s">
        <v>61</v>
      </c>
      <c r="D12" s="317" t="s">
        <v>60</v>
      </c>
      <c r="E12" s="321" t="s">
        <v>133</v>
      </c>
      <c r="F12" s="321"/>
      <c r="G12" s="321"/>
      <c r="H12" s="321"/>
      <c r="I12" s="314" t="s">
        <v>178</v>
      </c>
    </row>
    <row r="13" spans="1:17" x14ac:dyDescent="0.25">
      <c r="B13" s="320"/>
      <c r="C13" s="318"/>
      <c r="D13" s="318"/>
      <c r="E13" s="109" t="s">
        <v>134</v>
      </c>
      <c r="F13" s="109" t="s">
        <v>135</v>
      </c>
      <c r="G13" s="109" t="s">
        <v>136</v>
      </c>
      <c r="H13" s="109" t="s">
        <v>137</v>
      </c>
      <c r="I13" s="314"/>
    </row>
    <row r="14" spans="1:17" x14ac:dyDescent="0.25">
      <c r="B14" s="192">
        <f>'Valoración_Riesgo '!M55</f>
        <v>0</v>
      </c>
      <c r="C14" s="102"/>
      <c r="D14" s="102"/>
      <c r="E14" s="190"/>
      <c r="F14" s="190"/>
      <c r="G14" s="190"/>
      <c r="H14" s="190"/>
      <c r="I14" s="191">
        <f>SUM(E14:H14)</f>
        <v>0</v>
      </c>
    </row>
    <row r="15" spans="1:17" x14ac:dyDescent="0.25">
      <c r="B15" s="192">
        <f>'Valoración_Riesgo '!M56</f>
        <v>0</v>
      </c>
      <c r="C15" s="102"/>
      <c r="D15" s="102"/>
      <c r="E15" s="190"/>
      <c r="F15" s="190"/>
      <c r="G15" s="190"/>
      <c r="H15" s="190"/>
      <c r="I15" s="191">
        <f>SUM(E15:H15)</f>
        <v>0</v>
      </c>
    </row>
    <row r="16" spans="1:17" x14ac:dyDescent="0.25">
      <c r="B16" s="192">
        <f>'Valoración_Riesgo '!M57</f>
        <v>0</v>
      </c>
      <c r="C16" s="102"/>
      <c r="D16" s="102"/>
      <c r="E16" s="190"/>
      <c r="F16" s="190"/>
      <c r="G16" s="190"/>
      <c r="H16" s="190"/>
      <c r="I16" s="191">
        <f>SUM(E16:H16)</f>
        <v>0</v>
      </c>
    </row>
    <row r="17" spans="8:8" ht="37.5" x14ac:dyDescent="0.3">
      <c r="H17" s="292" t="s">
        <v>353</v>
      </c>
    </row>
    <row r="18" spans="8:8" x14ac:dyDescent="0.25">
      <c r="H18" s="293"/>
    </row>
  </sheetData>
  <mergeCells count="29">
    <mergeCell ref="A7:A11"/>
    <mergeCell ref="A1:K1"/>
    <mergeCell ref="A4:A6"/>
    <mergeCell ref="B4:B6"/>
    <mergeCell ref="C4:C6"/>
    <mergeCell ref="A2:B2"/>
    <mergeCell ref="A3:B3"/>
    <mergeCell ref="D4:D6"/>
    <mergeCell ref="E4:F4"/>
    <mergeCell ref="E5:E6"/>
    <mergeCell ref="H4:H6"/>
    <mergeCell ref="I4:I6"/>
    <mergeCell ref="J4:K4"/>
    <mergeCell ref="P4:P6"/>
    <mergeCell ref="Q4:Q6"/>
    <mergeCell ref="N5:N6"/>
    <mergeCell ref="O5:O6"/>
    <mergeCell ref="B12:B13"/>
    <mergeCell ref="C12:C13"/>
    <mergeCell ref="D12:D13"/>
    <mergeCell ref="E12:H12"/>
    <mergeCell ref="I12:I13"/>
    <mergeCell ref="B9:B11"/>
    <mergeCell ref="F5:F6"/>
    <mergeCell ref="J5:J6"/>
    <mergeCell ref="K5:K6"/>
    <mergeCell ref="L5:L6"/>
    <mergeCell ref="M5:M6"/>
    <mergeCell ref="G4:G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showGridLines="0" workbookViewId="0">
      <selection activeCell="A3" sqref="A3:IV13"/>
    </sheetView>
  </sheetViews>
  <sheetFormatPr baseColWidth="10" defaultRowHeight="15" x14ac:dyDescent="0.25"/>
  <cols>
    <col min="1" max="1" width="3.85546875" style="144" customWidth="1"/>
    <col min="2" max="2" width="38.140625" style="144" customWidth="1"/>
    <col min="3" max="3" width="30.140625" style="144" customWidth="1"/>
    <col min="4" max="16384" width="11.42578125" style="144"/>
  </cols>
  <sheetData>
    <row r="2" spans="2:3" x14ac:dyDescent="0.25">
      <c r="C2" s="282" t="s">
        <v>352</v>
      </c>
    </row>
    <row r="3" spans="2:3" ht="30" x14ac:dyDescent="0.25">
      <c r="B3" s="189" t="str">
        <f>Serv.Salud!A7</f>
        <v>1. SERVICIOS DE SALUD ACCESIBLES Y CON CALIDAD</v>
      </c>
      <c r="C3" s="148">
        <f>Serv.Salud!H3</f>
        <v>0</v>
      </c>
    </row>
    <row r="4" spans="2:3" ht="30" x14ac:dyDescent="0.25">
      <c r="B4" s="189" t="str">
        <f>'Materno Inf '!A7</f>
        <v>2. MORBI MORTALIDAD MATERNA, PERINATAL E INFATIL DISMINUIDAS</v>
      </c>
      <c r="C4" s="148">
        <f>'Materno Inf '!H3</f>
        <v>0</v>
      </c>
    </row>
    <row r="5" spans="2:3" ht="30" x14ac:dyDescent="0.25">
      <c r="B5" s="189" t="str">
        <f>'Salu.Mental '!A7</f>
        <v xml:space="preserve">3. SALUD MENTAL PROMOVIDA Y MEJORADA  </v>
      </c>
      <c r="C5" s="148">
        <f>'Salu.Mental '!H3</f>
        <v>0</v>
      </c>
    </row>
    <row r="6" spans="2:3" ht="45" x14ac:dyDescent="0.25">
      <c r="B6" s="189" t="str">
        <f>'Promo.Salud '!A7</f>
        <v>4. PROMOCIÓN DE LA SALUD Y ESTILOS DE VIDA SALUDABLES FORTALECIDOS EN LA POBLACIÓN</v>
      </c>
      <c r="C6" s="148">
        <f>'Promo.Salud '!H3</f>
        <v>0</v>
      </c>
    </row>
    <row r="7" spans="2:3" ht="30" x14ac:dyDescent="0.25">
      <c r="B7" s="189" t="str">
        <f>'Ambient Human'!A7</f>
        <v>5. PROTECCIÓN Y RECUPERACIÓN DEL  AMBIENTE HUMANO</v>
      </c>
      <c r="C7" s="148">
        <f>'Ambient Human'!H3</f>
        <v>0</v>
      </c>
    </row>
    <row r="8" spans="2:3" ht="30" x14ac:dyDescent="0.25">
      <c r="B8" s="189" t="str">
        <f>Vig.Salu!A7</f>
        <v>6. VIGILANCIA DE LA SALUD FORTALECIDA</v>
      </c>
      <c r="C8" s="148">
        <f>Vig.Salu!H3</f>
        <v>0</v>
      </c>
    </row>
    <row r="9" spans="2:3" ht="30" x14ac:dyDescent="0.25">
      <c r="B9" s="189" t="str">
        <f>Regulac!A7</f>
        <v>7. PRODUCTOS DE INTERÉS SANITARIO SEGUROS</v>
      </c>
      <c r="C9" s="148">
        <f>Regulac!H3</f>
        <v>0</v>
      </c>
    </row>
    <row r="10" spans="2:3" ht="30" x14ac:dyDescent="0.25">
      <c r="B10" s="189" t="str">
        <f>'Tabaco '!A7</f>
        <v xml:space="preserve">8. REDUCCIÓN DEL  CONSUMO DE TABACO Y SUS EFECTOS NOCIVOS </v>
      </c>
      <c r="C10" s="148">
        <f>'Tabaco '!H3</f>
        <v>0</v>
      </c>
    </row>
    <row r="11" spans="2:3" x14ac:dyDescent="0.25">
      <c r="B11" s="188" t="str">
        <f>DireccyConducc!A7</f>
        <v>9. DIRECCION Y CONDUCCIÓN EN SALUD</v>
      </c>
      <c r="C11" s="148">
        <f>DireccyConducc!H3</f>
        <v>0</v>
      </c>
    </row>
    <row r="12" spans="2:3" x14ac:dyDescent="0.25">
      <c r="B12" s="188" t="str">
        <f>'Gest. Institucional '!A7</f>
        <v>10. GESTIÓN INSTITUCIONAL</v>
      </c>
      <c r="C12" s="148">
        <f>'Gest. Institucional '!H3</f>
        <v>0</v>
      </c>
    </row>
    <row r="13" spans="2:3" ht="30" x14ac:dyDescent="0.25">
      <c r="B13" s="188" t="str">
        <f>'TI '!A7</f>
        <v>11. TECNOLOGÍAS DE LA INFORMACIÓN FORTALECIDAS</v>
      </c>
      <c r="C13" s="148">
        <f>'TI '!H3</f>
        <v>0</v>
      </c>
    </row>
    <row r="14" spans="2:3" x14ac:dyDescent="0.25">
      <c r="B14" s="294"/>
      <c r="C14" s="145">
        <f>SUM(C3:C13)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E60"/>
  <sheetViews>
    <sheetView showGridLines="0" tabSelected="1" topLeftCell="L1" zoomScale="55" zoomScaleNormal="55" workbookViewId="0">
      <pane ySplit="7" topLeftCell="A39" activePane="bottomLeft" state="frozen"/>
      <selection pane="bottomLeft" activeCell="N46" sqref="N46"/>
    </sheetView>
  </sheetViews>
  <sheetFormatPr baseColWidth="10" defaultRowHeight="15" x14ac:dyDescent="0.3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16384" width="11.42578125" style="41"/>
  </cols>
  <sheetData>
    <row r="1" spans="1:31" ht="38.25" customHeight="1" x14ac:dyDescent="0.3">
      <c r="A1" s="461" t="s">
        <v>124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  <c r="W1" s="462"/>
      <c r="X1" s="462"/>
      <c r="Y1" s="462"/>
      <c r="Z1" s="462"/>
      <c r="AA1" s="462"/>
      <c r="AB1" s="462"/>
      <c r="AC1" s="462"/>
      <c r="AD1" s="462"/>
      <c r="AE1" s="463"/>
    </row>
    <row r="2" spans="1:31" ht="38.25" customHeight="1" x14ac:dyDescent="0.3">
      <c r="A2" s="464"/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6"/>
    </row>
    <row r="3" spans="1:31" ht="38.25" customHeight="1" x14ac:dyDescent="0.3">
      <c r="A3" s="464"/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5"/>
      <c r="AE3" s="466"/>
    </row>
    <row r="4" spans="1:31" ht="15.75" thickBot="1" x14ac:dyDescent="0.35">
      <c r="A4" s="467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68"/>
      <c r="Z4" s="468"/>
      <c r="AA4" s="468"/>
      <c r="AB4" s="468"/>
      <c r="AC4" s="468"/>
      <c r="AD4" s="468"/>
      <c r="AE4" s="469"/>
    </row>
    <row r="5" spans="1:31" ht="58.5" customHeight="1" thickBot="1" x14ac:dyDescent="0.35">
      <c r="A5" s="474" t="s">
        <v>177</v>
      </c>
      <c r="B5" s="475"/>
      <c r="C5" s="476"/>
      <c r="D5" s="474" t="s">
        <v>63</v>
      </c>
      <c r="E5" s="472" t="s">
        <v>51</v>
      </c>
      <c r="F5" s="472" t="s">
        <v>52</v>
      </c>
      <c r="G5" s="484" t="s">
        <v>24</v>
      </c>
      <c r="H5" s="485"/>
      <c r="I5" s="486" t="s">
        <v>25</v>
      </c>
      <c r="J5" s="487"/>
      <c r="K5" s="472" t="s">
        <v>65</v>
      </c>
      <c r="L5" s="472" t="s">
        <v>53</v>
      </c>
      <c r="M5" s="472" t="s">
        <v>62</v>
      </c>
      <c r="N5" s="95" t="s">
        <v>66</v>
      </c>
      <c r="O5" s="95" t="s">
        <v>66</v>
      </c>
      <c r="P5" s="472" t="s">
        <v>64</v>
      </c>
      <c r="Q5" s="472" t="s">
        <v>54</v>
      </c>
      <c r="R5" s="472" t="s">
        <v>55</v>
      </c>
      <c r="S5" s="84" t="s">
        <v>56</v>
      </c>
      <c r="T5" s="84" t="s">
        <v>125</v>
      </c>
      <c r="U5" s="84" t="s">
        <v>2</v>
      </c>
      <c r="V5" s="84" t="s">
        <v>67</v>
      </c>
      <c r="W5" s="472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</row>
    <row r="6" spans="1:31" ht="24.75" customHeight="1" thickBot="1" x14ac:dyDescent="0.35">
      <c r="A6" s="477"/>
      <c r="B6" s="478"/>
      <c r="C6" s="479"/>
      <c r="D6" s="477"/>
      <c r="E6" s="483"/>
      <c r="F6" s="483"/>
      <c r="G6" s="94" t="s">
        <v>22</v>
      </c>
      <c r="H6" s="94" t="s">
        <v>23</v>
      </c>
      <c r="I6" s="488"/>
      <c r="J6" s="489"/>
      <c r="K6" s="473"/>
      <c r="L6" s="483"/>
      <c r="M6" s="483"/>
      <c r="N6" s="94" t="s">
        <v>24</v>
      </c>
      <c r="O6" s="470" t="s">
        <v>25</v>
      </c>
      <c r="P6" s="473"/>
      <c r="Q6" s="473"/>
      <c r="R6" s="473"/>
      <c r="S6" s="85"/>
      <c r="T6" s="85"/>
      <c r="U6" s="85"/>
      <c r="V6" s="85"/>
      <c r="W6" s="473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</row>
    <row r="7" spans="1:31" ht="42" customHeight="1" thickBot="1" x14ac:dyDescent="0.35">
      <c r="A7" s="480"/>
      <c r="B7" s="481"/>
      <c r="C7" s="482"/>
      <c r="D7" s="480"/>
      <c r="E7" s="473"/>
      <c r="F7" s="473"/>
      <c r="G7" s="86"/>
      <c r="H7" s="86"/>
      <c r="I7" s="87" t="s">
        <v>0</v>
      </c>
      <c r="J7" s="87" t="s">
        <v>23</v>
      </c>
      <c r="K7" s="87" t="s">
        <v>27</v>
      </c>
      <c r="L7" s="473"/>
      <c r="M7" s="473"/>
      <c r="N7" s="86"/>
      <c r="O7" s="471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</row>
    <row r="8" spans="1:31" ht="4.5" customHeight="1" x14ac:dyDescent="0.3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1" ht="27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31" ht="84.75" customHeight="1" x14ac:dyDescent="0.3">
      <c r="A10" s="447" t="str">
        <f>Serv.Salud!A7</f>
        <v>1. SERVICIOS DE SALUD ACCESIBLES Y CON CALIDAD</v>
      </c>
      <c r="B10" s="448"/>
      <c r="C10" s="449"/>
      <c r="D10" s="56"/>
      <c r="E10" s="56"/>
      <c r="F10" s="56"/>
      <c r="G10" s="57"/>
      <c r="H10" s="57"/>
      <c r="I10" s="42" t="str">
        <f>IF(G10="","",IF(G10="ALTA",3,IF(G10="MEDIA",2,IF(G10="BAJA",1,""))))</f>
        <v/>
      </c>
      <c r="J10" s="42" t="str">
        <f>IF(H10="","",IF(H10="ALTO",3,IF(H10="MANEJABLE",2,IF(H10="NULO",1,""))))</f>
        <v/>
      </c>
      <c r="K10" s="50" t="str">
        <f>IF(OR(I10="",J10=""),"",I10*J10)</f>
        <v/>
      </c>
      <c r="L10" s="56" t="s">
        <v>210</v>
      </c>
      <c r="M10" s="56"/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445" t="str">
        <f>IF(T10=0,"",(SUM(K10:K12)/U10))</f>
        <v/>
      </c>
      <c r="T10" s="444">
        <f>COUNT(K10:K12)</f>
        <v>0</v>
      </c>
      <c r="U10" s="444">
        <f>T10*9</f>
        <v>0</v>
      </c>
      <c r="V10" s="444">
        <f>U10*5</f>
        <v>0</v>
      </c>
      <c r="W10" s="445" t="str">
        <f>IF(T10=0,"",(SUM(P10:P57)/V10))</f>
        <v/>
      </c>
    </row>
    <row r="11" spans="1:31" ht="84.75" customHeight="1" x14ac:dyDescent="0.3">
      <c r="A11" s="450"/>
      <c r="B11" s="451"/>
      <c r="C11" s="452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 t="shared" ref="O11:O57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446"/>
      <c r="T11" s="444"/>
      <c r="U11" s="444"/>
      <c r="V11" s="444"/>
      <c r="W11" s="446"/>
    </row>
    <row r="12" spans="1:31" ht="84.75" customHeight="1" x14ac:dyDescent="0.3">
      <c r="A12" s="453"/>
      <c r="B12" s="454"/>
      <c r="C12" s="455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446"/>
      <c r="T12" s="444"/>
      <c r="U12" s="444"/>
      <c r="V12" s="444"/>
      <c r="W12" s="446"/>
    </row>
    <row r="13" spans="1:31" ht="27.75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446"/>
    </row>
    <row r="14" spans="1:31" ht="90" customHeight="1" x14ac:dyDescent="0.3">
      <c r="A14" s="447" t="str">
        <f>'Materno Inf '!A7</f>
        <v>2. MORBI MORTALIDAD MATERNA, PERINATAL E INFATIL DISMINUIDAS</v>
      </c>
      <c r="B14" s="448"/>
      <c r="C14" s="449"/>
      <c r="D14" s="56"/>
      <c r="E14" s="56"/>
      <c r="F14" s="56"/>
      <c r="G14" s="57"/>
      <c r="H14" s="57"/>
      <c r="I14" s="42" t="str">
        <f>IF(G14="","",IF(G14="ALTA",3,IF(G14="MEDIA",2,IF(G14="BAJA",1,""))))</f>
        <v/>
      </c>
      <c r="J14" s="42" t="str">
        <f>IF(H14="","",IF(H14="ALTO",3,IF(H14="MANEJABLE",2,IF(H14="NULO",1,""))))</f>
        <v/>
      </c>
      <c r="K14" s="50" t="str">
        <f>IF(OR(I14="",J14=""),"",I14*J14)</f>
        <v/>
      </c>
      <c r="L14" s="56"/>
      <c r="M14" s="56"/>
      <c r="N14" s="57"/>
      <c r="O14" s="42" t="str">
        <f t="shared" si="0"/>
        <v/>
      </c>
      <c r="P14" s="50" t="str">
        <f>IF(OR(K14="",O14=""),"",K14*O14)</f>
        <v/>
      </c>
      <c r="Q14" s="58" t="str">
        <f>IF(P14="","",(K14/9))</f>
        <v/>
      </c>
      <c r="R14" s="58" t="str">
        <f>IF(P14="","",(P14/45))</f>
        <v/>
      </c>
      <c r="S14" s="445" t="str">
        <f>IF(T14=0,"",(SUM(K14:K16)/U14))</f>
        <v/>
      </c>
      <c r="T14" s="444">
        <f>COUNT(K14:K16)</f>
        <v>0</v>
      </c>
      <c r="U14" s="444">
        <f>T14*9</f>
        <v>0</v>
      </c>
      <c r="V14" s="444">
        <f>U14*5</f>
        <v>0</v>
      </c>
      <c r="W14" s="446"/>
    </row>
    <row r="15" spans="1:31" ht="90" customHeight="1" x14ac:dyDescent="0.3">
      <c r="A15" s="450"/>
      <c r="B15" s="451"/>
      <c r="C15" s="452"/>
      <c r="D15" s="56"/>
      <c r="E15" s="56"/>
      <c r="F15" s="56"/>
      <c r="G15" s="57"/>
      <c r="H15" s="57"/>
      <c r="I15" s="42" t="str">
        <f>IF(G15="","",IF(G15="ALTA",3,IF(G15="MEDIA",2,IF(G15="BAJA",1,""))))</f>
        <v/>
      </c>
      <c r="J15" s="42" t="str">
        <f>IF(H15="","",IF(H15="ALTO",3,IF(H15="MANEJABLE",2,IF(H15="NULO",1,""))))</f>
        <v/>
      </c>
      <c r="K15" s="50" t="str">
        <f>IF(OR(I15="",J15=""),"",I15*J15)</f>
        <v/>
      </c>
      <c r="L15" s="56"/>
      <c r="M15" s="56"/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446"/>
      <c r="T15" s="444"/>
      <c r="U15" s="444"/>
      <c r="V15" s="444"/>
      <c r="W15" s="446"/>
    </row>
    <row r="16" spans="1:31" ht="90" customHeight="1" x14ac:dyDescent="0.3">
      <c r="A16" s="453"/>
      <c r="B16" s="454"/>
      <c r="C16" s="455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446"/>
      <c r="T16" s="444"/>
      <c r="U16" s="444"/>
      <c r="V16" s="444"/>
      <c r="W16" s="446"/>
    </row>
    <row r="17" spans="1:23" ht="27.75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446"/>
    </row>
    <row r="18" spans="1:23" ht="90" customHeight="1" x14ac:dyDescent="0.3">
      <c r="A18" s="447" t="str">
        <f>'Salu.Mental '!A7</f>
        <v xml:space="preserve">3. SALUD MENTAL PROMOVIDA Y MEJORADA  </v>
      </c>
      <c r="B18" s="448"/>
      <c r="C18" s="449"/>
      <c r="D18" s="56"/>
      <c r="E18" s="56"/>
      <c r="F18" s="56"/>
      <c r="G18" s="57"/>
      <c r="H18" s="57"/>
      <c r="I18" s="42" t="str">
        <f>IF(G18="","",IF(G18="ALTA",3,IF(G18="MEDIA",2,IF(G18="BAJA",1,""))))</f>
        <v/>
      </c>
      <c r="J18" s="42" t="str">
        <f>IF(H18="","",IF(H18="ALTO",3,IF(H18="MANEJABLE",2,IF(H18="NULO",1,""))))</f>
        <v/>
      </c>
      <c r="K18" s="50" t="str">
        <f>IF(OR(I18="",J18=""),"",I18*J18)</f>
        <v/>
      </c>
      <c r="L18" s="56"/>
      <c r="M18" s="56"/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445" t="str">
        <f>IF(T18=0,"",(SUM(K18:K20)/U18))</f>
        <v/>
      </c>
      <c r="T18" s="444">
        <f>COUNT(K18:K20)</f>
        <v>0</v>
      </c>
      <c r="U18" s="444">
        <f>T18*9</f>
        <v>0</v>
      </c>
      <c r="V18" s="444">
        <f>U18*5</f>
        <v>0</v>
      </c>
      <c r="W18" s="446"/>
    </row>
    <row r="19" spans="1:23" ht="90" customHeight="1" x14ac:dyDescent="0.3">
      <c r="A19" s="450"/>
      <c r="B19" s="451"/>
      <c r="C19" s="452"/>
      <c r="D19" s="56"/>
      <c r="E19" s="56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56"/>
      <c r="M19" s="56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446"/>
      <c r="T19" s="444"/>
      <c r="U19" s="444"/>
      <c r="V19" s="444"/>
      <c r="W19" s="446"/>
    </row>
    <row r="20" spans="1:23" ht="90" customHeight="1" x14ac:dyDescent="0.3">
      <c r="A20" s="453"/>
      <c r="B20" s="454"/>
      <c r="C20" s="455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446"/>
      <c r="T20" s="444"/>
      <c r="U20" s="444"/>
      <c r="V20" s="444"/>
      <c r="W20" s="446"/>
    </row>
    <row r="21" spans="1:23" ht="27.75" x14ac:dyDescent="0.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446"/>
    </row>
    <row r="22" spans="1:23" ht="90" customHeight="1" x14ac:dyDescent="0.3">
      <c r="A22" s="447" t="str">
        <f>'Promo.Salud '!A7</f>
        <v>4. PROMOCIÓN DE LA SALUD Y ESTILOS DE VIDA SALUDABLES FORTALECIDOS EN LA POBLACIÓN</v>
      </c>
      <c r="B22" s="448"/>
      <c r="C22" s="449"/>
      <c r="D22" s="56"/>
      <c r="E22" s="56"/>
      <c r="F22" s="56"/>
      <c r="G22" s="57"/>
      <c r="H22" s="57"/>
      <c r="I22" s="42" t="str">
        <f>IF(G22="","",IF(G22="ALTA",3,IF(G22="MEDIA",2,IF(G22="BAJA",1,""))))</f>
        <v/>
      </c>
      <c r="J22" s="42" t="str">
        <f>IF(H22="","",IF(H22="ALTO",3,IF(H22="MANEJABLE",2,IF(H22="NULO",1,""))))</f>
        <v/>
      </c>
      <c r="K22" s="50" t="str">
        <f>IF(OR(I22="",J22=""),"",I22*J22)</f>
        <v/>
      </c>
      <c r="L22" s="56"/>
      <c r="M22" s="56"/>
      <c r="N22" s="57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445" t="str">
        <f>IF(T22=0,"",(SUM(K22:K24)/U22))</f>
        <v/>
      </c>
      <c r="T22" s="444">
        <f>COUNT(K22:K24)</f>
        <v>0</v>
      </c>
      <c r="U22" s="444">
        <f>T22*9</f>
        <v>0</v>
      </c>
      <c r="V22" s="444">
        <f>U22*5</f>
        <v>0</v>
      </c>
      <c r="W22" s="446"/>
    </row>
    <row r="23" spans="1:23" ht="90" customHeight="1" x14ac:dyDescent="0.3">
      <c r="A23" s="450"/>
      <c r="B23" s="451"/>
      <c r="C23" s="452"/>
      <c r="D23" s="56"/>
      <c r="E23" s="56"/>
      <c r="F23" s="56"/>
      <c r="G23" s="57"/>
      <c r="H23" s="57"/>
      <c r="I23" s="42" t="str">
        <f>IF(G23="","",IF(G23="ALTA",3,IF(G23="MEDIA",2,IF(G23="BAJA",1,""))))</f>
        <v/>
      </c>
      <c r="J23" s="42" t="str">
        <f>IF(H23="","",IF(H23="ALTO",3,IF(H23="MANEJABLE",2,IF(H23="NULO",1,""))))</f>
        <v/>
      </c>
      <c r="K23" s="50" t="str">
        <f>IF(OR(I23="",J23=""),"",I23*J23)</f>
        <v/>
      </c>
      <c r="L23" s="56"/>
      <c r="M23" s="56"/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446"/>
      <c r="T23" s="444"/>
      <c r="U23" s="444"/>
      <c r="V23" s="444"/>
      <c r="W23" s="446"/>
    </row>
    <row r="24" spans="1:23" ht="90" customHeight="1" x14ac:dyDescent="0.3">
      <c r="A24" s="453"/>
      <c r="B24" s="454"/>
      <c r="C24" s="455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446"/>
      <c r="T24" s="444"/>
      <c r="U24" s="444"/>
      <c r="V24" s="444"/>
      <c r="W24" s="446"/>
    </row>
    <row r="25" spans="1:23" ht="27.75" x14ac:dyDescent="0.3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446"/>
    </row>
    <row r="26" spans="1:23" ht="90" customHeight="1" x14ac:dyDescent="0.3">
      <c r="A26" s="447" t="str">
        <f>'Ambient Human'!A7</f>
        <v>5. PROTECCIÓN Y RECUPERACIÓN DEL  AMBIENTE HUMANO</v>
      </c>
      <c r="B26" s="448"/>
      <c r="C26" s="449"/>
      <c r="D26" s="56"/>
      <c r="E26" s="56"/>
      <c r="F26" s="56"/>
      <c r="G26" s="57"/>
      <c r="H26" s="57"/>
      <c r="I26" s="42" t="str">
        <f>IF(G26="","",IF(G26="ALTA",3,IF(G26="MEDIA",2,IF(G26="BAJA",1,""))))</f>
        <v/>
      </c>
      <c r="J26" s="42" t="str">
        <f>IF(H26="","",IF(H26="ALTO",3,IF(H26="MANEJABLE",2,IF(H26="NULO",1,""))))</f>
        <v/>
      </c>
      <c r="K26" s="50" t="str">
        <f>IF(OR(I26="",J26=""),"",I26*J26)</f>
        <v/>
      </c>
      <c r="L26" s="56"/>
      <c r="M26" s="56"/>
      <c r="N26" s="57"/>
      <c r="O26" s="42" t="str">
        <f t="shared" si="0"/>
        <v/>
      </c>
      <c r="P26" s="50" t="str">
        <f>IF(OR(K26="",O26=""),"",K26*O26)</f>
        <v/>
      </c>
      <c r="Q26" s="58" t="str">
        <f>IF(P26="","",(K26/9))</f>
        <v/>
      </c>
      <c r="R26" s="58" t="str">
        <f>IF(P26="","",(P26/45))</f>
        <v/>
      </c>
      <c r="S26" s="445" t="str">
        <f>IF(T26=0,"",(SUM(K26:K28)/U26))</f>
        <v/>
      </c>
      <c r="T26" s="444">
        <f>COUNT(K26:K28)</f>
        <v>0</v>
      </c>
      <c r="U26" s="444">
        <f>T26*9</f>
        <v>0</v>
      </c>
      <c r="V26" s="444">
        <f>U26*5</f>
        <v>0</v>
      </c>
      <c r="W26" s="446"/>
    </row>
    <row r="27" spans="1:23" ht="90" customHeight="1" x14ac:dyDescent="0.3">
      <c r="A27" s="450"/>
      <c r="B27" s="451"/>
      <c r="C27" s="452"/>
      <c r="D27" s="56"/>
      <c r="E27" s="56"/>
      <c r="F27" s="56"/>
      <c r="G27" s="57"/>
      <c r="H27" s="57"/>
      <c r="I27" s="42" t="str">
        <f>IF(G27="","",IF(G27="ALTA",3,IF(G27="MEDIA",2,IF(G27="BAJA",1,""))))</f>
        <v/>
      </c>
      <c r="J27" s="42" t="str">
        <f>IF(H27="","",IF(H27="ALTO",3,IF(H27="MANEJABLE",2,IF(H27="NULO",1,""))))</f>
        <v/>
      </c>
      <c r="K27" s="50" t="str">
        <f>IF(OR(I27="",J27=""),"",I27*J27)</f>
        <v/>
      </c>
      <c r="L27" s="56"/>
      <c r="M27" s="56"/>
      <c r="N27" s="57"/>
      <c r="O27" s="42" t="str">
        <f t="shared" si="0"/>
        <v/>
      </c>
      <c r="P27" s="50" t="str">
        <f>IF(OR(K27="",O27=""),"",K27*O27)</f>
        <v/>
      </c>
      <c r="Q27" s="58" t="str">
        <f>IF(P27="","",(K27/9))</f>
        <v/>
      </c>
      <c r="R27" s="58" t="str">
        <f>IF(P27="","",(P27/45))</f>
        <v/>
      </c>
      <c r="S27" s="446"/>
      <c r="T27" s="444"/>
      <c r="U27" s="444"/>
      <c r="V27" s="444"/>
      <c r="W27" s="446"/>
    </row>
    <row r="28" spans="1:23" ht="90" customHeight="1" x14ac:dyDescent="0.3">
      <c r="A28" s="453"/>
      <c r="B28" s="454"/>
      <c r="C28" s="455"/>
      <c r="D28" s="56"/>
      <c r="E28" s="56"/>
      <c r="F28" s="56"/>
      <c r="G28" s="57"/>
      <c r="H28" s="57"/>
      <c r="I28" s="42" t="str">
        <f>IF(G28="","",IF(G28="ALTA",3,IF(G28="MEDIA",2,IF(G28="BAJA",1,""))))</f>
        <v/>
      </c>
      <c r="J28" s="42" t="str">
        <f>IF(H28="","",IF(H28="ALTO",3,IF(H28="MANEJABLE",2,IF(H28="NULO",1,""))))</f>
        <v/>
      </c>
      <c r="K28" s="50" t="str">
        <f>IF(OR(I28="",J28=""),"",I28*J28)</f>
        <v/>
      </c>
      <c r="L28" s="56"/>
      <c r="M28" s="56"/>
      <c r="N28" s="57"/>
      <c r="O28" s="42" t="str">
        <f t="shared" si="0"/>
        <v/>
      </c>
      <c r="P28" s="50" t="str">
        <f>IF(OR(K28="",O28=""),"",K28*O28)</f>
        <v/>
      </c>
      <c r="Q28" s="58" t="str">
        <f>IF(P28="","",(K28/9))</f>
        <v/>
      </c>
      <c r="R28" s="58" t="str">
        <f>IF(P28="","",(P28/45))</f>
        <v/>
      </c>
      <c r="S28" s="446"/>
      <c r="T28" s="444"/>
      <c r="U28" s="444"/>
      <c r="V28" s="444"/>
      <c r="W28" s="446"/>
    </row>
    <row r="29" spans="1:23" ht="27.75" x14ac:dyDescent="0.3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446"/>
    </row>
    <row r="30" spans="1:23" ht="90" customHeight="1" x14ac:dyDescent="0.3">
      <c r="A30" s="447" t="str">
        <f>Vig.Salu!A7</f>
        <v>6. VIGILANCIA DE LA SALUD FORTALECIDA</v>
      </c>
      <c r="B30" s="448"/>
      <c r="C30" s="449"/>
      <c r="D30" s="56"/>
      <c r="E30" s="56"/>
      <c r="F30" s="56"/>
      <c r="G30" s="57"/>
      <c r="H30" s="57"/>
      <c r="I30" s="42" t="str">
        <f>IF(G30="","",IF(G30="ALTA",3,IF(G30="MEDIA",2,IF(G30="BAJA",1,""))))</f>
        <v/>
      </c>
      <c r="J30" s="42" t="str">
        <f>IF(H30="","",IF(H30="ALTO",3,IF(H30="MANEJABLE",2,IF(H30="NULO",1,""))))</f>
        <v/>
      </c>
      <c r="K30" s="50" t="str">
        <f>IF(OR(I30="",J30=""),"",I30*J30)</f>
        <v/>
      </c>
      <c r="L30" s="56"/>
      <c r="M30" s="56"/>
      <c r="N30" s="57"/>
      <c r="O30" s="42" t="str">
        <f t="shared" si="0"/>
        <v/>
      </c>
      <c r="P30" s="50" t="str">
        <f>IF(OR(K30="",O30=""),"",K30*O30)</f>
        <v/>
      </c>
      <c r="Q30" s="58" t="str">
        <f>IF(P30="","",(K30/9))</f>
        <v/>
      </c>
      <c r="R30" s="58" t="str">
        <f>IF(P30="","",(P30/45))</f>
        <v/>
      </c>
      <c r="S30" s="445" t="str">
        <f>IF(T30=0,"",(SUM(K30:K32)/U30))</f>
        <v/>
      </c>
      <c r="T30" s="444">
        <f>COUNT(K30:K32)</f>
        <v>0</v>
      </c>
      <c r="U30" s="444">
        <f>T30*9</f>
        <v>0</v>
      </c>
      <c r="V30" s="444">
        <f>U30*5</f>
        <v>0</v>
      </c>
      <c r="W30" s="446"/>
    </row>
    <row r="31" spans="1:23" ht="90" customHeight="1" x14ac:dyDescent="0.3">
      <c r="A31" s="450"/>
      <c r="B31" s="451"/>
      <c r="C31" s="452"/>
      <c r="D31" s="56"/>
      <c r="E31" s="56"/>
      <c r="F31" s="56"/>
      <c r="G31" s="57"/>
      <c r="H31" s="57"/>
      <c r="I31" s="42" t="str">
        <f>IF(G31="","",IF(G31="ALTA",3,IF(G31="MEDIA",2,IF(G31="BAJA",1,""))))</f>
        <v/>
      </c>
      <c r="J31" s="42" t="str">
        <f>IF(H31="","",IF(H31="ALTO",3,IF(H31="MANEJABLE",2,IF(H31="NULO",1,""))))</f>
        <v/>
      </c>
      <c r="K31" s="50" t="str">
        <f>IF(OR(I31="",J31=""),"",I31*J31)</f>
        <v/>
      </c>
      <c r="L31" s="56"/>
      <c r="M31" s="56"/>
      <c r="N31" s="57"/>
      <c r="O31" s="42" t="str">
        <f t="shared" si="0"/>
        <v/>
      </c>
      <c r="P31" s="50" t="str">
        <f>IF(OR(K31="",O31=""),"",K31*O31)</f>
        <v/>
      </c>
      <c r="Q31" s="58" t="str">
        <f>IF(P31="","",(K31/9))</f>
        <v/>
      </c>
      <c r="R31" s="58" t="str">
        <f>IF(P31="","",(P31/45))</f>
        <v/>
      </c>
      <c r="S31" s="446"/>
      <c r="T31" s="444"/>
      <c r="U31" s="444"/>
      <c r="V31" s="444"/>
      <c r="W31" s="446"/>
    </row>
    <row r="32" spans="1:23" ht="90" customHeight="1" x14ac:dyDescent="0.3">
      <c r="A32" s="453"/>
      <c r="B32" s="454"/>
      <c r="C32" s="455"/>
      <c r="D32" s="56"/>
      <c r="E32" s="56"/>
      <c r="F32" s="56"/>
      <c r="G32" s="57"/>
      <c r="H32" s="57"/>
      <c r="I32" s="42" t="str">
        <f>IF(G32="","",IF(G32="ALTA",3,IF(G32="MEDIA",2,IF(G32="BAJA",1,""))))</f>
        <v/>
      </c>
      <c r="J32" s="42" t="str">
        <f>IF(H32="","",IF(H32="ALTO",3,IF(H32="MANEJABLE",2,IF(H32="NULO",1,""))))</f>
        <v/>
      </c>
      <c r="K32" s="50" t="str">
        <f>IF(OR(I32="",J32=""),"",I32*J32)</f>
        <v/>
      </c>
      <c r="L32" s="56"/>
      <c r="M32" s="56"/>
      <c r="N32" s="57"/>
      <c r="O32" s="42" t="str">
        <f t="shared" si="0"/>
        <v/>
      </c>
      <c r="P32" s="50" t="str">
        <f>IF(OR(K32="",O32=""),"",K32*O32)</f>
        <v/>
      </c>
      <c r="Q32" s="58" t="str">
        <f>IF(P32="","",(K32/9))</f>
        <v/>
      </c>
      <c r="R32" s="58" t="str">
        <f>IF(P32="","",(P32/45))</f>
        <v/>
      </c>
      <c r="S32" s="446"/>
      <c r="T32" s="444"/>
      <c r="U32" s="444"/>
      <c r="V32" s="444"/>
      <c r="W32" s="446"/>
    </row>
    <row r="33" spans="1:23" ht="27.75" x14ac:dyDescent="0.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446"/>
    </row>
    <row r="34" spans="1:23" ht="90" customHeight="1" x14ac:dyDescent="0.3">
      <c r="A34" s="447" t="str">
        <f>Regulac!A7</f>
        <v>7. PRODUCTOS DE INTERÉS SANITARIO SEGUROS</v>
      </c>
      <c r="B34" s="448"/>
      <c r="C34" s="449"/>
      <c r="D34" s="56"/>
      <c r="E34" s="56"/>
      <c r="F34" s="56"/>
      <c r="G34" s="57"/>
      <c r="H34" s="57"/>
      <c r="I34" s="42" t="str">
        <f>IF(G34="","",IF(G34="ALTA",3,IF(G34="MEDIA",2,IF(G34="BAJA",1,""))))</f>
        <v/>
      </c>
      <c r="J34" s="42" t="str">
        <f>IF(H34="","",IF(H34="ALTO",3,IF(H34="MANEJABLE",2,IF(H34="NULO",1,""))))</f>
        <v/>
      </c>
      <c r="K34" s="50" t="str">
        <f>IF(OR(I34="",J34=""),"",I34*J34)</f>
        <v/>
      </c>
      <c r="L34" s="56"/>
      <c r="M34" s="56"/>
      <c r="N34" s="57"/>
      <c r="O34" s="42" t="str">
        <f t="shared" si="0"/>
        <v/>
      </c>
      <c r="P34" s="50" t="str">
        <f>IF(OR(K34="",O34=""),"",K34*O34)</f>
        <v/>
      </c>
      <c r="Q34" s="58" t="str">
        <f>IF(P34="","",(K34/9))</f>
        <v/>
      </c>
      <c r="R34" s="58" t="str">
        <f>IF(P34="","",(P34/45))</f>
        <v/>
      </c>
      <c r="S34" s="445" t="str">
        <f>IF(T34=0,"",(SUM(K34:K36)/U34))</f>
        <v/>
      </c>
      <c r="T34" s="444">
        <f>COUNT(K34:K36)</f>
        <v>0</v>
      </c>
      <c r="U34" s="444">
        <f>T34*9</f>
        <v>0</v>
      </c>
      <c r="V34" s="444">
        <f>U34*5</f>
        <v>0</v>
      </c>
      <c r="W34" s="446"/>
    </row>
    <row r="35" spans="1:23" ht="90" customHeight="1" x14ac:dyDescent="0.3">
      <c r="A35" s="450"/>
      <c r="B35" s="451"/>
      <c r="C35" s="452"/>
      <c r="D35" s="56"/>
      <c r="E35" s="56"/>
      <c r="F35" s="56"/>
      <c r="G35" s="57"/>
      <c r="H35" s="57"/>
      <c r="I35" s="42" t="str">
        <f>IF(G35="","",IF(G35="ALTA",3,IF(G35="MEDIA",2,IF(G35="BAJA",1,""))))</f>
        <v/>
      </c>
      <c r="J35" s="42" t="str">
        <f>IF(H35="","",IF(H35="ALTO",3,IF(H35="MANEJABLE",2,IF(H35="NULO",1,""))))</f>
        <v/>
      </c>
      <c r="K35" s="50" t="str">
        <f>IF(OR(I35="",J35=""),"",I35*J35)</f>
        <v/>
      </c>
      <c r="L35" s="56"/>
      <c r="M35" s="56"/>
      <c r="N35" s="57"/>
      <c r="O35" s="42" t="str">
        <f t="shared" si="0"/>
        <v/>
      </c>
      <c r="P35" s="50" t="str">
        <f>IF(OR(K35="",O35=""),"",K35*O35)</f>
        <v/>
      </c>
      <c r="Q35" s="58" t="str">
        <f>IF(P35="","",(K35/9))</f>
        <v/>
      </c>
      <c r="R35" s="58" t="str">
        <f>IF(P35="","",(P35/45))</f>
        <v/>
      </c>
      <c r="S35" s="446"/>
      <c r="T35" s="444"/>
      <c r="U35" s="444"/>
      <c r="V35" s="444"/>
      <c r="W35" s="446"/>
    </row>
    <row r="36" spans="1:23" ht="90" customHeight="1" x14ac:dyDescent="0.3">
      <c r="A36" s="453"/>
      <c r="B36" s="454"/>
      <c r="C36" s="455"/>
      <c r="D36" s="56"/>
      <c r="E36" s="56"/>
      <c r="F36" s="56"/>
      <c r="G36" s="57"/>
      <c r="H36" s="57"/>
      <c r="I36" s="42" t="str">
        <f>IF(G36="","",IF(G36="ALTA",3,IF(G36="MEDIA",2,IF(G36="BAJA",1,""))))</f>
        <v/>
      </c>
      <c r="J36" s="42" t="str">
        <f>IF(H36="","",IF(H36="ALTO",3,IF(H36="MANEJABLE",2,IF(H36="NULO",1,""))))</f>
        <v/>
      </c>
      <c r="K36" s="50" t="str">
        <f>IF(OR(I36="",J36=""),"",I36*J36)</f>
        <v/>
      </c>
      <c r="L36" s="56"/>
      <c r="M36" s="56"/>
      <c r="N36" s="57"/>
      <c r="O36" s="42" t="str">
        <f t="shared" si="0"/>
        <v/>
      </c>
      <c r="P36" s="50" t="str">
        <f>IF(OR(K36="",O36=""),"",K36*O36)</f>
        <v/>
      </c>
      <c r="Q36" s="58" t="str">
        <f>IF(P36="","",(K36/9))</f>
        <v/>
      </c>
      <c r="R36" s="58" t="str">
        <f>IF(P36="","",(P36/45))</f>
        <v/>
      </c>
      <c r="S36" s="446"/>
      <c r="T36" s="444"/>
      <c r="U36" s="444"/>
      <c r="V36" s="444"/>
      <c r="W36" s="446"/>
    </row>
    <row r="37" spans="1:23" ht="27.75" x14ac:dyDescent="0.3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446"/>
    </row>
    <row r="38" spans="1:23" ht="90" customHeight="1" x14ac:dyDescent="0.3">
      <c r="A38" s="447" t="str">
        <f>'Tabaco '!A7</f>
        <v xml:space="preserve">8. REDUCCIÓN DEL  CONSUMO DE TABACO Y SUS EFECTOS NOCIVOS </v>
      </c>
      <c r="B38" s="448"/>
      <c r="C38" s="449"/>
      <c r="D38" s="56"/>
      <c r="E38" s="56"/>
      <c r="F38" s="56"/>
      <c r="G38" s="57"/>
      <c r="H38" s="57"/>
      <c r="I38" s="42" t="str">
        <f>IF(G38="","",IF(G38="ALTA",3,IF(G38="MEDIA",2,IF(G38="BAJA",1,""))))</f>
        <v/>
      </c>
      <c r="J38" s="42" t="str">
        <f>IF(H38="","",IF(H38="ALTO",3,IF(H38="MANEJABLE",2,IF(H38="NULO",1,""))))</f>
        <v/>
      </c>
      <c r="K38" s="50" t="str">
        <f>IF(OR(I38="",J38=""),"",I38*J38)</f>
        <v/>
      </c>
      <c r="L38" s="56"/>
      <c r="M38" s="56"/>
      <c r="N38" s="57"/>
      <c r="O38" s="42" t="str">
        <f t="shared" si="0"/>
        <v/>
      </c>
      <c r="P38" s="50" t="str">
        <f>IF(OR(K38="",O38=""),"",K38*O38)</f>
        <v/>
      </c>
      <c r="Q38" s="58" t="str">
        <f>IF(P38="","",(K38/9))</f>
        <v/>
      </c>
      <c r="R38" s="58" t="str">
        <f>IF(P38="","",(P38/45))</f>
        <v/>
      </c>
      <c r="S38" s="445" t="str">
        <f>IF(T38=0,"",(SUM(K38:K40)/U38))</f>
        <v/>
      </c>
      <c r="T38" s="444">
        <f>COUNT(K38:K40)</f>
        <v>0</v>
      </c>
      <c r="U38" s="444">
        <f>T38*9</f>
        <v>0</v>
      </c>
      <c r="V38" s="444">
        <f>U38*5</f>
        <v>0</v>
      </c>
      <c r="W38" s="446"/>
    </row>
    <row r="39" spans="1:23" ht="90" customHeight="1" x14ac:dyDescent="0.3">
      <c r="A39" s="450"/>
      <c r="B39" s="451"/>
      <c r="C39" s="452"/>
      <c r="D39" s="56"/>
      <c r="E39" s="56"/>
      <c r="F39" s="56"/>
      <c r="G39" s="57"/>
      <c r="H39" s="57"/>
      <c r="I39" s="42" t="str">
        <f>IF(G39="","",IF(G39="ALTA",3,IF(G39="MEDIA",2,IF(G39="BAJA",1,""))))</f>
        <v/>
      </c>
      <c r="J39" s="42" t="str">
        <f>IF(H39="","",IF(H39="ALTO",3,IF(H39="MANEJABLE",2,IF(H39="NULO",1,""))))</f>
        <v/>
      </c>
      <c r="K39" s="50" t="str">
        <f>IF(OR(I39="",J39=""),"",I39*J39)</f>
        <v/>
      </c>
      <c r="L39" s="56"/>
      <c r="M39" s="56"/>
      <c r="N39" s="57"/>
      <c r="O39" s="42" t="str">
        <f t="shared" si="0"/>
        <v/>
      </c>
      <c r="P39" s="50" t="str">
        <f>IF(OR(K39="",O39=""),"",K39*O39)</f>
        <v/>
      </c>
      <c r="Q39" s="58" t="str">
        <f>IF(P39="","",(K39/9))</f>
        <v/>
      </c>
      <c r="R39" s="58" t="str">
        <f>IF(P39="","",(P39/45))</f>
        <v/>
      </c>
      <c r="S39" s="446"/>
      <c r="T39" s="444"/>
      <c r="U39" s="444"/>
      <c r="V39" s="444"/>
      <c r="W39" s="446"/>
    </row>
    <row r="40" spans="1:23" ht="90" customHeight="1" x14ac:dyDescent="0.3">
      <c r="A40" s="453"/>
      <c r="B40" s="454"/>
      <c r="C40" s="455"/>
      <c r="D40" s="56"/>
      <c r="E40" s="56"/>
      <c r="F40" s="56"/>
      <c r="G40" s="57"/>
      <c r="H40" s="57"/>
      <c r="I40" s="42" t="str">
        <f>IF(G40="","",IF(G40="ALTA",3,IF(G40="MEDIA",2,IF(G40="BAJA",1,""))))</f>
        <v/>
      </c>
      <c r="J40" s="42" t="str">
        <f>IF(H40="","",IF(H40="ALTO",3,IF(H40="MANEJABLE",2,IF(H40="NULO",1,""))))</f>
        <v/>
      </c>
      <c r="K40" s="50" t="str">
        <f>IF(OR(I40="",J40=""),"",I40*J40)</f>
        <v/>
      </c>
      <c r="L40" s="56"/>
      <c r="M40" s="56"/>
      <c r="N40" s="57"/>
      <c r="O40" s="42" t="str">
        <f t="shared" si="0"/>
        <v/>
      </c>
      <c r="P40" s="50" t="str">
        <f>IF(OR(K40="",O40=""),"",K40*O40)</f>
        <v/>
      </c>
      <c r="Q40" s="58" t="str">
        <f>IF(P40="","",(K40/9))</f>
        <v/>
      </c>
      <c r="R40" s="58" t="str">
        <f>IF(P40="","",(P40/45))</f>
        <v/>
      </c>
      <c r="S40" s="446"/>
      <c r="T40" s="444"/>
      <c r="U40" s="444"/>
      <c r="V40" s="444"/>
      <c r="W40" s="446"/>
    </row>
    <row r="41" spans="1:23" ht="27.75" x14ac:dyDescent="0.3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446"/>
    </row>
    <row r="42" spans="1:23" ht="90" customHeight="1" x14ac:dyDescent="0.3">
      <c r="A42" s="447" t="str">
        <f>DireccyConducc!A7</f>
        <v>9. DIRECCION Y CONDUCCIÓN EN SALUD</v>
      </c>
      <c r="B42" s="448"/>
      <c r="C42" s="449"/>
      <c r="D42" s="56"/>
      <c r="E42" s="56"/>
      <c r="F42" s="56"/>
      <c r="G42" s="57"/>
      <c r="H42" s="57"/>
      <c r="I42" s="42" t="str">
        <f>IF(G42="","",IF(G42="ALTA",3,IF(G42="MEDIA",2,IF(G42="BAJA",1,""))))</f>
        <v/>
      </c>
      <c r="J42" s="42" t="str">
        <f>IF(H42="","",IF(H42="ALTO",3,IF(H42="MANEJABLE",2,IF(H42="NULO",1,""))))</f>
        <v/>
      </c>
      <c r="K42" s="50" t="str">
        <f>IF(OR(I42="",J42=""),"",I42*J42)</f>
        <v/>
      </c>
      <c r="L42" s="56"/>
      <c r="M42" s="56"/>
      <c r="N42" s="57"/>
      <c r="O42" s="42" t="str">
        <f t="shared" si="0"/>
        <v/>
      </c>
      <c r="P42" s="50" t="str">
        <f>IF(OR(K42="",O42=""),"",K42*O42)</f>
        <v/>
      </c>
      <c r="Q42" s="58" t="str">
        <f>IF(P42="","",(K42/9))</f>
        <v/>
      </c>
      <c r="R42" s="58" t="str">
        <f>IF(P42="","",(P42/45))</f>
        <v/>
      </c>
      <c r="S42" s="445" t="str">
        <f>IF(T42=0,"",(SUM(K42:K44)/U42))</f>
        <v/>
      </c>
      <c r="T42" s="444">
        <f>COUNT(K42:K44)</f>
        <v>0</v>
      </c>
      <c r="U42" s="444">
        <f>T42*9</f>
        <v>0</v>
      </c>
      <c r="V42" s="444">
        <f>U42*5</f>
        <v>0</v>
      </c>
      <c r="W42" s="446"/>
    </row>
    <row r="43" spans="1:23" ht="90" customHeight="1" x14ac:dyDescent="0.3">
      <c r="A43" s="450"/>
      <c r="B43" s="451"/>
      <c r="C43" s="452"/>
      <c r="D43" s="56"/>
      <c r="E43" s="56"/>
      <c r="F43" s="56"/>
      <c r="G43" s="57"/>
      <c r="H43" s="57"/>
      <c r="I43" s="42" t="str">
        <f>IF(G43="","",IF(G43="ALTA",3,IF(G43="MEDIA",2,IF(G43="BAJA",1,""))))</f>
        <v/>
      </c>
      <c r="J43" s="42" t="str">
        <f>IF(H43="","",IF(H43="ALTO",3,IF(H43="MANEJABLE",2,IF(H43="NULO",1,""))))</f>
        <v/>
      </c>
      <c r="K43" s="50" t="str">
        <f>IF(OR(I43="",J43=""),"",I43*J43)</f>
        <v/>
      </c>
      <c r="L43" s="56"/>
      <c r="M43" s="56"/>
      <c r="N43" s="57"/>
      <c r="O43" s="42" t="str">
        <f t="shared" si="0"/>
        <v/>
      </c>
      <c r="P43" s="50" t="str">
        <f>IF(OR(K43="",O43=""),"",K43*O43)</f>
        <v/>
      </c>
      <c r="Q43" s="58" t="str">
        <f>IF(P43="","",(K43/9))</f>
        <v/>
      </c>
      <c r="R43" s="58" t="str">
        <f>IF(P43="","",(P43/45))</f>
        <v/>
      </c>
      <c r="S43" s="446"/>
      <c r="T43" s="444"/>
      <c r="U43" s="444"/>
      <c r="V43" s="444"/>
      <c r="W43" s="446"/>
    </row>
    <row r="44" spans="1:23" ht="90" customHeight="1" x14ac:dyDescent="0.3">
      <c r="A44" s="453"/>
      <c r="B44" s="454"/>
      <c r="C44" s="455"/>
      <c r="D44" s="56"/>
      <c r="E44" s="56"/>
      <c r="F44" s="56"/>
      <c r="G44" s="57"/>
      <c r="H44" s="57"/>
      <c r="I44" s="42" t="str">
        <f>IF(G44="","",IF(G44="ALTA",3,IF(G44="MEDIA",2,IF(G44="BAJA",1,""))))</f>
        <v/>
      </c>
      <c r="J44" s="42" t="str">
        <f>IF(H44="","",IF(H44="ALTO",3,IF(H44="MANEJABLE",2,IF(H44="NULO",1,""))))</f>
        <v/>
      </c>
      <c r="K44" s="50" t="str">
        <f>IF(OR(I44="",J44=""),"",I44*J44)</f>
        <v/>
      </c>
      <c r="L44" s="56"/>
      <c r="M44" s="56"/>
      <c r="N44" s="57"/>
      <c r="O44" s="42" t="str">
        <f t="shared" si="0"/>
        <v/>
      </c>
      <c r="P44" s="50" t="str">
        <f>IF(OR(K44="",O44=""),"",K44*O44)</f>
        <v/>
      </c>
      <c r="Q44" s="58" t="str">
        <f>IF(P44="","",(K44/9))</f>
        <v/>
      </c>
      <c r="R44" s="58" t="str">
        <f>IF(P44="","",(P44/45))</f>
        <v/>
      </c>
      <c r="S44" s="446"/>
      <c r="T44" s="444"/>
      <c r="U44" s="444"/>
      <c r="V44" s="444"/>
      <c r="W44" s="446"/>
    </row>
    <row r="45" spans="1:23" ht="27.75" x14ac:dyDescent="0.3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446"/>
    </row>
    <row r="46" spans="1:23" ht="113.25" customHeight="1" x14ac:dyDescent="0.3">
      <c r="A46" s="458" t="str">
        <f>'Gest. Institucional '!A7</f>
        <v>10. GESTIÓN INSTITUCIONAL</v>
      </c>
      <c r="B46" s="458"/>
      <c r="C46" s="458"/>
      <c r="D46" s="79" t="s">
        <v>355</v>
      </c>
      <c r="E46" s="56" t="s">
        <v>399</v>
      </c>
      <c r="F46" s="56" t="s">
        <v>400</v>
      </c>
      <c r="G46" s="57" t="s">
        <v>430</v>
      </c>
      <c r="H46" s="57" t="s">
        <v>0</v>
      </c>
      <c r="I46" s="42">
        <f>IF(G46="","",IF(G46="ALTA",3,IF(G46="MEDIA",2,IF(G46="BAJA",1,""))))</f>
        <v>1</v>
      </c>
      <c r="J46" s="42">
        <f>IF(H46="","",IF(H46="ALTO",3,IF(H46="MANEJABLE",2,IF(H46="NULO",1,""))))</f>
        <v>3</v>
      </c>
      <c r="K46" s="50">
        <f>IF(OR(I46="",J46=""),"",I46*J46)</f>
        <v>3</v>
      </c>
      <c r="L46" s="313" t="s">
        <v>458</v>
      </c>
      <c r="M46" s="313" t="s">
        <v>432</v>
      </c>
      <c r="N46" s="57" t="s">
        <v>433</v>
      </c>
      <c r="O46" s="42">
        <f t="shared" si="0"/>
        <v>2</v>
      </c>
      <c r="P46" s="50">
        <f>IF(OR(K46="",O46=""),"",K46*O46)</f>
        <v>6</v>
      </c>
      <c r="Q46" s="58">
        <f>IF(P46="","",(K46/9))</f>
        <v>0.33333333333333331</v>
      </c>
      <c r="R46" s="58">
        <f>IF(P46="","",(P46/45))</f>
        <v>0.13333333333333333</v>
      </c>
      <c r="S46" s="445">
        <f>IF(T46=0,"",(SUM(K46:K50)/U46))</f>
        <v>0.8</v>
      </c>
      <c r="T46" s="444">
        <f>COUNT(K46:K50)</f>
        <v>5</v>
      </c>
      <c r="U46" s="444">
        <f>T46*9</f>
        <v>45</v>
      </c>
      <c r="V46" s="444">
        <f>U46*5</f>
        <v>225</v>
      </c>
      <c r="W46" s="446"/>
    </row>
    <row r="47" spans="1:23" ht="90" customHeight="1" x14ac:dyDescent="0.3">
      <c r="A47" s="459"/>
      <c r="B47" s="459"/>
      <c r="C47" s="459"/>
      <c r="D47" s="79" t="s">
        <v>361</v>
      </c>
      <c r="E47" s="56" t="s">
        <v>434</v>
      </c>
      <c r="F47" s="56" t="s">
        <v>435</v>
      </c>
      <c r="G47" s="57" t="s">
        <v>436</v>
      </c>
      <c r="H47" s="57" t="s">
        <v>0</v>
      </c>
      <c r="I47" s="42">
        <f>IF(G47="","",IF(G47="ALTA",3,IF(G47="MEDIA",2,IF(G47="BAJA",1,""))))</f>
        <v>2</v>
      </c>
      <c r="J47" s="42">
        <f>IF(H47="","",IF(H47="ALTO",3,IF(H47="MANEJABLE",2,IF(H47="NULO",1,""))))</f>
        <v>3</v>
      </c>
      <c r="K47" s="50">
        <f>IF(OR(I47="",J47=""),"",I47*J47)</f>
        <v>6</v>
      </c>
      <c r="L47" s="313" t="s">
        <v>437</v>
      </c>
      <c r="M47" s="313" t="s">
        <v>438</v>
      </c>
      <c r="N47" s="57" t="s">
        <v>433</v>
      </c>
      <c r="O47" s="42">
        <f t="shared" si="0"/>
        <v>2</v>
      </c>
      <c r="P47" s="50">
        <f>IF(OR(K47="",O47=""),"",K47*O47)</f>
        <v>12</v>
      </c>
      <c r="Q47" s="58">
        <f>IF(P47="","",(K47/9))</f>
        <v>0.66666666666666663</v>
      </c>
      <c r="R47" s="58">
        <f>IF(P47="","",(P47/45))</f>
        <v>0.26666666666666666</v>
      </c>
      <c r="S47" s="446"/>
      <c r="T47" s="444"/>
      <c r="U47" s="444"/>
      <c r="V47" s="444"/>
      <c r="W47" s="446"/>
    </row>
    <row r="48" spans="1:23" ht="109.5" customHeight="1" x14ac:dyDescent="0.3">
      <c r="A48" s="459"/>
      <c r="B48" s="459"/>
      <c r="C48" s="459"/>
      <c r="D48" s="79" t="s">
        <v>368</v>
      </c>
      <c r="E48" s="56" t="s">
        <v>439</v>
      </c>
      <c r="F48" s="56" t="s">
        <v>440</v>
      </c>
      <c r="G48" s="57" t="s">
        <v>431</v>
      </c>
      <c r="H48" s="57" t="s">
        <v>0</v>
      </c>
      <c r="I48" s="42">
        <f t="shared" ref="I48:I49" si="1">IF(G48="","",IF(G48="ALTA",3,IF(G48="MEDIA",2,IF(G48="BAJA",1,""))))</f>
        <v>3</v>
      </c>
      <c r="J48" s="42">
        <f t="shared" ref="J48:J49" si="2">IF(H48="","",IF(H48="ALTO",3,IF(H48="MANEJABLE",2,IF(H48="NULO",1,""))))</f>
        <v>3</v>
      </c>
      <c r="K48" s="50">
        <f t="shared" ref="K48:K49" si="3">IF(OR(I48="",J48=""),"",I48*J48)</f>
        <v>9</v>
      </c>
      <c r="L48" s="313" t="s">
        <v>441</v>
      </c>
      <c r="M48" s="313" t="s">
        <v>442</v>
      </c>
      <c r="N48" s="57" t="s">
        <v>443</v>
      </c>
      <c r="O48" s="42">
        <f t="shared" ref="O48:O53" si="4">IF(N48="","",IF(N48="EXCELENTE",1,IF(N48="MUY BUENA",2,IF(N48="BUENA",3,IF(N48="REGULAR",4,IF(N48="MALA",5,""))))))</f>
        <v>3</v>
      </c>
      <c r="P48" s="50">
        <f>IF(OR(K48="",O48=""),"",K48*O48)</f>
        <v>27</v>
      </c>
      <c r="Q48" s="58">
        <f>IF(P48="","",(K48/9))</f>
        <v>1</v>
      </c>
      <c r="R48" s="58">
        <f>IF(P48="","",(P48/45))</f>
        <v>0.6</v>
      </c>
      <c r="S48" s="446"/>
      <c r="T48" s="444"/>
      <c r="U48" s="444"/>
      <c r="V48" s="444"/>
      <c r="W48" s="446"/>
    </row>
    <row r="49" spans="1:23" ht="106.5" customHeight="1" x14ac:dyDescent="0.3">
      <c r="A49" s="459"/>
      <c r="B49" s="459"/>
      <c r="C49" s="459"/>
      <c r="D49" s="79" t="s">
        <v>112</v>
      </c>
      <c r="E49" s="56" t="s">
        <v>446</v>
      </c>
      <c r="F49" s="56" t="s">
        <v>440</v>
      </c>
      <c r="G49" s="57" t="s">
        <v>431</v>
      </c>
      <c r="H49" s="57" t="s">
        <v>0</v>
      </c>
      <c r="I49" s="42">
        <f t="shared" si="1"/>
        <v>3</v>
      </c>
      <c r="J49" s="42">
        <f t="shared" si="2"/>
        <v>3</v>
      </c>
      <c r="K49" s="50">
        <f t="shared" si="3"/>
        <v>9</v>
      </c>
      <c r="L49" s="313" t="s">
        <v>444</v>
      </c>
      <c r="M49" s="313" t="s">
        <v>445</v>
      </c>
      <c r="N49" s="57" t="s">
        <v>443</v>
      </c>
      <c r="O49" s="42">
        <f t="shared" si="4"/>
        <v>3</v>
      </c>
      <c r="P49" s="50">
        <f t="shared" ref="P49:P53" si="5">IF(OR(K49="",O49=""),"",K49*O49)</f>
        <v>27</v>
      </c>
      <c r="Q49" s="58">
        <f t="shared" ref="Q49:Q53" si="6">IF(P49="","",(K49/9))</f>
        <v>1</v>
      </c>
      <c r="R49" s="58">
        <f t="shared" ref="R49:R53" si="7">IF(P49="","",(P49/45))</f>
        <v>0.6</v>
      </c>
      <c r="S49" s="446"/>
      <c r="T49" s="444"/>
      <c r="U49" s="444"/>
      <c r="V49" s="444"/>
      <c r="W49" s="446"/>
    </row>
    <row r="50" spans="1:23" ht="117" customHeight="1" x14ac:dyDescent="0.3">
      <c r="A50" s="459"/>
      <c r="B50" s="459"/>
      <c r="C50" s="459"/>
      <c r="D50" s="79" t="s">
        <v>369</v>
      </c>
      <c r="E50" s="56" t="s">
        <v>447</v>
      </c>
      <c r="F50" s="56" t="s">
        <v>440</v>
      </c>
      <c r="G50" s="57" t="s">
        <v>431</v>
      </c>
      <c r="H50" s="57" t="s">
        <v>0</v>
      </c>
      <c r="I50" s="42">
        <f>IF(G50="","",IF(G50="ALTA",3,IF(G50="MEDIA",2,IF(G50="BAJA",1,""))))</f>
        <v>3</v>
      </c>
      <c r="J50" s="42">
        <f>IF(H50="","",IF(H50="ALTO",3,IF(H50="MANEJABLE",2,IF(H50="NULO",1,""))))</f>
        <v>3</v>
      </c>
      <c r="K50" s="50">
        <f>IF(OR(I50="",J50=""),"",I50*J50)</f>
        <v>9</v>
      </c>
      <c r="L50" s="313" t="s">
        <v>444</v>
      </c>
      <c r="M50" s="313" t="s">
        <v>445</v>
      </c>
      <c r="N50" s="57" t="s">
        <v>443</v>
      </c>
      <c r="O50" s="42">
        <f t="shared" si="4"/>
        <v>3</v>
      </c>
      <c r="P50" s="50">
        <f t="shared" si="5"/>
        <v>27</v>
      </c>
      <c r="Q50" s="58">
        <f t="shared" si="6"/>
        <v>1</v>
      </c>
      <c r="R50" s="58">
        <f t="shared" si="7"/>
        <v>0.6</v>
      </c>
      <c r="S50" s="446"/>
      <c r="T50" s="444"/>
      <c r="U50" s="444"/>
      <c r="V50" s="444"/>
      <c r="W50" s="446"/>
    </row>
    <row r="51" spans="1:23" ht="117" customHeight="1" x14ac:dyDescent="0.3">
      <c r="A51" s="459"/>
      <c r="B51" s="459"/>
      <c r="C51" s="459"/>
      <c r="D51" s="79" t="s">
        <v>371</v>
      </c>
      <c r="E51" s="56" t="s">
        <v>448</v>
      </c>
      <c r="F51" s="56" t="s">
        <v>440</v>
      </c>
      <c r="G51" s="57" t="s">
        <v>431</v>
      </c>
      <c r="H51" s="57" t="s">
        <v>0</v>
      </c>
      <c r="I51" s="42">
        <f>IF(G51="","",IF(G51="ALTA",3,IF(G51="MEDIA",2,IF(G51="BAJA",1,""))))</f>
        <v>3</v>
      </c>
      <c r="J51" s="42">
        <f>IF(H51="","",IF(H51="ALTO",3,IF(H51="MANEJABLE",2,IF(H51="NULO",1,""))))</f>
        <v>3</v>
      </c>
      <c r="K51" s="50">
        <f>IF(OR(I51="",J51=""),"",I51*J51)</f>
        <v>9</v>
      </c>
      <c r="L51" s="313" t="s">
        <v>452</v>
      </c>
      <c r="M51" s="313" t="s">
        <v>449</v>
      </c>
      <c r="N51" s="57" t="s">
        <v>433</v>
      </c>
      <c r="O51" s="42">
        <f t="shared" si="4"/>
        <v>2</v>
      </c>
      <c r="P51" s="50">
        <f t="shared" si="5"/>
        <v>18</v>
      </c>
      <c r="Q51" s="58">
        <f t="shared" si="6"/>
        <v>1</v>
      </c>
      <c r="R51" s="58">
        <f t="shared" si="7"/>
        <v>0.4</v>
      </c>
      <c r="S51" s="305"/>
      <c r="T51" s="306"/>
      <c r="U51" s="306"/>
      <c r="V51" s="306"/>
      <c r="W51" s="446"/>
    </row>
    <row r="52" spans="1:23" ht="138" customHeight="1" x14ac:dyDescent="0.3">
      <c r="A52" s="459"/>
      <c r="B52" s="459"/>
      <c r="C52" s="459"/>
      <c r="D52" s="79" t="s">
        <v>372</v>
      </c>
      <c r="E52" s="56" t="s">
        <v>450</v>
      </c>
      <c r="F52" s="56" t="s">
        <v>451</v>
      </c>
      <c r="G52" s="57" t="s">
        <v>431</v>
      </c>
      <c r="H52" s="57" t="s">
        <v>0</v>
      </c>
      <c r="I52" s="42">
        <f>IF(G52="","",IF(G52="ALTA",3,IF(G52="MEDIA",2,IF(G52="BAJA",1,""))))</f>
        <v>3</v>
      </c>
      <c r="J52" s="42">
        <f>IF(H52="","",IF(H52="ALTO",3,IF(H52="MANEJABLE",2,IF(H52="NULO",1,""))))</f>
        <v>3</v>
      </c>
      <c r="K52" s="50">
        <f>IF(OR(I52="",J52=""),"",I52*J52)</f>
        <v>9</v>
      </c>
      <c r="L52" s="313" t="s">
        <v>453</v>
      </c>
      <c r="M52" s="313" t="s">
        <v>449</v>
      </c>
      <c r="N52" s="57" t="s">
        <v>443</v>
      </c>
      <c r="O52" s="42">
        <f t="shared" si="4"/>
        <v>3</v>
      </c>
      <c r="P52" s="50">
        <f t="shared" si="5"/>
        <v>27</v>
      </c>
      <c r="Q52" s="58">
        <f t="shared" si="6"/>
        <v>1</v>
      </c>
      <c r="R52" s="58">
        <f t="shared" si="7"/>
        <v>0.6</v>
      </c>
      <c r="S52" s="305"/>
      <c r="T52" s="306"/>
      <c r="U52" s="306"/>
      <c r="V52" s="306"/>
      <c r="W52" s="446"/>
    </row>
    <row r="53" spans="1:23" ht="115.5" customHeight="1" x14ac:dyDescent="0.3">
      <c r="A53" s="460"/>
      <c r="B53" s="460"/>
      <c r="C53" s="460"/>
      <c r="D53" s="79" t="s">
        <v>117</v>
      </c>
      <c r="E53" s="56" t="s">
        <v>454</v>
      </c>
      <c r="F53" s="56" t="s">
        <v>455</v>
      </c>
      <c r="G53" s="57" t="s">
        <v>431</v>
      </c>
      <c r="H53" s="57" t="s">
        <v>0</v>
      </c>
      <c r="I53" s="42">
        <f>IF(G53="","",IF(G53="ALTA",3,IF(G53="MEDIA",2,IF(G53="BAJA",1,""))))</f>
        <v>3</v>
      </c>
      <c r="J53" s="42">
        <f>IF(H53="","",IF(H53="ALTO",3,IF(H53="MANEJABLE",2,IF(H53="NULO",1,""))))</f>
        <v>3</v>
      </c>
      <c r="K53" s="50">
        <f>IF(OR(I53="",J53=""),"",I53*J53)</f>
        <v>9</v>
      </c>
      <c r="L53" s="313" t="s">
        <v>456</v>
      </c>
      <c r="M53" s="313" t="s">
        <v>457</v>
      </c>
      <c r="N53" s="57" t="s">
        <v>433</v>
      </c>
      <c r="O53" s="42">
        <f t="shared" si="4"/>
        <v>2</v>
      </c>
      <c r="P53" s="50">
        <f t="shared" si="5"/>
        <v>18</v>
      </c>
      <c r="Q53" s="58">
        <f t="shared" si="6"/>
        <v>1</v>
      </c>
      <c r="R53" s="58">
        <f t="shared" si="7"/>
        <v>0.4</v>
      </c>
      <c r="S53" s="305"/>
      <c r="T53" s="306"/>
      <c r="U53" s="306"/>
      <c r="V53" s="306"/>
      <c r="W53" s="446"/>
    </row>
    <row r="54" spans="1:23" ht="27.75" x14ac:dyDescent="0.3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446"/>
    </row>
    <row r="55" spans="1:23" ht="94.5" customHeight="1" x14ac:dyDescent="0.3">
      <c r="A55" s="447" t="str">
        <f>'TI '!A7</f>
        <v>11. TECNOLOGÍAS DE LA INFORMACIÓN FORTALECIDAS</v>
      </c>
      <c r="B55" s="448"/>
      <c r="C55" s="449"/>
      <c r="D55" s="56"/>
      <c r="E55" s="56"/>
      <c r="F55" s="56"/>
      <c r="G55" s="57"/>
      <c r="H55" s="57"/>
      <c r="I55" s="42" t="str">
        <f>IF(G55="","",IF(G55="ALTA",3,IF(G55="MEDIA",2,IF(G55="BAJA",1,""))))</f>
        <v/>
      </c>
      <c r="J55" s="42" t="str">
        <f>IF(H55="","",IF(H55="ALTO",3,IF(H55="MANEJABLE",2,IF(H55="NULO",1,""))))</f>
        <v/>
      </c>
      <c r="K55" s="50" t="str">
        <f>IF(OR(I55="",J55=""),"",I55*J55)</f>
        <v/>
      </c>
      <c r="L55" s="56"/>
      <c r="M55" s="56"/>
      <c r="N55" s="57"/>
      <c r="O55" s="42" t="str">
        <f t="shared" si="0"/>
        <v/>
      </c>
      <c r="P55" s="50" t="str">
        <f>IF(OR(K55="",O55=""),"",K55*O55)</f>
        <v/>
      </c>
      <c r="Q55" s="58" t="str">
        <f>IF(P55="","",(K55/9))</f>
        <v/>
      </c>
      <c r="R55" s="58" t="str">
        <f>IF(P55="","",(P55/45))</f>
        <v/>
      </c>
      <c r="S55" s="445" t="str">
        <f>IF(T55=0,"",(SUM(K55:K57)/U55))</f>
        <v/>
      </c>
      <c r="T55" s="444">
        <f>COUNT(K55:K57)</f>
        <v>0</v>
      </c>
      <c r="U55" s="444">
        <f>T55*9</f>
        <v>0</v>
      </c>
      <c r="V55" s="444">
        <f>U55*5</f>
        <v>0</v>
      </c>
      <c r="W55" s="446"/>
    </row>
    <row r="56" spans="1:23" ht="90" customHeight="1" x14ac:dyDescent="0.3">
      <c r="A56" s="450"/>
      <c r="B56" s="451"/>
      <c r="C56" s="452"/>
      <c r="D56" s="56"/>
      <c r="E56" s="56"/>
      <c r="F56" s="56"/>
      <c r="G56" s="57"/>
      <c r="H56" s="57"/>
      <c r="I56" s="42" t="str">
        <f>IF(G56="","",IF(G56="ALTA",3,IF(G56="MEDIA",2,IF(G56="BAJA",1,""))))</f>
        <v/>
      </c>
      <c r="J56" s="42" t="str">
        <f>IF(H56="","",IF(H56="ALTO",3,IF(H56="MANEJABLE",2,IF(H56="NULO",1,""))))</f>
        <v/>
      </c>
      <c r="K56" s="50" t="str">
        <f>IF(OR(I56="",J56=""),"",I56*J56)</f>
        <v/>
      </c>
      <c r="L56" s="56"/>
      <c r="M56" s="56"/>
      <c r="N56" s="57"/>
      <c r="O56" s="42" t="str">
        <f t="shared" si="0"/>
        <v/>
      </c>
      <c r="P56" s="50" t="str">
        <f>IF(OR(K56="",O56=""),"",K56*O56)</f>
        <v/>
      </c>
      <c r="Q56" s="58" t="str">
        <f>IF(P56="","",(K56/9))</f>
        <v/>
      </c>
      <c r="R56" s="58" t="str">
        <f>IF(P56="","",(P56/45))</f>
        <v/>
      </c>
      <c r="S56" s="446"/>
      <c r="T56" s="444"/>
      <c r="U56" s="444"/>
      <c r="V56" s="444"/>
      <c r="W56" s="96"/>
    </row>
    <row r="57" spans="1:23" ht="90" customHeight="1" x14ac:dyDescent="0.3">
      <c r="A57" s="453"/>
      <c r="B57" s="454"/>
      <c r="C57" s="455"/>
      <c r="D57" s="56"/>
      <c r="E57" s="56"/>
      <c r="F57" s="56"/>
      <c r="G57" s="57"/>
      <c r="H57" s="57"/>
      <c r="I57" s="42" t="str">
        <f>IF(G57="","",IF(G57="ALTA",3,IF(G57="MEDIA",2,IF(G57="BAJA",1,""))))</f>
        <v/>
      </c>
      <c r="J57" s="42" t="str">
        <f>IF(H57="","",IF(H57="ALTO",3,IF(H57="MANEJABLE",2,IF(H57="NULO",1,""))))</f>
        <v/>
      </c>
      <c r="K57" s="50" t="str">
        <f>IF(OR(I57="",J57=""),"",I57*J57)</f>
        <v/>
      </c>
      <c r="L57" s="56"/>
      <c r="M57" s="56"/>
      <c r="N57" s="57"/>
      <c r="O57" s="42" t="str">
        <f t="shared" si="0"/>
        <v/>
      </c>
      <c r="P57" s="50" t="str">
        <f>IF(OR(K57="",O57=""),"",K57*O57)</f>
        <v/>
      </c>
      <c r="Q57" s="58" t="str">
        <f>IF(P57="","",(K57/9))</f>
        <v/>
      </c>
      <c r="R57" s="58" t="str">
        <f>IF(P57="","",(P57/45))</f>
        <v/>
      </c>
      <c r="S57" s="446"/>
      <c r="T57" s="444"/>
      <c r="U57" s="444"/>
      <c r="V57" s="444"/>
      <c r="W57" s="96"/>
    </row>
    <row r="58" spans="1:23" ht="4.5" customHeight="1" x14ac:dyDescent="0.3">
      <c r="A58" s="52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4"/>
    </row>
    <row r="59" spans="1:23" ht="31.5" customHeight="1" x14ac:dyDescent="0.3">
      <c r="A59" s="456" t="s">
        <v>3</v>
      </c>
      <c r="B59" s="81"/>
      <c r="C59" s="456" t="s">
        <v>3</v>
      </c>
      <c r="D59" s="456" t="s">
        <v>3</v>
      </c>
      <c r="E59" s="456" t="s">
        <v>3</v>
      </c>
      <c r="F59" s="456" t="s">
        <v>3</v>
      </c>
      <c r="G59" s="59" t="s">
        <v>3</v>
      </c>
      <c r="H59" s="59" t="s">
        <v>3</v>
      </c>
      <c r="I59" s="59" t="s">
        <v>3</v>
      </c>
      <c r="J59" s="59" t="s">
        <v>3</v>
      </c>
      <c r="K59" s="59" t="s">
        <v>3</v>
      </c>
      <c r="L59" s="59" t="s">
        <v>3</v>
      </c>
      <c r="M59" s="59" t="s">
        <v>3</v>
      </c>
      <c r="N59" s="59" t="s">
        <v>3</v>
      </c>
      <c r="O59" s="59" t="s">
        <v>3</v>
      </c>
      <c r="P59" s="59" t="s">
        <v>3</v>
      </c>
      <c r="Q59" s="59" t="s">
        <v>3</v>
      </c>
      <c r="R59" s="59" t="s">
        <v>3</v>
      </c>
      <c r="S59" s="59" t="s">
        <v>3</v>
      </c>
      <c r="T59" s="60"/>
      <c r="U59" s="59" t="s">
        <v>3</v>
      </c>
      <c r="V59" s="59" t="s">
        <v>3</v>
      </c>
      <c r="W59" s="59" t="s">
        <v>3</v>
      </c>
    </row>
    <row r="60" spans="1:23" ht="18" x14ac:dyDescent="0.3">
      <c r="A60" s="457"/>
      <c r="B60" s="82"/>
      <c r="C60" s="457"/>
      <c r="D60" s="457"/>
      <c r="E60" s="457"/>
      <c r="F60" s="457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0"/>
      <c r="U60" s="61"/>
      <c r="V60" s="61"/>
      <c r="W60" s="61"/>
    </row>
  </sheetData>
  <dataConsolidate/>
  <mergeCells count="76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I5:J6"/>
    <mergeCell ref="R5:R6"/>
    <mergeCell ref="W5:W6"/>
    <mergeCell ref="K5:K6"/>
    <mergeCell ref="L5:L7"/>
    <mergeCell ref="M5:M7"/>
    <mergeCell ref="A10:C12"/>
    <mergeCell ref="A59:A60"/>
    <mergeCell ref="C59:C60"/>
    <mergeCell ref="D59:D60"/>
    <mergeCell ref="W10:W55"/>
    <mergeCell ref="A14:C16"/>
    <mergeCell ref="A18:C20"/>
    <mergeCell ref="A22:C24"/>
    <mergeCell ref="A26:C28"/>
    <mergeCell ref="A30:C32"/>
    <mergeCell ref="E59:E60"/>
    <mergeCell ref="F59:F60"/>
    <mergeCell ref="T10:T12"/>
    <mergeCell ref="U10:U12"/>
    <mergeCell ref="V10:V12"/>
    <mergeCell ref="A46:C53"/>
    <mergeCell ref="S10:S12"/>
    <mergeCell ref="S14:S16"/>
    <mergeCell ref="S22:S24"/>
    <mergeCell ref="S30:S32"/>
    <mergeCell ref="S38:S40"/>
    <mergeCell ref="A34:C36"/>
    <mergeCell ref="A38:C40"/>
    <mergeCell ref="A42:C44"/>
    <mergeCell ref="A55:C57"/>
    <mergeCell ref="T14:T16"/>
    <mergeCell ref="T22:T24"/>
    <mergeCell ref="T30:T32"/>
    <mergeCell ref="T38:T40"/>
    <mergeCell ref="S46:S50"/>
    <mergeCell ref="T46:T50"/>
    <mergeCell ref="U14:U16"/>
    <mergeCell ref="V14:V16"/>
    <mergeCell ref="S18:S20"/>
    <mergeCell ref="T18:T20"/>
    <mergeCell ref="U18:U20"/>
    <mergeCell ref="V18:V20"/>
    <mergeCell ref="U22:U24"/>
    <mergeCell ref="V22:V24"/>
    <mergeCell ref="S26:S28"/>
    <mergeCell ref="T26:T28"/>
    <mergeCell ref="U26:U28"/>
    <mergeCell ref="V26:V28"/>
    <mergeCell ref="U30:U32"/>
    <mergeCell ref="V30:V32"/>
    <mergeCell ref="S34:S36"/>
    <mergeCell ref="T34:T36"/>
    <mergeCell ref="U34:U36"/>
    <mergeCell ref="V34:V36"/>
    <mergeCell ref="U38:U40"/>
    <mergeCell ref="V38:V40"/>
    <mergeCell ref="S42:S44"/>
    <mergeCell ref="T42:T44"/>
    <mergeCell ref="U42:U44"/>
    <mergeCell ref="V42:V44"/>
    <mergeCell ref="U46:U50"/>
    <mergeCell ref="V46:V50"/>
    <mergeCell ref="S55:S57"/>
    <mergeCell ref="T55:T57"/>
    <mergeCell ref="U55:U57"/>
    <mergeCell ref="V55:V57"/>
  </mergeCells>
  <conditionalFormatting sqref="W10:W57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57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58:K58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 x14ac:dyDescent="0.35">
      <c r="A1" s="490" t="s">
        <v>1</v>
      </c>
      <c r="B1" s="491"/>
      <c r="C1" s="491"/>
      <c r="D1" s="491"/>
      <c r="E1" s="491"/>
      <c r="F1" s="491"/>
      <c r="G1" s="491"/>
      <c r="H1" s="491"/>
      <c r="I1" s="492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496" t="s">
        <v>8</v>
      </c>
      <c r="D3" s="497"/>
      <c r="E3" s="498"/>
      <c r="F3" s="17"/>
      <c r="G3" s="499"/>
      <c r="H3" s="499"/>
      <c r="I3" s="499"/>
      <c r="J3" s="18"/>
      <c r="K3" s="18"/>
    </row>
    <row r="4" spans="1:11" ht="15.75" thickBot="1" x14ac:dyDescent="0.35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 x14ac:dyDescent="0.3">
      <c r="C5" s="65" t="s">
        <v>12</v>
      </c>
      <c r="D5" s="66">
        <v>3</v>
      </c>
      <c r="E5" s="67" t="s">
        <v>68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68" t="s">
        <v>69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69" t="s">
        <v>70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496" t="s">
        <v>26</v>
      </c>
      <c r="D9" s="497"/>
      <c r="E9" s="498"/>
      <c r="F9" s="17"/>
    </row>
    <row r="10" spans="1:11" ht="15.75" customHeight="1" thickBot="1" x14ac:dyDescent="0.35">
      <c r="C10" s="70" t="s">
        <v>15</v>
      </c>
      <c r="D10" s="63" t="s">
        <v>10</v>
      </c>
      <c r="E10" s="71" t="s">
        <v>11</v>
      </c>
      <c r="F10" s="37"/>
      <c r="G10" s="499"/>
      <c r="H10" s="499"/>
      <c r="I10" s="499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493" t="s">
        <v>39</v>
      </c>
      <c r="D15" s="494"/>
      <c r="E15" s="495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65" t="s">
        <v>71</v>
      </c>
      <c r="D18" s="66">
        <v>2</v>
      </c>
      <c r="E18" s="72" t="s">
        <v>72</v>
      </c>
    </row>
    <row r="19" spans="3:5" ht="30" customHeight="1" x14ac:dyDescent="0.3">
      <c r="C19" s="29" t="s">
        <v>41</v>
      </c>
      <c r="D19" s="30">
        <v>3</v>
      </c>
      <c r="E19" s="31" t="s">
        <v>73</v>
      </c>
    </row>
    <row r="20" spans="3:5" ht="45" x14ac:dyDescent="0.3">
      <c r="C20" s="73" t="s">
        <v>74</v>
      </c>
      <c r="D20" s="74">
        <v>4</v>
      </c>
      <c r="E20" s="31" t="s">
        <v>75</v>
      </c>
    </row>
    <row r="21" spans="3:5" ht="45.75" thickBot="1" x14ac:dyDescent="0.35">
      <c r="C21" s="32" t="s">
        <v>14</v>
      </c>
      <c r="D21" s="33">
        <v>5</v>
      </c>
      <c r="E21" s="34" t="s">
        <v>76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topLeftCell="A76" zoomScale="80" workbookViewId="0">
      <selection activeCell="C83" sqref="C83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75" t="s">
        <v>28</v>
      </c>
      <c r="B2" s="76" t="s">
        <v>5</v>
      </c>
    </row>
    <row r="3" spans="1:11" ht="18.75" customHeight="1" x14ac:dyDescent="0.25">
      <c r="A3" s="75" t="s">
        <v>29</v>
      </c>
      <c r="B3" s="76" t="s">
        <v>6</v>
      </c>
      <c r="D3" s="295"/>
    </row>
    <row r="4" spans="1:11" ht="18.75" customHeight="1" x14ac:dyDescent="0.25">
      <c r="A4" s="75" t="s">
        <v>30</v>
      </c>
      <c r="B4" s="76" t="s">
        <v>7</v>
      </c>
      <c r="D4" s="295"/>
    </row>
    <row r="5" spans="1:11" ht="18.75" customHeight="1" x14ac:dyDescent="0.25">
      <c r="A5" s="75" t="s">
        <v>31</v>
      </c>
      <c r="B5" s="77" t="s">
        <v>77</v>
      </c>
      <c r="D5" s="295"/>
    </row>
    <row r="6" spans="1:11" ht="18.75" customHeight="1" x14ac:dyDescent="0.25">
      <c r="A6" s="75" t="s">
        <v>32</v>
      </c>
      <c r="B6" s="77" t="s">
        <v>78</v>
      </c>
      <c r="D6" s="295"/>
    </row>
    <row r="7" spans="1:11" ht="18.75" customHeight="1" x14ac:dyDescent="0.25">
      <c r="A7" s="75" t="s">
        <v>33</v>
      </c>
      <c r="B7" s="77" t="s">
        <v>79</v>
      </c>
      <c r="D7" s="295"/>
    </row>
    <row r="8" spans="1:11" ht="18.75" customHeight="1" x14ac:dyDescent="0.25">
      <c r="A8" s="75" t="s">
        <v>34</v>
      </c>
      <c r="B8" s="77" t="s">
        <v>80</v>
      </c>
      <c r="D8" s="295"/>
    </row>
    <row r="9" spans="1:11" ht="18.75" customHeight="1" x14ac:dyDescent="0.25">
      <c r="A9" s="75" t="s">
        <v>35</v>
      </c>
      <c r="B9" s="83" t="s">
        <v>123</v>
      </c>
      <c r="D9" s="295"/>
    </row>
    <row r="10" spans="1:11" ht="18.75" customHeight="1" x14ac:dyDescent="0.25">
      <c r="A10" s="75" t="s">
        <v>36</v>
      </c>
      <c r="B10" s="83" t="s">
        <v>81</v>
      </c>
      <c r="D10" s="295"/>
    </row>
    <row r="11" spans="1:11" ht="18.75" customHeight="1" x14ac:dyDescent="0.25">
      <c r="A11" s="75" t="s">
        <v>37</v>
      </c>
      <c r="B11" s="77" t="s">
        <v>82</v>
      </c>
      <c r="D11" s="295"/>
    </row>
    <row r="12" spans="1:11" ht="18.75" customHeight="1" x14ac:dyDescent="0.25">
      <c r="A12" s="75"/>
      <c r="B12" s="77"/>
      <c r="D12" s="295"/>
    </row>
    <row r="13" spans="1:11" hidden="1" x14ac:dyDescent="0.2"/>
    <row r="14" spans="1:11" ht="30" hidden="1" customHeight="1" x14ac:dyDescent="0.2">
      <c r="C14" s="501"/>
      <c r="D14" s="501"/>
      <c r="E14" s="501"/>
      <c r="F14" s="10"/>
      <c r="G14" s="502"/>
      <c r="H14" s="502"/>
      <c r="I14" s="502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501"/>
      <c r="D20" s="501"/>
      <c r="E20" s="501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502"/>
      <c r="H21" s="502"/>
      <c r="I21" s="502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78" t="s">
        <v>83</v>
      </c>
      <c r="D35" s="295"/>
      <c r="H35" s="500"/>
      <c r="I35" s="500"/>
      <c r="J35" s="500"/>
      <c r="K35" s="500"/>
    </row>
    <row r="36" spans="2:11" ht="18" x14ac:dyDescent="0.25">
      <c r="B36" s="79" t="s">
        <v>355</v>
      </c>
      <c r="D36" s="295"/>
    </row>
    <row r="37" spans="2:11" ht="18" x14ac:dyDescent="0.25">
      <c r="B37" s="79" t="s">
        <v>84</v>
      </c>
      <c r="D37" s="295"/>
    </row>
    <row r="38" spans="2:11" ht="18" x14ac:dyDescent="0.25">
      <c r="B38" s="79" t="s">
        <v>356</v>
      </c>
      <c r="D38" s="295"/>
    </row>
    <row r="39" spans="2:11" ht="36" x14ac:dyDescent="0.25">
      <c r="B39" s="79" t="s">
        <v>357</v>
      </c>
      <c r="D39" s="295"/>
      <c r="E39" s="295"/>
    </row>
    <row r="40" spans="2:11" ht="18" x14ac:dyDescent="0.25">
      <c r="B40" s="79" t="s">
        <v>358</v>
      </c>
      <c r="D40" s="296"/>
    </row>
    <row r="41" spans="2:11" ht="18" x14ac:dyDescent="0.2">
      <c r="B41" s="79" t="s">
        <v>359</v>
      </c>
    </row>
    <row r="42" spans="2:11" ht="18" x14ac:dyDescent="0.25">
      <c r="B42" s="78" t="s">
        <v>85</v>
      </c>
      <c r="D42" s="295"/>
    </row>
    <row r="43" spans="2:11" ht="18" x14ac:dyDescent="0.25">
      <c r="B43" s="79" t="s">
        <v>86</v>
      </c>
      <c r="D43" s="295"/>
    </row>
    <row r="44" spans="2:11" ht="18" x14ac:dyDescent="0.25">
      <c r="B44" s="79" t="s">
        <v>87</v>
      </c>
      <c r="D44" s="295"/>
    </row>
    <row r="45" spans="2:11" ht="18" x14ac:dyDescent="0.25">
      <c r="B45" s="79" t="s">
        <v>88</v>
      </c>
      <c r="D45" s="295"/>
    </row>
    <row r="46" spans="2:11" ht="18" x14ac:dyDescent="0.25">
      <c r="B46" s="79" t="s">
        <v>89</v>
      </c>
      <c r="D46" s="295"/>
    </row>
    <row r="47" spans="2:11" ht="18" x14ac:dyDescent="0.25">
      <c r="B47" s="78" t="s">
        <v>90</v>
      </c>
      <c r="C47" s="295"/>
    </row>
    <row r="48" spans="2:11" ht="18" x14ac:dyDescent="0.25">
      <c r="B48" s="79" t="s">
        <v>91</v>
      </c>
      <c r="C48" s="295"/>
    </row>
    <row r="49" spans="2:4" ht="18" x14ac:dyDescent="0.25">
      <c r="B49" s="79" t="s">
        <v>92</v>
      </c>
      <c r="C49" s="295"/>
    </row>
    <row r="50" spans="2:4" ht="18" x14ac:dyDescent="0.25">
      <c r="B50" s="79" t="s">
        <v>360</v>
      </c>
      <c r="C50" s="295"/>
    </row>
    <row r="51" spans="2:4" ht="18" x14ac:dyDescent="0.25">
      <c r="B51" s="79" t="s">
        <v>108</v>
      </c>
      <c r="C51" s="295"/>
    </row>
    <row r="52" spans="2:4" ht="18" x14ac:dyDescent="0.25">
      <c r="B52" s="79" t="s">
        <v>93</v>
      </c>
      <c r="C52" s="295"/>
    </row>
    <row r="53" spans="2:4" ht="18" x14ac:dyDescent="0.25">
      <c r="B53" s="79" t="s">
        <v>361</v>
      </c>
      <c r="C53" s="295"/>
    </row>
    <row r="54" spans="2:4" ht="18" x14ac:dyDescent="0.25">
      <c r="B54" s="79" t="s">
        <v>94</v>
      </c>
      <c r="C54" s="295"/>
    </row>
    <row r="55" spans="2:4" ht="18" x14ac:dyDescent="0.25">
      <c r="B55" s="79" t="s">
        <v>362</v>
      </c>
      <c r="C55" s="295"/>
    </row>
    <row r="56" spans="2:4" ht="18" x14ac:dyDescent="0.25">
      <c r="B56" s="79" t="s">
        <v>95</v>
      </c>
      <c r="C56" s="295"/>
    </row>
    <row r="57" spans="2:4" ht="18" x14ac:dyDescent="0.25">
      <c r="B57" s="79" t="s">
        <v>368</v>
      </c>
      <c r="C57" s="295"/>
    </row>
    <row r="58" spans="2:4" ht="18" x14ac:dyDescent="0.25">
      <c r="B58" s="78" t="s">
        <v>104</v>
      </c>
      <c r="D58" s="295"/>
    </row>
    <row r="59" spans="2:4" ht="18" x14ac:dyDescent="0.25">
      <c r="B59" s="79" t="s">
        <v>109</v>
      </c>
      <c r="D59" s="295"/>
    </row>
    <row r="60" spans="2:4" ht="18" x14ac:dyDescent="0.25">
      <c r="B60" s="79" t="s">
        <v>110</v>
      </c>
      <c r="D60" s="295"/>
    </row>
    <row r="61" spans="2:4" ht="18" x14ac:dyDescent="0.25">
      <c r="B61" s="79" t="s">
        <v>111</v>
      </c>
      <c r="D61" s="295"/>
    </row>
    <row r="62" spans="2:4" ht="18" x14ac:dyDescent="0.25">
      <c r="B62" s="79" t="s">
        <v>112</v>
      </c>
      <c r="D62" s="295"/>
    </row>
    <row r="63" spans="2:4" ht="18" x14ac:dyDescent="0.25">
      <c r="B63" s="79" t="s">
        <v>369</v>
      </c>
      <c r="D63" s="295"/>
    </row>
    <row r="64" spans="2:4" ht="18" x14ac:dyDescent="0.25">
      <c r="B64" s="79" t="s">
        <v>370</v>
      </c>
      <c r="D64" s="295"/>
    </row>
    <row r="65" spans="2:4" ht="18" x14ac:dyDescent="0.25">
      <c r="B65" s="78" t="s">
        <v>96</v>
      </c>
      <c r="D65" s="295"/>
    </row>
    <row r="66" spans="2:4" ht="18" x14ac:dyDescent="0.25">
      <c r="B66" s="79" t="s">
        <v>113</v>
      </c>
      <c r="D66" s="295"/>
    </row>
    <row r="67" spans="2:4" ht="18" x14ac:dyDescent="0.25">
      <c r="B67" s="79" t="s">
        <v>114</v>
      </c>
      <c r="D67" s="295"/>
    </row>
    <row r="68" spans="2:4" ht="18" x14ac:dyDescent="0.25">
      <c r="B68" s="79" t="s">
        <v>367</v>
      </c>
      <c r="D68" s="295"/>
    </row>
    <row r="69" spans="2:4" ht="36" x14ac:dyDescent="0.25">
      <c r="B69" s="79" t="s">
        <v>115</v>
      </c>
      <c r="D69" s="295"/>
    </row>
    <row r="70" spans="2:4" ht="36" x14ac:dyDescent="0.25">
      <c r="B70" s="79" t="s">
        <v>116</v>
      </c>
      <c r="D70" s="295"/>
    </row>
    <row r="71" spans="2:4" ht="36" x14ac:dyDescent="0.25">
      <c r="B71" s="79" t="s">
        <v>364</v>
      </c>
      <c r="D71" s="295"/>
    </row>
    <row r="72" spans="2:4" ht="18" x14ac:dyDescent="0.25">
      <c r="B72" s="79" t="s">
        <v>363</v>
      </c>
      <c r="D72" s="295"/>
    </row>
    <row r="73" spans="2:4" ht="18" x14ac:dyDescent="0.25">
      <c r="B73" s="78" t="s">
        <v>97</v>
      </c>
      <c r="D73" s="295"/>
    </row>
    <row r="74" spans="2:4" ht="18" x14ac:dyDescent="0.25">
      <c r="B74" s="79" t="s">
        <v>365</v>
      </c>
      <c r="D74" s="295"/>
    </row>
    <row r="75" spans="2:4" ht="18" x14ac:dyDescent="0.25">
      <c r="B75" s="79" t="s">
        <v>98</v>
      </c>
      <c r="D75" s="295"/>
    </row>
    <row r="76" spans="2:4" ht="18" x14ac:dyDescent="0.25">
      <c r="B76" s="79" t="s">
        <v>366</v>
      </c>
      <c r="D76" s="295"/>
    </row>
    <row r="77" spans="2:4" ht="36" x14ac:dyDescent="0.25">
      <c r="B77" s="78" t="s">
        <v>99</v>
      </c>
      <c r="D77" s="295"/>
    </row>
    <row r="78" spans="2:4" ht="18" x14ac:dyDescent="0.25">
      <c r="B78" s="79" t="s">
        <v>371</v>
      </c>
      <c r="D78" s="295"/>
    </row>
    <row r="79" spans="2:4" ht="18" x14ac:dyDescent="0.25">
      <c r="B79" s="79" t="s">
        <v>372</v>
      </c>
      <c r="D79" s="295"/>
    </row>
    <row r="80" spans="2:4" ht="18" x14ac:dyDescent="0.25">
      <c r="B80" s="79" t="s">
        <v>117</v>
      </c>
      <c r="D80" s="295"/>
    </row>
    <row r="81" spans="2:4" ht="18" x14ac:dyDescent="0.25">
      <c r="B81" s="78" t="s">
        <v>105</v>
      </c>
      <c r="D81" s="295"/>
    </row>
    <row r="82" spans="2:4" ht="18" x14ac:dyDescent="0.25">
      <c r="B82" s="79" t="s">
        <v>118</v>
      </c>
      <c r="D82" s="295"/>
    </row>
    <row r="83" spans="2:4" ht="36" x14ac:dyDescent="0.25">
      <c r="B83" s="79" t="s">
        <v>119</v>
      </c>
      <c r="D83" s="295"/>
    </row>
    <row r="84" spans="2:4" ht="18" x14ac:dyDescent="0.25">
      <c r="B84" s="79" t="s">
        <v>120</v>
      </c>
      <c r="D84" s="295"/>
    </row>
    <row r="85" spans="2:4" ht="18" x14ac:dyDescent="0.25">
      <c r="B85" s="79" t="s">
        <v>121</v>
      </c>
      <c r="D85" s="296"/>
    </row>
    <row r="86" spans="2:4" ht="36" x14ac:dyDescent="0.25">
      <c r="B86" s="78" t="s">
        <v>106</v>
      </c>
      <c r="D86" s="295"/>
    </row>
    <row r="87" spans="2:4" ht="18" x14ac:dyDescent="0.25">
      <c r="B87" s="79" t="s">
        <v>100</v>
      </c>
      <c r="D87" s="295"/>
    </row>
    <row r="88" spans="2:4" ht="18" x14ac:dyDescent="0.25">
      <c r="B88" s="79" t="s">
        <v>101</v>
      </c>
      <c r="D88" s="295"/>
    </row>
    <row r="89" spans="2:4" ht="18" x14ac:dyDescent="0.25">
      <c r="B89" s="79" t="s">
        <v>122</v>
      </c>
      <c r="D89" s="295"/>
    </row>
    <row r="90" spans="2:4" ht="36" x14ac:dyDescent="0.25">
      <c r="B90" s="79" t="s">
        <v>373</v>
      </c>
      <c r="D90" s="295"/>
    </row>
    <row r="91" spans="2:4" ht="18" x14ac:dyDescent="0.25">
      <c r="B91" s="78" t="s">
        <v>107</v>
      </c>
      <c r="D91" s="295"/>
    </row>
    <row r="92" spans="2:4" ht="18" x14ac:dyDescent="0.25">
      <c r="B92" s="79" t="s">
        <v>102</v>
      </c>
      <c r="D92" s="295"/>
    </row>
    <row r="93" spans="2:4" ht="18" x14ac:dyDescent="0.25">
      <c r="B93" s="79" t="s">
        <v>103</v>
      </c>
      <c r="D93" s="295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80" t="s">
        <v>49</v>
      </c>
    </row>
    <row r="98" spans="2:2" ht="18" x14ac:dyDescent="0.2">
      <c r="B98" s="78" t="s">
        <v>83</v>
      </c>
    </row>
    <row r="99" spans="2:2" ht="18" x14ac:dyDescent="0.2">
      <c r="B99" s="78" t="s">
        <v>85</v>
      </c>
    </row>
    <row r="100" spans="2:2" ht="18" x14ac:dyDescent="0.2">
      <c r="B100" s="78" t="s">
        <v>90</v>
      </c>
    </row>
    <row r="101" spans="2:2" ht="18" x14ac:dyDescent="0.2">
      <c r="B101" s="78" t="s">
        <v>104</v>
      </c>
    </row>
    <row r="102" spans="2:2" ht="18" x14ac:dyDescent="0.2">
      <c r="B102" s="78" t="s">
        <v>96</v>
      </c>
    </row>
    <row r="103" spans="2:2" ht="18" x14ac:dyDescent="0.2">
      <c r="B103" s="78" t="s">
        <v>97</v>
      </c>
    </row>
    <row r="104" spans="2:2" ht="36" x14ac:dyDescent="0.2">
      <c r="B104" s="78" t="s">
        <v>99</v>
      </c>
    </row>
    <row r="105" spans="2:2" ht="18" x14ac:dyDescent="0.2">
      <c r="B105" s="78" t="s">
        <v>105</v>
      </c>
    </row>
    <row r="106" spans="2:2" ht="36" x14ac:dyDescent="0.2">
      <c r="B106" s="78" t="s">
        <v>106</v>
      </c>
    </row>
    <row r="107" spans="2:2" ht="18" x14ac:dyDescent="0.2">
      <c r="B107" s="78" t="s">
        <v>107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4</vt:i4>
      </vt:variant>
    </vt:vector>
  </HeadingPairs>
  <TitlesOfParts>
    <vt:vector size="19" baseType="lpstr">
      <vt:lpstr>Serv.Salud</vt:lpstr>
      <vt:lpstr>Materno Inf </vt:lpstr>
      <vt:lpstr>Salu.Mental </vt:lpstr>
      <vt:lpstr>Promo.Salud </vt:lpstr>
      <vt:lpstr>Ambient Human</vt:lpstr>
      <vt:lpstr>Vig.Salu</vt:lpstr>
      <vt:lpstr>Regulac</vt:lpstr>
      <vt:lpstr>Tabaco </vt:lpstr>
      <vt:lpstr>DireccyConducc</vt:lpstr>
      <vt:lpstr>Gest. Institucional </vt:lpstr>
      <vt:lpstr>TI </vt:lpstr>
      <vt:lpstr>MONTOS ESTIMADOS</vt:lpstr>
      <vt:lpstr>Valoración_Riesgo </vt:lpstr>
      <vt:lpstr>SEVRI-INFO</vt:lpstr>
      <vt:lpstr>bd</vt:lpstr>
      <vt:lpstr>Serv.Salud!Área_de_impresión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Ronny</cp:lastModifiedBy>
  <cp:lastPrinted>2014-11-25T21:30:40Z</cp:lastPrinted>
  <dcterms:created xsi:type="dcterms:W3CDTF">2007-10-09T06:09:30Z</dcterms:created>
  <dcterms:modified xsi:type="dcterms:W3CDTF">2015-07-31T20:18:39Z</dcterms:modified>
</cp:coreProperties>
</file>