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-15" yWindow="45" windowWidth="10800" windowHeight="9075" firstSheet="1" activeTab="4"/>
  </bookViews>
  <sheets>
    <sheet name="1. DireccyConducc" sheetId="40" r:id="rId1"/>
    <sheet name="2. Reg en Salud" sheetId="32" r:id="rId2"/>
    <sheet name="3. Vigilancia " sheetId="37" r:id="rId3"/>
    <sheet name="4. Gestión Institucional " sheetId="41" r:id="rId4"/>
    <sheet name="5. Valoración_Riesgo " sheetId="31" r:id="rId5"/>
    <sheet name="6. Control gerencial" sheetId="46" r:id="rId6"/>
    <sheet name="7. Cumplimiento" sheetId="47" r:id="rId7"/>
    <sheet name="8. SEVRI-INFO" sheetId="21" state="hidden" r:id="rId8"/>
    <sheet name="9. Lista riesgos" sheetId="7" state="hidden" r:id="rId9"/>
  </sheets>
  <externalReferences>
    <externalReference r:id="rId10"/>
    <externalReference r:id="rId11"/>
  </externalReferences>
  <definedNames>
    <definedName name="a" localSheetId="1">#REF!</definedName>
    <definedName name="a" localSheetId="5">#REF!</definedName>
    <definedName name="a">#REF!</definedName>
    <definedName name="aasa" localSheetId="5">#REF!</definedName>
    <definedName name="aasa">#REF!</definedName>
    <definedName name="as" localSheetId="1">#REF!</definedName>
    <definedName name="as" localSheetId="5">#REF!</definedName>
    <definedName name="as">#REF!</definedName>
    <definedName name="categoriasr">'9. Lista riesgos'!$B$97:$B$108</definedName>
    <definedName name="categoriasriesgo" localSheetId="1">[1]bd!#REF!</definedName>
    <definedName name="categoriasriesgo" localSheetId="4">[2]bd!#REF!</definedName>
    <definedName name="categoriasriesgo" localSheetId="5">'9. Lista riesgos'!#REF!</definedName>
    <definedName name="categoriasriesgo">'9. Lista riesgos'!#REF!</definedName>
    <definedName name="CostInd" localSheetId="1">#REF!</definedName>
    <definedName name="CostInd" localSheetId="4">'[2]Inventario recursos'!#REF!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4">'[2]Inventario recursos'!#REF!</definedName>
    <definedName name="SisyTec" localSheetId="5">#REF!</definedName>
    <definedName name="SisyTec">#REF!</definedName>
  </definedNames>
  <calcPr calcId="124519" concurrentCalc="0"/>
</workbook>
</file>

<file path=xl/calcChain.xml><?xml version="1.0" encoding="utf-8"?>
<calcChain xmlns="http://schemas.openxmlformats.org/spreadsheetml/2006/main">
  <c r="B203" i="41"/>
  <c r="R379" i="46"/>
  <c r="R380"/>
  <c r="R381"/>
  <c r="R382"/>
  <c r="R383"/>
  <c r="R384"/>
  <c r="R385"/>
  <c r="R386"/>
  <c r="R387"/>
  <c r="R388"/>
  <c r="R389"/>
  <c r="R390"/>
  <c r="R391"/>
  <c r="R392"/>
  <c r="R393"/>
  <c r="R394"/>
  <c r="R395"/>
  <c r="R396"/>
  <c r="R397"/>
  <c r="R398"/>
  <c r="R399"/>
  <c r="R400"/>
  <c r="R401"/>
  <c r="R402"/>
  <c r="R403"/>
  <c r="R404"/>
  <c r="R405"/>
  <c r="R406"/>
  <c r="R407"/>
  <c r="R408"/>
  <c r="R409"/>
  <c r="R410"/>
  <c r="R411"/>
  <c r="R412"/>
  <c r="R413"/>
  <c r="R414"/>
  <c r="R415"/>
  <c r="R416"/>
  <c r="R417"/>
  <c r="R418"/>
  <c r="R419"/>
  <c r="R420"/>
  <c r="R421"/>
  <c r="R422"/>
  <c r="R423"/>
  <c r="R424"/>
  <c r="R425"/>
  <c r="R426"/>
  <c r="R427"/>
  <c r="R428"/>
  <c r="R429"/>
  <c r="R430"/>
  <c r="R431"/>
  <c r="R432"/>
  <c r="R433"/>
  <c r="R434"/>
  <c r="R435"/>
  <c r="R436"/>
  <c r="R437"/>
  <c r="R438"/>
  <c r="R439"/>
  <c r="R440"/>
  <c r="R441"/>
  <c r="R442"/>
  <c r="R443"/>
  <c r="R444"/>
  <c r="R445"/>
  <c r="R446"/>
  <c r="R447"/>
  <c r="R448"/>
  <c r="R449"/>
  <c r="R450"/>
  <c r="R451"/>
  <c r="R452"/>
  <c r="R453"/>
  <c r="R454"/>
  <c r="R455"/>
  <c r="R456"/>
  <c r="R457"/>
  <c r="R458"/>
  <c r="R459"/>
  <c r="R460"/>
  <c r="R461"/>
  <c r="R463"/>
  <c r="R464"/>
  <c r="R465"/>
  <c r="R466"/>
  <c r="R467"/>
  <c r="R468"/>
  <c r="R469"/>
  <c r="R470"/>
  <c r="R471"/>
  <c r="R472"/>
  <c r="R473"/>
  <c r="R474"/>
  <c r="R487"/>
  <c r="R488"/>
  <c r="R489"/>
  <c r="R490"/>
  <c r="R491"/>
  <c r="R492"/>
  <c r="R494"/>
  <c r="R495"/>
  <c r="R496"/>
  <c r="R497"/>
  <c r="R498"/>
  <c r="R499"/>
  <c r="R500"/>
  <c r="R501"/>
  <c r="R502"/>
  <c r="R503"/>
  <c r="R504"/>
  <c r="R505"/>
  <c r="R506"/>
  <c r="R507"/>
  <c r="R508"/>
  <c r="R509"/>
  <c r="R510"/>
  <c r="R511"/>
  <c r="R512"/>
  <c r="R513"/>
  <c r="R514"/>
  <c r="R515"/>
  <c r="R516"/>
  <c r="R517"/>
  <c r="R518"/>
  <c r="R519"/>
  <c r="R520"/>
  <c r="R522"/>
  <c r="R523"/>
  <c r="R524"/>
  <c r="R525"/>
  <c r="R526"/>
  <c r="R527"/>
  <c r="R528"/>
  <c r="R529"/>
  <c r="R530"/>
  <c r="R531"/>
  <c r="R532"/>
  <c r="R533"/>
  <c r="J548"/>
  <c r="V548"/>
  <c r="V551"/>
  <c r="R481"/>
  <c r="R482"/>
  <c r="R483"/>
  <c r="R484"/>
  <c r="R485"/>
  <c r="R541"/>
  <c r="R542"/>
  <c r="R543"/>
  <c r="R544"/>
  <c r="R545"/>
  <c r="R538"/>
  <c r="R539"/>
  <c r="R535"/>
  <c r="R536"/>
  <c r="R537"/>
  <c r="R475"/>
  <c r="R476"/>
  <c r="R477"/>
  <c r="R478"/>
  <c r="R479"/>
  <c r="R480"/>
  <c r="R372"/>
  <c r="R373"/>
  <c r="R374"/>
  <c r="R375"/>
  <c r="R376"/>
  <c r="R377"/>
  <c r="R359"/>
  <c r="R360"/>
  <c r="R361"/>
  <c r="R362"/>
  <c r="R363"/>
  <c r="R364"/>
  <c r="R352"/>
  <c r="R353"/>
  <c r="R354"/>
  <c r="R355"/>
  <c r="R356"/>
  <c r="R357"/>
  <c r="R552"/>
  <c r="F75" i="37"/>
  <c r="F342" i="46"/>
  <c r="D340"/>
  <c r="E340"/>
  <c r="F340"/>
  <c r="D341"/>
  <c r="E341"/>
  <c r="F341"/>
  <c r="D339"/>
  <c r="E339"/>
  <c r="F339"/>
  <c r="D329"/>
  <c r="E329"/>
  <c r="F329"/>
  <c r="D330"/>
  <c r="E330"/>
  <c r="F330"/>
  <c r="D331"/>
  <c r="E331"/>
  <c r="F331"/>
  <c r="D332"/>
  <c r="E332"/>
  <c r="F332"/>
  <c r="D333"/>
  <c r="E333"/>
  <c r="F333"/>
  <c r="D334"/>
  <c r="E334"/>
  <c r="F334"/>
  <c r="D335"/>
  <c r="E335"/>
  <c r="F335"/>
  <c r="D336"/>
  <c r="E336"/>
  <c r="F336"/>
  <c r="D337"/>
  <c r="E337"/>
  <c r="F337"/>
  <c r="D338"/>
  <c r="E338"/>
  <c r="F338"/>
  <c r="C339"/>
  <c r="C330"/>
  <c r="C331"/>
  <c r="C332"/>
  <c r="C333"/>
  <c r="C334"/>
  <c r="C335"/>
  <c r="C336"/>
  <c r="C337"/>
  <c r="C338"/>
  <c r="C329"/>
  <c r="G328"/>
  <c r="H328"/>
  <c r="I328"/>
  <c r="J328"/>
  <c r="K328"/>
  <c r="L328"/>
  <c r="M328"/>
  <c r="R328"/>
  <c r="S328"/>
  <c r="V328"/>
  <c r="G329"/>
  <c r="H329"/>
  <c r="I329"/>
  <c r="J329"/>
  <c r="K329"/>
  <c r="L329"/>
  <c r="M329"/>
  <c r="R329"/>
  <c r="S329"/>
  <c r="V329"/>
  <c r="G330"/>
  <c r="H330"/>
  <c r="I330"/>
  <c r="J330"/>
  <c r="K330"/>
  <c r="L330"/>
  <c r="M330"/>
  <c r="R330"/>
  <c r="S330"/>
  <c r="V330"/>
  <c r="G331"/>
  <c r="H331"/>
  <c r="I331"/>
  <c r="J331"/>
  <c r="K331"/>
  <c r="L331"/>
  <c r="M331"/>
  <c r="R331"/>
  <c r="S331"/>
  <c r="V331"/>
  <c r="G332"/>
  <c r="H332"/>
  <c r="I332"/>
  <c r="J332"/>
  <c r="K332"/>
  <c r="L332"/>
  <c r="M332"/>
  <c r="R332"/>
  <c r="S332"/>
  <c r="V332"/>
  <c r="G333"/>
  <c r="H333"/>
  <c r="I333"/>
  <c r="J333"/>
  <c r="K333"/>
  <c r="L333"/>
  <c r="M333"/>
  <c r="R333"/>
  <c r="S333"/>
  <c r="V333"/>
  <c r="G334"/>
  <c r="H334"/>
  <c r="I334"/>
  <c r="J334"/>
  <c r="K334"/>
  <c r="L334"/>
  <c r="M334"/>
  <c r="R334"/>
  <c r="S334"/>
  <c r="V334"/>
  <c r="G335"/>
  <c r="H335"/>
  <c r="I335"/>
  <c r="J335"/>
  <c r="K335"/>
  <c r="L335"/>
  <c r="M335"/>
  <c r="R335"/>
  <c r="S335"/>
  <c r="V335"/>
  <c r="G336"/>
  <c r="H336"/>
  <c r="I336"/>
  <c r="J336"/>
  <c r="K336"/>
  <c r="L336"/>
  <c r="M336"/>
  <c r="R336"/>
  <c r="S336"/>
  <c r="V336"/>
  <c r="G337"/>
  <c r="H337"/>
  <c r="I337"/>
  <c r="J337"/>
  <c r="K337"/>
  <c r="L337"/>
  <c r="M337"/>
  <c r="R337"/>
  <c r="S337"/>
  <c r="V337"/>
  <c r="G338"/>
  <c r="H338"/>
  <c r="I338"/>
  <c r="J338"/>
  <c r="K338"/>
  <c r="L338"/>
  <c r="M338"/>
  <c r="R338"/>
  <c r="S338"/>
  <c r="V338"/>
  <c r="G339"/>
  <c r="H339"/>
  <c r="I339"/>
  <c r="J339"/>
  <c r="K339"/>
  <c r="L339"/>
  <c r="M339"/>
  <c r="R339"/>
  <c r="S339"/>
  <c r="V339"/>
  <c r="G340"/>
  <c r="H340"/>
  <c r="I340"/>
  <c r="J340"/>
  <c r="K340"/>
  <c r="L340"/>
  <c r="M340"/>
  <c r="R340"/>
  <c r="S340"/>
  <c r="V340"/>
  <c r="G341"/>
  <c r="H341"/>
  <c r="I341"/>
  <c r="J341"/>
  <c r="K341"/>
  <c r="L341"/>
  <c r="M341"/>
  <c r="R341"/>
  <c r="S341"/>
  <c r="V341"/>
  <c r="C3" i="47"/>
  <c r="D4"/>
  <c r="R7" i="46"/>
  <c r="R8"/>
  <c r="R9"/>
  <c r="R10"/>
  <c r="R11"/>
  <c r="R12"/>
  <c r="R13"/>
  <c r="R14"/>
  <c r="R15"/>
  <c r="R16"/>
  <c r="R17"/>
  <c r="R19"/>
  <c r="R20"/>
  <c r="R21"/>
  <c r="R22"/>
  <c r="R23"/>
  <c r="R24"/>
  <c r="R189"/>
  <c r="R190"/>
  <c r="R191"/>
  <c r="R192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93"/>
  <c r="E5" i="47"/>
  <c r="S7" i="46"/>
  <c r="S8"/>
  <c r="S9"/>
  <c r="S10"/>
  <c r="S11"/>
  <c r="S12"/>
  <c r="S13"/>
  <c r="S14"/>
  <c r="S15"/>
  <c r="S16"/>
  <c r="S17"/>
  <c r="S19"/>
  <c r="S20"/>
  <c r="S21"/>
  <c r="S22"/>
  <c r="S23"/>
  <c r="S24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93"/>
  <c r="F5" i="47"/>
  <c r="T17" i="46"/>
  <c r="T24"/>
  <c r="T192"/>
  <c r="T159"/>
  <c r="T132"/>
  <c r="T34"/>
  <c r="T37"/>
  <c r="T40"/>
  <c r="T43"/>
  <c r="T175"/>
  <c r="T186"/>
  <c r="T193"/>
  <c r="G5" i="47"/>
  <c r="U17" i="46"/>
  <c r="U24"/>
  <c r="U192"/>
  <c r="U159"/>
  <c r="U132"/>
  <c r="U34"/>
  <c r="U37"/>
  <c r="U40"/>
  <c r="U43"/>
  <c r="U175"/>
  <c r="U186"/>
  <c r="U193"/>
  <c r="H5" i="47"/>
  <c r="I5"/>
  <c r="V7" i="46"/>
  <c r="V17"/>
  <c r="V193"/>
  <c r="J5" i="47"/>
  <c r="B7" i="46"/>
  <c r="D6" i="47"/>
  <c r="E6"/>
  <c r="F6"/>
  <c r="G6"/>
  <c r="H6"/>
  <c r="I6"/>
  <c r="J6"/>
  <c r="B19" i="46"/>
  <c r="D7" i="47"/>
  <c r="E7"/>
  <c r="F7"/>
  <c r="G7"/>
  <c r="H7"/>
  <c r="I7"/>
  <c r="V19" i="46"/>
  <c r="V24"/>
  <c r="J7" i="47"/>
  <c r="B25" i="46"/>
  <c r="D8" i="47"/>
  <c r="E8"/>
  <c r="F8"/>
  <c r="G8"/>
  <c r="H8"/>
  <c r="I8"/>
  <c r="V25" i="46"/>
  <c r="V34"/>
  <c r="J8" i="47"/>
  <c r="B35" i="46"/>
  <c r="D9" i="47"/>
  <c r="E9"/>
  <c r="F9"/>
  <c r="G9"/>
  <c r="H9"/>
  <c r="I9"/>
  <c r="V35" i="46"/>
  <c r="V37"/>
  <c r="J9" i="47"/>
  <c r="B38" i="46"/>
  <c r="D10" i="47"/>
  <c r="E10"/>
  <c r="F10"/>
  <c r="G10"/>
  <c r="H10"/>
  <c r="I10"/>
  <c r="V38" i="46"/>
  <c r="V40"/>
  <c r="J10" i="47"/>
  <c r="B41" i="46"/>
  <c r="D11" i="47"/>
  <c r="E11"/>
  <c r="F11"/>
  <c r="G11"/>
  <c r="H11"/>
  <c r="I11"/>
  <c r="V41" i="46"/>
  <c r="V43"/>
  <c r="J11" i="47"/>
  <c r="B44" i="46"/>
  <c r="D12" i="47"/>
  <c r="E12"/>
  <c r="F12"/>
  <c r="G12"/>
  <c r="H12"/>
  <c r="I12"/>
  <c r="V44" i="46"/>
  <c r="V132"/>
  <c r="J12" i="47"/>
  <c r="B134" i="46"/>
  <c r="D13" i="47"/>
  <c r="E13"/>
  <c r="F13"/>
  <c r="G13"/>
  <c r="H13"/>
  <c r="I13"/>
  <c r="V134" i="46"/>
  <c r="V159"/>
  <c r="J13" i="47"/>
  <c r="B160" i="46"/>
  <c r="D14" i="47"/>
  <c r="E14"/>
  <c r="F14"/>
  <c r="G14"/>
  <c r="H14"/>
  <c r="I14"/>
  <c r="V160" i="46"/>
  <c r="V175"/>
  <c r="J14" i="47"/>
  <c r="B176" i="46"/>
  <c r="D15" i="47"/>
  <c r="E15"/>
  <c r="F15"/>
  <c r="G15"/>
  <c r="H15"/>
  <c r="I15"/>
  <c r="V176" i="46"/>
  <c r="V186"/>
  <c r="J15" i="47"/>
  <c r="B187" i="46"/>
  <c r="D16" i="47"/>
  <c r="E16"/>
  <c r="F16"/>
  <c r="G16"/>
  <c r="H16"/>
  <c r="I16"/>
  <c r="J189" i="46"/>
  <c r="V189"/>
  <c r="V192"/>
  <c r="J16" i="47"/>
  <c r="C18"/>
  <c r="A195" i="46"/>
  <c r="D19" i="47"/>
  <c r="R196" i="4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67"/>
  <c r="R270"/>
  <c r="R271"/>
  <c r="R272"/>
  <c r="R273"/>
  <c r="R274"/>
  <c r="E20" i="47"/>
  <c r="S196" i="46"/>
  <c r="S197"/>
  <c r="S198"/>
  <c r="S199"/>
  <c r="S200"/>
  <c r="S201"/>
  <c r="S202"/>
  <c r="S203"/>
  <c r="S204"/>
  <c r="S205"/>
  <c r="S206"/>
  <c r="S207"/>
  <c r="S208"/>
  <c r="S209"/>
  <c r="S210"/>
  <c r="S211"/>
  <c r="S212"/>
  <c r="S213"/>
  <c r="S214"/>
  <c r="S215"/>
  <c r="S216"/>
  <c r="S217"/>
  <c r="S219"/>
  <c r="S220"/>
  <c r="S221"/>
  <c r="S222"/>
  <c r="S223"/>
  <c r="S224"/>
  <c r="S225"/>
  <c r="S226"/>
  <c r="S227"/>
  <c r="S228"/>
  <c r="S229"/>
  <c r="S230"/>
  <c r="S231"/>
  <c r="S232"/>
  <c r="S233"/>
  <c r="S234"/>
  <c r="S235"/>
  <c r="S236"/>
  <c r="S237"/>
  <c r="S238"/>
  <c r="S239"/>
  <c r="S240"/>
  <c r="S241"/>
  <c r="S242"/>
  <c r="S243"/>
  <c r="S244"/>
  <c r="S245"/>
  <c r="S247"/>
  <c r="S248"/>
  <c r="S249"/>
  <c r="S250"/>
  <c r="S251"/>
  <c r="S252"/>
  <c r="S253"/>
  <c r="S254"/>
  <c r="S255"/>
  <c r="S256"/>
  <c r="S257"/>
  <c r="S258"/>
  <c r="S259"/>
  <c r="S260"/>
  <c r="S261"/>
  <c r="S262"/>
  <c r="S263"/>
  <c r="S264"/>
  <c r="S265"/>
  <c r="S266"/>
  <c r="S267"/>
  <c r="S274"/>
  <c r="F20" i="47"/>
  <c r="T211" i="46"/>
  <c r="T217"/>
  <c r="T224"/>
  <c r="T245"/>
  <c r="T267"/>
  <c r="T273"/>
  <c r="T274"/>
  <c r="G20" i="47"/>
  <c r="U211" i="46"/>
  <c r="U217"/>
  <c r="U224"/>
  <c r="U245"/>
  <c r="U267"/>
  <c r="U273"/>
  <c r="U274"/>
  <c r="H20" i="47"/>
  <c r="I20"/>
  <c r="V196" i="46"/>
  <c r="V211"/>
  <c r="V274"/>
  <c r="J20" i="47"/>
  <c r="B196" i="46"/>
  <c r="D21" i="47"/>
  <c r="E21"/>
  <c r="F21"/>
  <c r="G21"/>
  <c r="H21"/>
  <c r="I21"/>
  <c r="J21"/>
  <c r="B212" i="46"/>
  <c r="D22" i="47"/>
  <c r="E22"/>
  <c r="F22"/>
  <c r="G22"/>
  <c r="H22"/>
  <c r="I22"/>
  <c r="V212" i="46"/>
  <c r="V217"/>
  <c r="J22" i="47"/>
  <c r="B219" i="46"/>
  <c r="D23" i="47"/>
  <c r="E23"/>
  <c r="F23"/>
  <c r="G23"/>
  <c r="H23"/>
  <c r="I23"/>
  <c r="V219" i="46"/>
  <c r="V224"/>
  <c r="J23" i="47"/>
  <c r="B225" i="46"/>
  <c r="D24" i="47"/>
  <c r="E24"/>
  <c r="F24"/>
  <c r="G24"/>
  <c r="H24"/>
  <c r="I24"/>
  <c r="V225" i="46"/>
  <c r="V245"/>
  <c r="J24" i="47"/>
  <c r="B247" i="46"/>
  <c r="D25" i="47"/>
  <c r="E25"/>
  <c r="F25"/>
  <c r="G25"/>
  <c r="H25"/>
  <c r="I25"/>
  <c r="V247" i="46"/>
  <c r="V267"/>
  <c r="J25" i="47"/>
  <c r="B268" i="46"/>
  <c r="D26" i="47"/>
  <c r="E26"/>
  <c r="J270" i="46"/>
  <c r="J271"/>
  <c r="J272"/>
  <c r="J273"/>
  <c r="F26" i="47"/>
  <c r="G26"/>
  <c r="H26"/>
  <c r="I26"/>
  <c r="V270" i="46"/>
  <c r="V273"/>
  <c r="J26" i="47"/>
  <c r="C28"/>
  <c r="A276" i="46"/>
  <c r="D29" i="47"/>
  <c r="R277" i="46"/>
  <c r="R278"/>
  <c r="R279"/>
  <c r="R280"/>
  <c r="R281"/>
  <c r="R282"/>
  <c r="R283"/>
  <c r="R284"/>
  <c r="R285"/>
  <c r="R286"/>
  <c r="R287"/>
  <c r="R288"/>
  <c r="R289"/>
  <c r="R290"/>
  <c r="R291"/>
  <c r="R292"/>
  <c r="R345"/>
  <c r="R346"/>
  <c r="R347"/>
  <c r="R348"/>
  <c r="R293"/>
  <c r="R294"/>
  <c r="R295"/>
  <c r="R296"/>
  <c r="R297"/>
  <c r="R298"/>
  <c r="R299"/>
  <c r="R300"/>
  <c r="R301"/>
  <c r="R302"/>
  <c r="R303"/>
  <c r="R304"/>
  <c r="R305"/>
  <c r="R306"/>
  <c r="R307"/>
  <c r="R308"/>
  <c r="R309"/>
  <c r="R310"/>
  <c r="R311"/>
  <c r="R312"/>
  <c r="R313"/>
  <c r="R314"/>
  <c r="R315"/>
  <c r="R316"/>
  <c r="R317"/>
  <c r="R318"/>
  <c r="R319"/>
  <c r="R320"/>
  <c r="R321"/>
  <c r="R322"/>
  <c r="R323"/>
  <c r="R324"/>
  <c r="R325"/>
  <c r="R326"/>
  <c r="R327"/>
  <c r="R342"/>
  <c r="R349"/>
  <c r="E30" i="47"/>
  <c r="S277" i="46"/>
  <c r="S278"/>
  <c r="S279"/>
  <c r="S280"/>
  <c r="S281"/>
  <c r="S282"/>
  <c r="S283"/>
  <c r="S284"/>
  <c r="S285"/>
  <c r="S286"/>
  <c r="S287"/>
  <c r="S288"/>
  <c r="S289"/>
  <c r="S290"/>
  <c r="S291"/>
  <c r="S292"/>
  <c r="S293"/>
  <c r="S294"/>
  <c r="S295"/>
  <c r="S296"/>
  <c r="S297"/>
  <c r="S298"/>
  <c r="S299"/>
  <c r="S300"/>
  <c r="S301"/>
  <c r="S302"/>
  <c r="S303"/>
  <c r="S304"/>
  <c r="S305"/>
  <c r="S306"/>
  <c r="S307"/>
  <c r="S308"/>
  <c r="S309"/>
  <c r="S310"/>
  <c r="S311"/>
  <c r="S312"/>
  <c r="S313"/>
  <c r="S314"/>
  <c r="S315"/>
  <c r="S316"/>
  <c r="S317"/>
  <c r="S318"/>
  <c r="S319"/>
  <c r="S320"/>
  <c r="S321"/>
  <c r="S322"/>
  <c r="S323"/>
  <c r="S324"/>
  <c r="S325"/>
  <c r="S326"/>
  <c r="S327"/>
  <c r="S342"/>
  <c r="S349"/>
  <c r="F30" i="47"/>
  <c r="T292" i="46"/>
  <c r="T348"/>
  <c r="T308"/>
  <c r="T342"/>
  <c r="T349"/>
  <c r="G30" i="47"/>
  <c r="U292" i="46"/>
  <c r="U348"/>
  <c r="U308"/>
  <c r="U342"/>
  <c r="U349"/>
  <c r="H30" i="47"/>
  <c r="I30"/>
  <c r="V277" i="46"/>
  <c r="V292"/>
  <c r="V349"/>
  <c r="J30" i="47"/>
  <c r="B277" i="46"/>
  <c r="D31" i="47"/>
  <c r="E31"/>
  <c r="F31"/>
  <c r="G31"/>
  <c r="H31"/>
  <c r="I31"/>
  <c r="J31"/>
  <c r="D32"/>
  <c r="E32"/>
  <c r="F32"/>
  <c r="G32"/>
  <c r="H32"/>
  <c r="I32"/>
  <c r="V293" i="46"/>
  <c r="V308"/>
  <c r="J32" i="47"/>
  <c r="D33"/>
  <c r="E33"/>
  <c r="F33"/>
  <c r="G33"/>
  <c r="H33"/>
  <c r="I33"/>
  <c r="V309" i="46"/>
  <c r="V342"/>
  <c r="J33" i="47"/>
  <c r="B343" i="46"/>
  <c r="D34" i="47"/>
  <c r="E34"/>
  <c r="J345" i="46"/>
  <c r="J346"/>
  <c r="J347"/>
  <c r="J348"/>
  <c r="F34" i="47"/>
  <c r="G34"/>
  <c r="H34"/>
  <c r="I34"/>
  <c r="V345" i="46"/>
  <c r="V348"/>
  <c r="J34" i="47"/>
  <c r="C36"/>
  <c r="A351" i="46"/>
  <c r="D37" i="47"/>
  <c r="E38"/>
  <c r="S379" i="46"/>
  <c r="S380"/>
  <c r="S381"/>
  <c r="S382"/>
  <c r="S383"/>
  <c r="S384"/>
  <c r="S385"/>
  <c r="S386"/>
  <c r="S387"/>
  <c r="S388"/>
  <c r="S389"/>
  <c r="S390"/>
  <c r="S391"/>
  <c r="S392"/>
  <c r="S393"/>
  <c r="S394"/>
  <c r="S395"/>
  <c r="S396"/>
  <c r="S397"/>
  <c r="S398"/>
  <c r="S399"/>
  <c r="S400"/>
  <c r="S401"/>
  <c r="S402"/>
  <c r="S403"/>
  <c r="S404"/>
  <c r="S405"/>
  <c r="S406"/>
  <c r="S407"/>
  <c r="S408"/>
  <c r="S409"/>
  <c r="S410"/>
  <c r="S411"/>
  <c r="S412"/>
  <c r="S413"/>
  <c r="S414"/>
  <c r="S415"/>
  <c r="S416"/>
  <c r="S417"/>
  <c r="S418"/>
  <c r="S419"/>
  <c r="S420"/>
  <c r="S421"/>
  <c r="S422"/>
  <c r="S423"/>
  <c r="S424"/>
  <c r="S425"/>
  <c r="S426"/>
  <c r="S427"/>
  <c r="S428"/>
  <c r="S429"/>
  <c r="S430"/>
  <c r="S431"/>
  <c r="S432"/>
  <c r="S433"/>
  <c r="S434"/>
  <c r="S435"/>
  <c r="S436"/>
  <c r="S437"/>
  <c r="S438"/>
  <c r="S439"/>
  <c r="S440"/>
  <c r="S441"/>
  <c r="S442"/>
  <c r="S443"/>
  <c r="S444"/>
  <c r="S445"/>
  <c r="S446"/>
  <c r="S447"/>
  <c r="S448"/>
  <c r="S449"/>
  <c r="S450"/>
  <c r="S451"/>
  <c r="S452"/>
  <c r="S453"/>
  <c r="S454"/>
  <c r="S455"/>
  <c r="S456"/>
  <c r="S457"/>
  <c r="S458"/>
  <c r="S459"/>
  <c r="S460"/>
  <c r="S461"/>
  <c r="S463"/>
  <c r="S464"/>
  <c r="S465"/>
  <c r="S466"/>
  <c r="S467"/>
  <c r="S468"/>
  <c r="S469"/>
  <c r="S470"/>
  <c r="S471"/>
  <c r="S472"/>
  <c r="S473"/>
  <c r="S474"/>
  <c r="S487"/>
  <c r="S488"/>
  <c r="S489"/>
  <c r="S490"/>
  <c r="S491"/>
  <c r="S492"/>
  <c r="S494"/>
  <c r="S495"/>
  <c r="S496"/>
  <c r="S497"/>
  <c r="S498"/>
  <c r="S499"/>
  <c r="S500"/>
  <c r="S501"/>
  <c r="S502"/>
  <c r="S503"/>
  <c r="S504"/>
  <c r="S505"/>
  <c r="S506"/>
  <c r="S507"/>
  <c r="S508"/>
  <c r="S509"/>
  <c r="S510"/>
  <c r="S511"/>
  <c r="S512"/>
  <c r="S513"/>
  <c r="S514"/>
  <c r="S515"/>
  <c r="S516"/>
  <c r="S517"/>
  <c r="S518"/>
  <c r="S519"/>
  <c r="S520"/>
  <c r="S522"/>
  <c r="S523"/>
  <c r="S524"/>
  <c r="S525"/>
  <c r="S526"/>
  <c r="S527"/>
  <c r="S528"/>
  <c r="S529"/>
  <c r="S530"/>
  <c r="S531"/>
  <c r="S532"/>
  <c r="S533"/>
  <c r="S481"/>
  <c r="S482"/>
  <c r="S483"/>
  <c r="S484"/>
  <c r="S485"/>
  <c r="S541"/>
  <c r="S542"/>
  <c r="S543"/>
  <c r="S544"/>
  <c r="S545"/>
  <c r="S538"/>
  <c r="S539"/>
  <c r="S535"/>
  <c r="S536"/>
  <c r="S537"/>
  <c r="S475"/>
  <c r="S476"/>
  <c r="S477"/>
  <c r="S478"/>
  <c r="S479"/>
  <c r="S480"/>
  <c r="S372"/>
  <c r="S373"/>
  <c r="S374"/>
  <c r="S375"/>
  <c r="S376"/>
  <c r="S377"/>
  <c r="S359"/>
  <c r="S360"/>
  <c r="S361"/>
  <c r="S362"/>
  <c r="S363"/>
  <c r="S364"/>
  <c r="S352"/>
  <c r="S353"/>
  <c r="S354"/>
  <c r="S355"/>
  <c r="S356"/>
  <c r="S357"/>
  <c r="S552"/>
  <c r="F38" i="47"/>
  <c r="T404" i="46"/>
  <c r="T430"/>
  <c r="T461"/>
  <c r="T468"/>
  <c r="T474"/>
  <c r="T492"/>
  <c r="T504"/>
  <c r="T520"/>
  <c r="T527"/>
  <c r="T533"/>
  <c r="T485"/>
  <c r="T545"/>
  <c r="T539"/>
  <c r="T537"/>
  <c r="T480"/>
  <c r="T377"/>
  <c r="T364"/>
  <c r="T357"/>
  <c r="T552"/>
  <c r="G38" i="47"/>
  <c r="U404" i="46"/>
  <c r="U430"/>
  <c r="U461"/>
  <c r="U468"/>
  <c r="U474"/>
  <c r="U492"/>
  <c r="U504"/>
  <c r="U520"/>
  <c r="U527"/>
  <c r="U533"/>
  <c r="U485"/>
  <c r="U545"/>
  <c r="U539"/>
  <c r="U537"/>
  <c r="U480"/>
  <c r="U377"/>
  <c r="U364"/>
  <c r="U357"/>
  <c r="U552"/>
  <c r="H38" i="47"/>
  <c r="I38"/>
  <c r="V379" i="46"/>
  <c r="V404"/>
  <c r="V552"/>
  <c r="J38" i="47"/>
  <c r="B352" i="46"/>
  <c r="D39" i="47"/>
  <c r="E39"/>
  <c r="F39"/>
  <c r="G39"/>
  <c r="H39"/>
  <c r="I39"/>
  <c r="V352" i="46"/>
  <c r="V357"/>
  <c r="J39" i="47"/>
  <c r="B359" i="46"/>
  <c r="D40" i="47"/>
  <c r="E40"/>
  <c r="F40"/>
  <c r="G40"/>
  <c r="H40"/>
  <c r="I40"/>
  <c r="V359" i="46"/>
  <c r="V360"/>
  <c r="V361"/>
  <c r="V364"/>
  <c r="J40" i="47"/>
  <c r="B365" i="46"/>
  <c r="D41" i="47"/>
  <c r="R365" i="46"/>
  <c r="R366"/>
  <c r="R367"/>
  <c r="R368"/>
  <c r="R369"/>
  <c r="R370"/>
  <c r="E41" i="47"/>
  <c r="S365" i="46"/>
  <c r="S366"/>
  <c r="S367"/>
  <c r="S368"/>
  <c r="S369"/>
  <c r="S370"/>
  <c r="F41" i="47"/>
  <c r="T370" i="46"/>
  <c r="G41" i="47"/>
  <c r="U370" i="46"/>
  <c r="H41" i="47"/>
  <c r="I41"/>
  <c r="V365" i="46"/>
  <c r="V370"/>
  <c r="J41" i="47"/>
  <c r="B372" i="46"/>
  <c r="D42" i="47"/>
  <c r="E42"/>
  <c r="F42"/>
  <c r="G42"/>
  <c r="H42"/>
  <c r="I42"/>
  <c r="V372" i="46"/>
  <c r="V377"/>
  <c r="J42" i="47"/>
  <c r="B379" i="46"/>
  <c r="D43" i="47"/>
  <c r="E43"/>
  <c r="F43"/>
  <c r="G43"/>
  <c r="H43"/>
  <c r="I43"/>
  <c r="J43"/>
  <c r="B405" i="46"/>
  <c r="D44" i="47"/>
  <c r="E44"/>
  <c r="F44"/>
  <c r="G44"/>
  <c r="H44"/>
  <c r="I44"/>
  <c r="V405" i="46"/>
  <c r="V430"/>
  <c r="J44" i="47"/>
  <c r="B431" i="46"/>
  <c r="D45" i="47"/>
  <c r="E45"/>
  <c r="F45"/>
  <c r="G45"/>
  <c r="H45"/>
  <c r="I45"/>
  <c r="V431" i="46"/>
  <c r="V461"/>
  <c r="J45" i="47"/>
  <c r="B463" i="46"/>
  <c r="D46" i="47"/>
  <c r="E46"/>
  <c r="F46"/>
  <c r="G46"/>
  <c r="H46"/>
  <c r="I46"/>
  <c r="V463" i="46"/>
  <c r="V468"/>
  <c r="J46" i="47"/>
  <c r="B469" i="46"/>
  <c r="D47" i="47"/>
  <c r="E47"/>
  <c r="F47"/>
  <c r="G47"/>
  <c r="H47"/>
  <c r="I47"/>
  <c r="V469" i="46"/>
  <c r="V474"/>
  <c r="J47" i="47"/>
  <c r="B475" i="46"/>
  <c r="D48" i="47"/>
  <c r="E48"/>
  <c r="F48"/>
  <c r="G48"/>
  <c r="H48"/>
  <c r="I48"/>
  <c r="V475" i="46"/>
  <c r="V480"/>
  <c r="J48" i="47"/>
  <c r="B481" i="46"/>
  <c r="D49" i="47"/>
  <c r="E49"/>
  <c r="F49"/>
  <c r="G49"/>
  <c r="H49"/>
  <c r="I49"/>
  <c r="V481" i="46"/>
  <c r="V485"/>
  <c r="J49" i="47"/>
  <c r="B487" i="46"/>
  <c r="D50" i="47"/>
  <c r="E50"/>
  <c r="F50"/>
  <c r="G50"/>
  <c r="H50"/>
  <c r="I50"/>
  <c r="V487" i="46"/>
  <c r="V492"/>
  <c r="J50" i="47"/>
  <c r="B494" i="46"/>
  <c r="D51" i="47"/>
  <c r="E51"/>
  <c r="F51"/>
  <c r="G51"/>
  <c r="H51"/>
  <c r="I51"/>
  <c r="V494" i="46"/>
  <c r="V504"/>
  <c r="J51" i="47"/>
  <c r="B505" i="46"/>
  <c r="D52" i="47"/>
  <c r="E52"/>
  <c r="F52"/>
  <c r="G52"/>
  <c r="H52"/>
  <c r="I52"/>
  <c r="V505" i="46"/>
  <c r="V520"/>
  <c r="J52" i="47"/>
  <c r="B522" i="46"/>
  <c r="D53" i="47"/>
  <c r="E53"/>
  <c r="F53"/>
  <c r="G53"/>
  <c r="H53"/>
  <c r="I53"/>
  <c r="V522" i="46"/>
  <c r="V527"/>
  <c r="J53" i="47"/>
  <c r="B528" i="46"/>
  <c r="D54" i="47"/>
  <c r="E54"/>
  <c r="F54"/>
  <c r="G54"/>
  <c r="H54"/>
  <c r="I54"/>
  <c r="V528" i="46"/>
  <c r="V533"/>
  <c r="J54" i="47"/>
  <c r="B535" i="46"/>
  <c r="D55" i="47"/>
  <c r="E55"/>
  <c r="F55"/>
  <c r="G55"/>
  <c r="H55"/>
  <c r="I55"/>
  <c r="V535" i="46"/>
  <c r="V537"/>
  <c r="J55" i="47"/>
  <c r="B538" i="46"/>
  <c r="D56" i="47"/>
  <c r="E56"/>
  <c r="F56"/>
  <c r="G56"/>
  <c r="H56"/>
  <c r="I56"/>
  <c r="V538" i="46"/>
  <c r="J56" i="47"/>
  <c r="B541" i="46"/>
  <c r="D57" i="47"/>
  <c r="E57"/>
  <c r="F57"/>
  <c r="G57"/>
  <c r="H57"/>
  <c r="I57"/>
  <c r="V541" i="46"/>
  <c r="V545"/>
  <c r="J57" i="47"/>
  <c r="B546" i="46"/>
  <c r="D58" i="47"/>
  <c r="R548" i="46"/>
  <c r="R549"/>
  <c r="R550"/>
  <c r="R551"/>
  <c r="E58" i="47"/>
  <c r="J549" i="46"/>
  <c r="K549"/>
  <c r="L549"/>
  <c r="M549"/>
  <c r="J550"/>
  <c r="K550"/>
  <c r="L550"/>
  <c r="M550"/>
  <c r="J551"/>
  <c r="F58" i="47"/>
  <c r="T551" i="46"/>
  <c r="G58" i="47"/>
  <c r="U551" i="46"/>
  <c r="H58" i="47"/>
  <c r="I58"/>
  <c r="J58"/>
  <c r="O565" i="46"/>
  <c r="O566"/>
  <c r="O567"/>
  <c r="O568"/>
  <c r="O569"/>
  <c r="O570"/>
  <c r="O571"/>
  <c r="O572"/>
  <c r="O573"/>
  <c r="O574"/>
  <c r="O575"/>
  <c r="O576"/>
  <c r="O577"/>
  <c r="O578"/>
  <c r="O579"/>
  <c r="O580"/>
  <c r="O581"/>
  <c r="O582"/>
  <c r="O583"/>
  <c r="O584"/>
  <c r="O585"/>
  <c r="O586"/>
  <c r="O587"/>
  <c r="O588"/>
  <c r="O589"/>
  <c r="O590"/>
  <c r="O591"/>
  <c r="O592"/>
  <c r="O593"/>
  <c r="O594"/>
  <c r="O595"/>
  <c r="C62" i="47"/>
  <c r="P565" i="46"/>
  <c r="P566"/>
  <c r="P567"/>
  <c r="P568"/>
  <c r="P569"/>
  <c r="P570"/>
  <c r="P571"/>
  <c r="P572"/>
  <c r="P573"/>
  <c r="P574"/>
  <c r="P575"/>
  <c r="P576"/>
  <c r="P577"/>
  <c r="P578"/>
  <c r="P579"/>
  <c r="P580"/>
  <c r="P581"/>
  <c r="P582"/>
  <c r="P583"/>
  <c r="P584"/>
  <c r="P585"/>
  <c r="P586"/>
  <c r="P587"/>
  <c r="P588"/>
  <c r="P589"/>
  <c r="P590"/>
  <c r="P591"/>
  <c r="P592"/>
  <c r="P593"/>
  <c r="P594"/>
  <c r="P595"/>
  <c r="D62" i="47"/>
  <c r="Q595" i="46"/>
  <c r="E62" i="47"/>
  <c r="R595" i="46"/>
  <c r="F62" i="47"/>
  <c r="G62"/>
  <c r="S595" i="46"/>
  <c r="H62" i="47"/>
  <c r="C68"/>
  <c r="D68"/>
  <c r="E68"/>
  <c r="F68"/>
  <c r="G68"/>
  <c r="H68"/>
  <c r="I68"/>
  <c r="J68"/>
  <c r="C69"/>
  <c r="D69"/>
  <c r="E69"/>
  <c r="F69"/>
  <c r="G69"/>
  <c r="H69"/>
  <c r="I69"/>
  <c r="J69"/>
  <c r="C70"/>
  <c r="D70"/>
  <c r="E70"/>
  <c r="F70"/>
  <c r="G70"/>
  <c r="H70"/>
  <c r="I70"/>
  <c r="J70"/>
  <c r="C71"/>
  <c r="D71"/>
  <c r="E71"/>
  <c r="F71"/>
  <c r="G71"/>
  <c r="H71"/>
  <c r="I71"/>
  <c r="J71"/>
  <c r="A3" i="46"/>
  <c r="B3"/>
  <c r="C3"/>
  <c r="D3"/>
  <c r="E3"/>
  <c r="F3"/>
  <c r="G3"/>
  <c r="H3"/>
  <c r="J3"/>
  <c r="H4"/>
  <c r="I4"/>
  <c r="J4"/>
  <c r="K4"/>
  <c r="L4"/>
  <c r="M4"/>
  <c r="A6"/>
  <c r="B6"/>
  <c r="C7"/>
  <c r="D7"/>
  <c r="E7"/>
  <c r="F7"/>
  <c r="G7"/>
  <c r="H7"/>
  <c r="I7"/>
  <c r="J7"/>
  <c r="K7"/>
  <c r="L7"/>
  <c r="M7"/>
  <c r="E8"/>
  <c r="G8"/>
  <c r="H8"/>
  <c r="I8"/>
  <c r="J8"/>
  <c r="K8"/>
  <c r="L8"/>
  <c r="M8"/>
  <c r="V8"/>
  <c r="E9"/>
  <c r="G9"/>
  <c r="H9"/>
  <c r="I9"/>
  <c r="J9"/>
  <c r="K9"/>
  <c r="L9"/>
  <c r="M9"/>
  <c r="V9"/>
  <c r="E10"/>
  <c r="G10"/>
  <c r="H10"/>
  <c r="I10"/>
  <c r="J10"/>
  <c r="K10"/>
  <c r="L10"/>
  <c r="M10"/>
  <c r="V10"/>
  <c r="E11"/>
  <c r="G11"/>
  <c r="H11"/>
  <c r="I11"/>
  <c r="J11"/>
  <c r="K11"/>
  <c r="L11"/>
  <c r="M11"/>
  <c r="V11"/>
  <c r="C12"/>
  <c r="D12"/>
  <c r="E12"/>
  <c r="F12"/>
  <c r="G12"/>
  <c r="H12"/>
  <c r="I12"/>
  <c r="J12"/>
  <c r="K12"/>
  <c r="L12"/>
  <c r="M12"/>
  <c r="V12"/>
  <c r="C13"/>
  <c r="D13"/>
  <c r="G13"/>
  <c r="H13"/>
  <c r="I13"/>
  <c r="J13"/>
  <c r="K13"/>
  <c r="L13"/>
  <c r="M13"/>
  <c r="V13"/>
  <c r="C14"/>
  <c r="D14"/>
  <c r="G14"/>
  <c r="H14"/>
  <c r="I14"/>
  <c r="J14"/>
  <c r="K14"/>
  <c r="L14"/>
  <c r="M14"/>
  <c r="V14"/>
  <c r="C15"/>
  <c r="D15"/>
  <c r="G15"/>
  <c r="H15"/>
  <c r="I15"/>
  <c r="J15"/>
  <c r="K15"/>
  <c r="L15"/>
  <c r="M15"/>
  <c r="V15"/>
  <c r="C16"/>
  <c r="D16"/>
  <c r="G16"/>
  <c r="H16"/>
  <c r="I16"/>
  <c r="J16"/>
  <c r="K16"/>
  <c r="L16"/>
  <c r="M16"/>
  <c r="V16"/>
  <c r="F17"/>
  <c r="N17"/>
  <c r="O17"/>
  <c r="P17"/>
  <c r="Q17"/>
  <c r="B18"/>
  <c r="C19"/>
  <c r="D19"/>
  <c r="E19"/>
  <c r="F19"/>
  <c r="G19"/>
  <c r="H19"/>
  <c r="I19"/>
  <c r="J19"/>
  <c r="K19"/>
  <c r="L19"/>
  <c r="M19"/>
  <c r="G20"/>
  <c r="H20"/>
  <c r="I20"/>
  <c r="J20"/>
  <c r="K20"/>
  <c r="L20"/>
  <c r="M20"/>
  <c r="V20"/>
  <c r="G21"/>
  <c r="H21"/>
  <c r="I21"/>
  <c r="J21"/>
  <c r="K21"/>
  <c r="L21"/>
  <c r="M21"/>
  <c r="V21"/>
  <c r="G22"/>
  <c r="H22"/>
  <c r="I22"/>
  <c r="J22"/>
  <c r="K22"/>
  <c r="L22"/>
  <c r="M22"/>
  <c r="V22"/>
  <c r="G23"/>
  <c r="H23"/>
  <c r="I23"/>
  <c r="J23"/>
  <c r="K23"/>
  <c r="L23"/>
  <c r="M23"/>
  <c r="V23"/>
  <c r="F24"/>
  <c r="N24"/>
  <c r="O24"/>
  <c r="P24"/>
  <c r="Q24"/>
  <c r="C25"/>
  <c r="D25"/>
  <c r="E25"/>
  <c r="F25"/>
  <c r="G25"/>
  <c r="H25"/>
  <c r="I25"/>
  <c r="J25"/>
  <c r="K25"/>
  <c r="L25"/>
  <c r="M25"/>
  <c r="B26"/>
  <c r="C26"/>
  <c r="D26"/>
  <c r="E26"/>
  <c r="F26"/>
  <c r="G26"/>
  <c r="H26"/>
  <c r="I26"/>
  <c r="J26"/>
  <c r="K26"/>
  <c r="L26"/>
  <c r="M26"/>
  <c r="V26"/>
  <c r="B27"/>
  <c r="C27"/>
  <c r="D27"/>
  <c r="E27"/>
  <c r="F27"/>
  <c r="G27"/>
  <c r="H27"/>
  <c r="I27"/>
  <c r="J27"/>
  <c r="K27"/>
  <c r="L27"/>
  <c r="M27"/>
  <c r="V27"/>
  <c r="B28"/>
  <c r="C28"/>
  <c r="D28"/>
  <c r="E28"/>
  <c r="F28"/>
  <c r="G28"/>
  <c r="H28"/>
  <c r="I28"/>
  <c r="J28"/>
  <c r="K28"/>
  <c r="L28"/>
  <c r="M28"/>
  <c r="V28"/>
  <c r="B29"/>
  <c r="C29"/>
  <c r="D29"/>
  <c r="E29"/>
  <c r="F29"/>
  <c r="G29"/>
  <c r="H29"/>
  <c r="I29"/>
  <c r="J29"/>
  <c r="K29"/>
  <c r="L29"/>
  <c r="M29"/>
  <c r="V29"/>
  <c r="B30"/>
  <c r="C30"/>
  <c r="D30"/>
  <c r="E30"/>
  <c r="F30"/>
  <c r="G30"/>
  <c r="H30"/>
  <c r="I30"/>
  <c r="J30"/>
  <c r="K30"/>
  <c r="L30"/>
  <c r="M30"/>
  <c r="V30"/>
  <c r="B31"/>
  <c r="C31"/>
  <c r="D31"/>
  <c r="E31"/>
  <c r="F31"/>
  <c r="G31"/>
  <c r="H31"/>
  <c r="I31"/>
  <c r="J31"/>
  <c r="K31"/>
  <c r="L31"/>
  <c r="M31"/>
  <c r="V31"/>
  <c r="B32"/>
  <c r="C32"/>
  <c r="D32"/>
  <c r="E32"/>
  <c r="F32"/>
  <c r="G32"/>
  <c r="H32"/>
  <c r="I32"/>
  <c r="J32"/>
  <c r="K32"/>
  <c r="L32"/>
  <c r="M32"/>
  <c r="V32"/>
  <c r="B33"/>
  <c r="C33"/>
  <c r="D33"/>
  <c r="E33"/>
  <c r="F33"/>
  <c r="G33"/>
  <c r="H33"/>
  <c r="I33"/>
  <c r="J33"/>
  <c r="K33"/>
  <c r="L33"/>
  <c r="M33"/>
  <c r="V33"/>
  <c r="F34"/>
  <c r="N34"/>
  <c r="O34"/>
  <c r="P34"/>
  <c r="Q34"/>
  <c r="C35"/>
  <c r="D35"/>
  <c r="E35"/>
  <c r="F35"/>
  <c r="G35"/>
  <c r="H35"/>
  <c r="I35"/>
  <c r="J35"/>
  <c r="K35"/>
  <c r="L35"/>
  <c r="M35"/>
  <c r="B36"/>
  <c r="C36"/>
  <c r="D36"/>
  <c r="E36"/>
  <c r="F36"/>
  <c r="G36"/>
  <c r="H36"/>
  <c r="I36"/>
  <c r="J36"/>
  <c r="K36"/>
  <c r="L36"/>
  <c r="M36"/>
  <c r="V36"/>
  <c r="F37"/>
  <c r="N37"/>
  <c r="O37"/>
  <c r="P37"/>
  <c r="Q37"/>
  <c r="C38"/>
  <c r="D38"/>
  <c r="E38"/>
  <c r="F38"/>
  <c r="G38"/>
  <c r="H38"/>
  <c r="I38"/>
  <c r="J38"/>
  <c r="K38"/>
  <c r="L38"/>
  <c r="M38"/>
  <c r="B39"/>
  <c r="C39"/>
  <c r="D39"/>
  <c r="E39"/>
  <c r="F39"/>
  <c r="G39"/>
  <c r="H39"/>
  <c r="I39"/>
  <c r="J39"/>
  <c r="K39"/>
  <c r="L39"/>
  <c r="M39"/>
  <c r="V39"/>
  <c r="F40"/>
  <c r="N40"/>
  <c r="O40"/>
  <c r="P40"/>
  <c r="Q40"/>
  <c r="C41"/>
  <c r="D41"/>
  <c r="E41"/>
  <c r="F41"/>
  <c r="G41"/>
  <c r="H41"/>
  <c r="I41"/>
  <c r="J41"/>
  <c r="K41"/>
  <c r="L41"/>
  <c r="M41"/>
  <c r="B42"/>
  <c r="C42"/>
  <c r="D42"/>
  <c r="E42"/>
  <c r="F42"/>
  <c r="G42"/>
  <c r="H42"/>
  <c r="I42"/>
  <c r="J42"/>
  <c r="K42"/>
  <c r="L42"/>
  <c r="M42"/>
  <c r="V42"/>
  <c r="F43"/>
  <c r="N43"/>
  <c r="O43"/>
  <c r="P43"/>
  <c r="Q43"/>
  <c r="C44"/>
  <c r="D44"/>
  <c r="E44"/>
  <c r="F44"/>
  <c r="G44"/>
  <c r="H44"/>
  <c r="I44"/>
  <c r="J44"/>
  <c r="K44"/>
  <c r="L44"/>
  <c r="M44"/>
  <c r="E45"/>
  <c r="G45"/>
  <c r="H45"/>
  <c r="I45"/>
  <c r="J45"/>
  <c r="K45"/>
  <c r="L45"/>
  <c r="M45"/>
  <c r="V45"/>
  <c r="E46"/>
  <c r="G46"/>
  <c r="H46"/>
  <c r="I46"/>
  <c r="J46"/>
  <c r="K46"/>
  <c r="L46"/>
  <c r="M46"/>
  <c r="V46"/>
  <c r="E47"/>
  <c r="G47"/>
  <c r="H47"/>
  <c r="I47"/>
  <c r="J47"/>
  <c r="K47"/>
  <c r="L47"/>
  <c r="M47"/>
  <c r="V47"/>
  <c r="E48"/>
  <c r="G48"/>
  <c r="H48"/>
  <c r="I48"/>
  <c r="J48"/>
  <c r="K48"/>
  <c r="L48"/>
  <c r="M48"/>
  <c r="V48"/>
  <c r="C49"/>
  <c r="D49"/>
  <c r="E49"/>
  <c r="F49"/>
  <c r="G49"/>
  <c r="H49"/>
  <c r="I49"/>
  <c r="J49"/>
  <c r="K49"/>
  <c r="L49"/>
  <c r="M49"/>
  <c r="V49"/>
  <c r="C50"/>
  <c r="D50"/>
  <c r="E50"/>
  <c r="F50"/>
  <c r="G50"/>
  <c r="H50"/>
  <c r="I50"/>
  <c r="J50"/>
  <c r="K50"/>
  <c r="L50"/>
  <c r="M50"/>
  <c r="V50"/>
  <c r="C51"/>
  <c r="D51"/>
  <c r="E51"/>
  <c r="F51"/>
  <c r="G51"/>
  <c r="H51"/>
  <c r="I51"/>
  <c r="J51"/>
  <c r="K51"/>
  <c r="L51"/>
  <c r="M51"/>
  <c r="V51"/>
  <c r="C52"/>
  <c r="D52"/>
  <c r="E52"/>
  <c r="F52"/>
  <c r="G52"/>
  <c r="H52"/>
  <c r="I52"/>
  <c r="J52"/>
  <c r="K52"/>
  <c r="L52"/>
  <c r="M52"/>
  <c r="V52"/>
  <c r="C53"/>
  <c r="D53"/>
  <c r="E53"/>
  <c r="F53"/>
  <c r="G53"/>
  <c r="H53"/>
  <c r="I53"/>
  <c r="J53"/>
  <c r="K53"/>
  <c r="L53"/>
  <c r="M53"/>
  <c r="V53"/>
  <c r="C54"/>
  <c r="D54"/>
  <c r="E54"/>
  <c r="F54"/>
  <c r="G54"/>
  <c r="H54"/>
  <c r="I54"/>
  <c r="J54"/>
  <c r="K54"/>
  <c r="L54"/>
  <c r="M54"/>
  <c r="V54"/>
  <c r="G55"/>
  <c r="H55"/>
  <c r="I55"/>
  <c r="J55"/>
  <c r="K55"/>
  <c r="L55"/>
  <c r="M55"/>
  <c r="V55"/>
  <c r="G56"/>
  <c r="H56"/>
  <c r="I56"/>
  <c r="J56"/>
  <c r="K56"/>
  <c r="L56"/>
  <c r="M56"/>
  <c r="V56"/>
  <c r="G57"/>
  <c r="H57"/>
  <c r="I57"/>
  <c r="J57"/>
  <c r="K57"/>
  <c r="L57"/>
  <c r="M57"/>
  <c r="V57"/>
  <c r="G58"/>
  <c r="H58"/>
  <c r="I58"/>
  <c r="J58"/>
  <c r="K58"/>
  <c r="L58"/>
  <c r="M58"/>
  <c r="V58"/>
  <c r="C59"/>
  <c r="D59"/>
  <c r="E59"/>
  <c r="F59"/>
  <c r="G59"/>
  <c r="H59"/>
  <c r="I59"/>
  <c r="J59"/>
  <c r="K59"/>
  <c r="L59"/>
  <c r="M59"/>
  <c r="V59"/>
  <c r="C60"/>
  <c r="D60"/>
  <c r="E60"/>
  <c r="F60"/>
  <c r="G60"/>
  <c r="H60"/>
  <c r="I60"/>
  <c r="J60"/>
  <c r="K60"/>
  <c r="L60"/>
  <c r="M60"/>
  <c r="V60"/>
  <c r="C61"/>
  <c r="D61"/>
  <c r="E61"/>
  <c r="F61"/>
  <c r="G61"/>
  <c r="H61"/>
  <c r="I61"/>
  <c r="J61"/>
  <c r="K61"/>
  <c r="L61"/>
  <c r="M61"/>
  <c r="V61"/>
  <c r="C62"/>
  <c r="D62"/>
  <c r="E62"/>
  <c r="F62"/>
  <c r="G62"/>
  <c r="H62"/>
  <c r="I62"/>
  <c r="J62"/>
  <c r="K62"/>
  <c r="L62"/>
  <c r="M62"/>
  <c r="V62"/>
  <c r="C63"/>
  <c r="D63"/>
  <c r="E63"/>
  <c r="F63"/>
  <c r="G63"/>
  <c r="H63"/>
  <c r="I63"/>
  <c r="J63"/>
  <c r="K63"/>
  <c r="L63"/>
  <c r="M63"/>
  <c r="V63"/>
  <c r="C64"/>
  <c r="D64"/>
  <c r="E64"/>
  <c r="F64"/>
  <c r="G64"/>
  <c r="H64"/>
  <c r="I64"/>
  <c r="J64"/>
  <c r="K64"/>
  <c r="L64"/>
  <c r="M64"/>
  <c r="V64"/>
  <c r="C65"/>
  <c r="D65"/>
  <c r="E65"/>
  <c r="F65"/>
  <c r="G65"/>
  <c r="H65"/>
  <c r="I65"/>
  <c r="J65"/>
  <c r="K65"/>
  <c r="L65"/>
  <c r="M65"/>
  <c r="V65"/>
  <c r="C66"/>
  <c r="D66"/>
  <c r="E66"/>
  <c r="F66"/>
  <c r="G66"/>
  <c r="H66"/>
  <c r="I66"/>
  <c r="J66"/>
  <c r="K66"/>
  <c r="L66"/>
  <c r="M66"/>
  <c r="V66"/>
  <c r="C67"/>
  <c r="D67"/>
  <c r="E67"/>
  <c r="F67"/>
  <c r="G67"/>
  <c r="H67"/>
  <c r="I67"/>
  <c r="J67"/>
  <c r="K67"/>
  <c r="L67"/>
  <c r="M67"/>
  <c r="V67"/>
  <c r="C68"/>
  <c r="D68"/>
  <c r="E68"/>
  <c r="F68"/>
  <c r="G68"/>
  <c r="H68"/>
  <c r="I68"/>
  <c r="J68"/>
  <c r="K68"/>
  <c r="L68"/>
  <c r="M68"/>
  <c r="V68"/>
  <c r="C69"/>
  <c r="D69"/>
  <c r="E69"/>
  <c r="F69"/>
  <c r="G69"/>
  <c r="H69"/>
  <c r="I69"/>
  <c r="J69"/>
  <c r="K69"/>
  <c r="L69"/>
  <c r="M69"/>
  <c r="V69"/>
  <c r="C70"/>
  <c r="D70"/>
  <c r="E70"/>
  <c r="F70"/>
  <c r="G70"/>
  <c r="H70"/>
  <c r="I70"/>
  <c r="J70"/>
  <c r="K70"/>
  <c r="L70"/>
  <c r="M70"/>
  <c r="V70"/>
  <c r="C71"/>
  <c r="D71"/>
  <c r="E71"/>
  <c r="F71"/>
  <c r="G71"/>
  <c r="H71"/>
  <c r="I71"/>
  <c r="J71"/>
  <c r="K71"/>
  <c r="L71"/>
  <c r="M71"/>
  <c r="V71"/>
  <c r="C72"/>
  <c r="D72"/>
  <c r="E72"/>
  <c r="F72"/>
  <c r="G72"/>
  <c r="H72"/>
  <c r="I72"/>
  <c r="J72"/>
  <c r="K72"/>
  <c r="L72"/>
  <c r="M72"/>
  <c r="V72"/>
  <c r="C73"/>
  <c r="D73"/>
  <c r="E73"/>
  <c r="F73"/>
  <c r="G73"/>
  <c r="H73"/>
  <c r="I73"/>
  <c r="J73"/>
  <c r="K73"/>
  <c r="L73"/>
  <c r="M73"/>
  <c r="V73"/>
  <c r="C74"/>
  <c r="D74"/>
  <c r="E74"/>
  <c r="F74"/>
  <c r="G74"/>
  <c r="H74"/>
  <c r="I74"/>
  <c r="J74"/>
  <c r="K74"/>
  <c r="L74"/>
  <c r="M74"/>
  <c r="V74"/>
  <c r="C75"/>
  <c r="D75"/>
  <c r="E75"/>
  <c r="F75"/>
  <c r="G75"/>
  <c r="H75"/>
  <c r="I75"/>
  <c r="J75"/>
  <c r="K75"/>
  <c r="L75"/>
  <c r="M75"/>
  <c r="V75"/>
  <c r="C76"/>
  <c r="D76"/>
  <c r="E76"/>
  <c r="F76"/>
  <c r="G76"/>
  <c r="H76"/>
  <c r="I76"/>
  <c r="J76"/>
  <c r="K76"/>
  <c r="L76"/>
  <c r="M76"/>
  <c r="V76"/>
  <c r="C77"/>
  <c r="D77"/>
  <c r="E77"/>
  <c r="F77"/>
  <c r="G77"/>
  <c r="H77"/>
  <c r="I77"/>
  <c r="J77"/>
  <c r="K77"/>
  <c r="L77"/>
  <c r="M77"/>
  <c r="V77"/>
  <c r="C78"/>
  <c r="D78"/>
  <c r="E78"/>
  <c r="F78"/>
  <c r="G78"/>
  <c r="H78"/>
  <c r="I78"/>
  <c r="J78"/>
  <c r="K78"/>
  <c r="L78"/>
  <c r="M78"/>
  <c r="V78"/>
  <c r="C79"/>
  <c r="D79"/>
  <c r="E79"/>
  <c r="F79"/>
  <c r="G79"/>
  <c r="H79"/>
  <c r="I79"/>
  <c r="J79"/>
  <c r="K79"/>
  <c r="L79"/>
  <c r="M79"/>
  <c r="V79"/>
  <c r="C80"/>
  <c r="D80"/>
  <c r="E80"/>
  <c r="F80"/>
  <c r="G80"/>
  <c r="H80"/>
  <c r="I80"/>
  <c r="J80"/>
  <c r="K80"/>
  <c r="L80"/>
  <c r="M80"/>
  <c r="V80"/>
  <c r="C81"/>
  <c r="D81"/>
  <c r="E81"/>
  <c r="F81"/>
  <c r="G81"/>
  <c r="H81"/>
  <c r="I81"/>
  <c r="J81"/>
  <c r="K81"/>
  <c r="L81"/>
  <c r="M81"/>
  <c r="V81"/>
  <c r="C82"/>
  <c r="D82"/>
  <c r="E82"/>
  <c r="F82"/>
  <c r="G82"/>
  <c r="H82"/>
  <c r="I82"/>
  <c r="J82"/>
  <c r="K82"/>
  <c r="L82"/>
  <c r="M82"/>
  <c r="V82"/>
  <c r="C83"/>
  <c r="D83"/>
  <c r="E83"/>
  <c r="F83"/>
  <c r="G83"/>
  <c r="H83"/>
  <c r="I83"/>
  <c r="J83"/>
  <c r="K83"/>
  <c r="L83"/>
  <c r="M83"/>
  <c r="V83"/>
  <c r="C84"/>
  <c r="D84"/>
  <c r="E84"/>
  <c r="F84"/>
  <c r="G84"/>
  <c r="H84"/>
  <c r="I84"/>
  <c r="J84"/>
  <c r="K84"/>
  <c r="L84"/>
  <c r="M84"/>
  <c r="V84"/>
  <c r="C85"/>
  <c r="D85"/>
  <c r="E85"/>
  <c r="F85"/>
  <c r="G85"/>
  <c r="H85"/>
  <c r="I85"/>
  <c r="J85"/>
  <c r="K85"/>
  <c r="L85"/>
  <c r="M85"/>
  <c r="V85"/>
  <c r="C86"/>
  <c r="D86"/>
  <c r="E86"/>
  <c r="F86"/>
  <c r="G86"/>
  <c r="H86"/>
  <c r="I86"/>
  <c r="J86"/>
  <c r="K86"/>
  <c r="L86"/>
  <c r="M86"/>
  <c r="V86"/>
  <c r="C87"/>
  <c r="D87"/>
  <c r="E87"/>
  <c r="F87"/>
  <c r="G87"/>
  <c r="H87"/>
  <c r="I87"/>
  <c r="J87"/>
  <c r="K87"/>
  <c r="L87"/>
  <c r="M87"/>
  <c r="V87"/>
  <c r="C88"/>
  <c r="D88"/>
  <c r="E88"/>
  <c r="F88"/>
  <c r="G88"/>
  <c r="H88"/>
  <c r="I88"/>
  <c r="J88"/>
  <c r="K88"/>
  <c r="L88"/>
  <c r="M88"/>
  <c r="V88"/>
  <c r="C89"/>
  <c r="D89"/>
  <c r="E89"/>
  <c r="F89"/>
  <c r="G89"/>
  <c r="H89"/>
  <c r="I89"/>
  <c r="J89"/>
  <c r="K89"/>
  <c r="L89"/>
  <c r="M89"/>
  <c r="V89"/>
  <c r="C90"/>
  <c r="D90"/>
  <c r="E90"/>
  <c r="F90"/>
  <c r="G90"/>
  <c r="H90"/>
  <c r="I90"/>
  <c r="J90"/>
  <c r="K90"/>
  <c r="L90"/>
  <c r="M90"/>
  <c r="V90"/>
  <c r="C91"/>
  <c r="D91"/>
  <c r="E91"/>
  <c r="F91"/>
  <c r="G91"/>
  <c r="H91"/>
  <c r="I91"/>
  <c r="J91"/>
  <c r="K91"/>
  <c r="L91"/>
  <c r="M91"/>
  <c r="V91"/>
  <c r="G92"/>
  <c r="H92"/>
  <c r="I92"/>
  <c r="J92"/>
  <c r="K92"/>
  <c r="L92"/>
  <c r="M92"/>
  <c r="V92"/>
  <c r="G93"/>
  <c r="H93"/>
  <c r="I93"/>
  <c r="J93"/>
  <c r="K93"/>
  <c r="L93"/>
  <c r="M93"/>
  <c r="V93"/>
  <c r="G94"/>
  <c r="H94"/>
  <c r="I94"/>
  <c r="J94"/>
  <c r="K94"/>
  <c r="L94"/>
  <c r="M94"/>
  <c r="V94"/>
  <c r="G95"/>
  <c r="H95"/>
  <c r="I95"/>
  <c r="J95"/>
  <c r="K95"/>
  <c r="L95"/>
  <c r="M95"/>
  <c r="V95"/>
  <c r="G96"/>
  <c r="H96"/>
  <c r="I96"/>
  <c r="J96"/>
  <c r="K96"/>
  <c r="L96"/>
  <c r="M96"/>
  <c r="V96"/>
  <c r="G97"/>
  <c r="H97"/>
  <c r="I97"/>
  <c r="J97"/>
  <c r="K97"/>
  <c r="L97"/>
  <c r="M97"/>
  <c r="V97"/>
  <c r="G98"/>
  <c r="H98"/>
  <c r="I98"/>
  <c r="J98"/>
  <c r="K98"/>
  <c r="L98"/>
  <c r="M98"/>
  <c r="V98"/>
  <c r="G99"/>
  <c r="H99"/>
  <c r="I99"/>
  <c r="J99"/>
  <c r="K99"/>
  <c r="L99"/>
  <c r="M99"/>
  <c r="V99"/>
  <c r="C100"/>
  <c r="D100"/>
  <c r="E100"/>
  <c r="F100"/>
  <c r="G100"/>
  <c r="H100"/>
  <c r="I100"/>
  <c r="J100"/>
  <c r="K100"/>
  <c r="L100"/>
  <c r="M100"/>
  <c r="V100"/>
  <c r="C101"/>
  <c r="D101"/>
  <c r="E101"/>
  <c r="F101"/>
  <c r="G101"/>
  <c r="H101"/>
  <c r="I101"/>
  <c r="J101"/>
  <c r="K101"/>
  <c r="L101"/>
  <c r="M101"/>
  <c r="V101"/>
  <c r="C102"/>
  <c r="D102"/>
  <c r="E102"/>
  <c r="F102"/>
  <c r="G102"/>
  <c r="H102"/>
  <c r="I102"/>
  <c r="J102"/>
  <c r="K102"/>
  <c r="L102"/>
  <c r="M102"/>
  <c r="V102"/>
  <c r="C103"/>
  <c r="D103"/>
  <c r="E103"/>
  <c r="F103"/>
  <c r="G103"/>
  <c r="H103"/>
  <c r="I103"/>
  <c r="J103"/>
  <c r="K103"/>
  <c r="L103"/>
  <c r="M103"/>
  <c r="V103"/>
  <c r="C104"/>
  <c r="D104"/>
  <c r="E104"/>
  <c r="F104"/>
  <c r="G104"/>
  <c r="H104"/>
  <c r="I104"/>
  <c r="J104"/>
  <c r="K104"/>
  <c r="L104"/>
  <c r="M104"/>
  <c r="V104"/>
  <c r="C105"/>
  <c r="D105"/>
  <c r="E105"/>
  <c r="F105"/>
  <c r="G105"/>
  <c r="H105"/>
  <c r="I105"/>
  <c r="J105"/>
  <c r="K105"/>
  <c r="L105"/>
  <c r="M105"/>
  <c r="V105"/>
  <c r="C106"/>
  <c r="D106"/>
  <c r="E106"/>
  <c r="F106"/>
  <c r="G106"/>
  <c r="H106"/>
  <c r="I106"/>
  <c r="J106"/>
  <c r="K106"/>
  <c r="L106"/>
  <c r="M106"/>
  <c r="V106"/>
  <c r="C107"/>
  <c r="D107"/>
  <c r="E107"/>
  <c r="F107"/>
  <c r="G107"/>
  <c r="H107"/>
  <c r="I107"/>
  <c r="J107"/>
  <c r="K107"/>
  <c r="L107"/>
  <c r="M107"/>
  <c r="V107"/>
  <c r="C108"/>
  <c r="D108"/>
  <c r="E108"/>
  <c r="F108"/>
  <c r="G108"/>
  <c r="H108"/>
  <c r="I108"/>
  <c r="J108"/>
  <c r="K108"/>
  <c r="L108"/>
  <c r="M108"/>
  <c r="V108"/>
  <c r="C109"/>
  <c r="D109"/>
  <c r="E109"/>
  <c r="F109"/>
  <c r="G109"/>
  <c r="H109"/>
  <c r="I109"/>
  <c r="J109"/>
  <c r="K109"/>
  <c r="L109"/>
  <c r="M109"/>
  <c r="V109"/>
  <c r="C110"/>
  <c r="D110"/>
  <c r="E110"/>
  <c r="F110"/>
  <c r="G110"/>
  <c r="H110"/>
  <c r="I110"/>
  <c r="J110"/>
  <c r="K110"/>
  <c r="L110"/>
  <c r="M110"/>
  <c r="V110"/>
  <c r="C111"/>
  <c r="D111"/>
  <c r="E111"/>
  <c r="F111"/>
  <c r="G111"/>
  <c r="H111"/>
  <c r="I111"/>
  <c r="J111"/>
  <c r="K111"/>
  <c r="L111"/>
  <c r="M111"/>
  <c r="V111"/>
  <c r="C112"/>
  <c r="D112"/>
  <c r="E112"/>
  <c r="F112"/>
  <c r="G112"/>
  <c r="H112"/>
  <c r="I112"/>
  <c r="J112"/>
  <c r="K112"/>
  <c r="L112"/>
  <c r="M112"/>
  <c r="V112"/>
  <c r="C113"/>
  <c r="D113"/>
  <c r="E113"/>
  <c r="F113"/>
  <c r="G113"/>
  <c r="H113"/>
  <c r="I113"/>
  <c r="J113"/>
  <c r="K113"/>
  <c r="L113"/>
  <c r="M113"/>
  <c r="V113"/>
  <c r="C114"/>
  <c r="D114"/>
  <c r="E114"/>
  <c r="F114"/>
  <c r="G114"/>
  <c r="H114"/>
  <c r="I114"/>
  <c r="J114"/>
  <c r="K114"/>
  <c r="L114"/>
  <c r="M114"/>
  <c r="V114"/>
  <c r="C115"/>
  <c r="D115"/>
  <c r="E115"/>
  <c r="F115"/>
  <c r="G115"/>
  <c r="H115"/>
  <c r="I115"/>
  <c r="J115"/>
  <c r="K115"/>
  <c r="L115"/>
  <c r="M115"/>
  <c r="V115"/>
  <c r="C116"/>
  <c r="D116"/>
  <c r="E116"/>
  <c r="F116"/>
  <c r="G116"/>
  <c r="H116"/>
  <c r="I116"/>
  <c r="J116"/>
  <c r="K116"/>
  <c r="L116"/>
  <c r="M116"/>
  <c r="V116"/>
  <c r="G117"/>
  <c r="H117"/>
  <c r="I117"/>
  <c r="J117"/>
  <c r="K117"/>
  <c r="L117"/>
  <c r="M117"/>
  <c r="V117"/>
  <c r="C118"/>
  <c r="D118"/>
  <c r="E118"/>
  <c r="F118"/>
  <c r="G118"/>
  <c r="H118"/>
  <c r="I118"/>
  <c r="J118"/>
  <c r="K118"/>
  <c r="L118"/>
  <c r="M118"/>
  <c r="V118"/>
  <c r="G119"/>
  <c r="H119"/>
  <c r="I119"/>
  <c r="J119"/>
  <c r="K119"/>
  <c r="L119"/>
  <c r="M119"/>
  <c r="V119"/>
  <c r="C120"/>
  <c r="D120"/>
  <c r="E120"/>
  <c r="F120"/>
  <c r="G120"/>
  <c r="H120"/>
  <c r="I120"/>
  <c r="J120"/>
  <c r="K120"/>
  <c r="L120"/>
  <c r="M120"/>
  <c r="V120"/>
  <c r="C121"/>
  <c r="D121"/>
  <c r="E121"/>
  <c r="F121"/>
  <c r="G121"/>
  <c r="H121"/>
  <c r="I121"/>
  <c r="J121"/>
  <c r="K121"/>
  <c r="L121"/>
  <c r="M121"/>
  <c r="V121"/>
  <c r="D122"/>
  <c r="E122"/>
  <c r="F122"/>
  <c r="G122"/>
  <c r="H122"/>
  <c r="I122"/>
  <c r="J122"/>
  <c r="K122"/>
  <c r="L122"/>
  <c r="M122"/>
  <c r="V122"/>
  <c r="E123"/>
  <c r="G123"/>
  <c r="H123"/>
  <c r="I123"/>
  <c r="J123"/>
  <c r="K123"/>
  <c r="L123"/>
  <c r="M123"/>
  <c r="V123"/>
  <c r="E124"/>
  <c r="G124"/>
  <c r="H124"/>
  <c r="I124"/>
  <c r="J124"/>
  <c r="K124"/>
  <c r="L124"/>
  <c r="M124"/>
  <c r="V124"/>
  <c r="E125"/>
  <c r="G125"/>
  <c r="H125"/>
  <c r="I125"/>
  <c r="J125"/>
  <c r="K125"/>
  <c r="L125"/>
  <c r="M125"/>
  <c r="V125"/>
  <c r="E126"/>
  <c r="G126"/>
  <c r="H126"/>
  <c r="I126"/>
  <c r="J126"/>
  <c r="K126"/>
  <c r="L126"/>
  <c r="M126"/>
  <c r="V126"/>
  <c r="C127"/>
  <c r="D127"/>
  <c r="E127"/>
  <c r="F127"/>
  <c r="G127"/>
  <c r="H127"/>
  <c r="I127"/>
  <c r="J127"/>
  <c r="K127"/>
  <c r="L127"/>
  <c r="M127"/>
  <c r="V127"/>
  <c r="C128"/>
  <c r="D128"/>
  <c r="E128"/>
  <c r="F128"/>
  <c r="G128"/>
  <c r="H128"/>
  <c r="I128"/>
  <c r="J128"/>
  <c r="K128"/>
  <c r="L128"/>
  <c r="M128"/>
  <c r="V128"/>
  <c r="C129"/>
  <c r="D129"/>
  <c r="E129"/>
  <c r="F129"/>
  <c r="G129"/>
  <c r="H129"/>
  <c r="I129"/>
  <c r="J129"/>
  <c r="K129"/>
  <c r="L129"/>
  <c r="M129"/>
  <c r="V129"/>
  <c r="C130"/>
  <c r="D130"/>
  <c r="E130"/>
  <c r="F130"/>
  <c r="G130"/>
  <c r="H130"/>
  <c r="I130"/>
  <c r="J130"/>
  <c r="K130"/>
  <c r="L130"/>
  <c r="M130"/>
  <c r="V130"/>
  <c r="C131"/>
  <c r="D131"/>
  <c r="E131"/>
  <c r="F131"/>
  <c r="G131"/>
  <c r="H131"/>
  <c r="I131"/>
  <c r="J131"/>
  <c r="K131"/>
  <c r="L131"/>
  <c r="M131"/>
  <c r="V131"/>
  <c r="F132"/>
  <c r="N132"/>
  <c r="O132"/>
  <c r="P132"/>
  <c r="Q132"/>
  <c r="B133"/>
  <c r="C134"/>
  <c r="D134"/>
  <c r="E134"/>
  <c r="F134"/>
  <c r="G134"/>
  <c r="H134"/>
  <c r="I134"/>
  <c r="J134"/>
  <c r="K134"/>
  <c r="L134"/>
  <c r="M134"/>
  <c r="E135"/>
  <c r="G135"/>
  <c r="H135"/>
  <c r="I135"/>
  <c r="J135"/>
  <c r="K135"/>
  <c r="L135"/>
  <c r="M135"/>
  <c r="V135"/>
  <c r="E136"/>
  <c r="G136"/>
  <c r="H136"/>
  <c r="I136"/>
  <c r="J136"/>
  <c r="K136"/>
  <c r="L136"/>
  <c r="M136"/>
  <c r="V136"/>
  <c r="E137"/>
  <c r="G137"/>
  <c r="H137"/>
  <c r="I137"/>
  <c r="J137"/>
  <c r="K137"/>
  <c r="L137"/>
  <c r="M137"/>
  <c r="V137"/>
  <c r="E138"/>
  <c r="G138"/>
  <c r="H138"/>
  <c r="I138"/>
  <c r="J138"/>
  <c r="K138"/>
  <c r="L138"/>
  <c r="M138"/>
  <c r="V138"/>
  <c r="C139"/>
  <c r="D139"/>
  <c r="E139"/>
  <c r="G139"/>
  <c r="H139"/>
  <c r="I139"/>
  <c r="J139"/>
  <c r="K139"/>
  <c r="L139"/>
  <c r="M139"/>
  <c r="V139"/>
  <c r="C140"/>
  <c r="D140"/>
  <c r="E140"/>
  <c r="G140"/>
  <c r="H140"/>
  <c r="I140"/>
  <c r="J140"/>
  <c r="K140"/>
  <c r="L140"/>
  <c r="M140"/>
  <c r="V140"/>
  <c r="C141"/>
  <c r="D141"/>
  <c r="E141"/>
  <c r="G141"/>
  <c r="H141"/>
  <c r="I141"/>
  <c r="J141"/>
  <c r="K141"/>
  <c r="L141"/>
  <c r="M141"/>
  <c r="V141"/>
  <c r="C142"/>
  <c r="D142"/>
  <c r="E142"/>
  <c r="G142"/>
  <c r="H142"/>
  <c r="I142"/>
  <c r="J142"/>
  <c r="K142"/>
  <c r="L142"/>
  <c r="M142"/>
  <c r="V142"/>
  <c r="C143"/>
  <c r="D143"/>
  <c r="E143"/>
  <c r="G143"/>
  <c r="H143"/>
  <c r="I143"/>
  <c r="J143"/>
  <c r="K143"/>
  <c r="L143"/>
  <c r="M143"/>
  <c r="V143"/>
  <c r="C144"/>
  <c r="D144"/>
  <c r="E144"/>
  <c r="F144"/>
  <c r="G144"/>
  <c r="H144"/>
  <c r="I144"/>
  <c r="J144"/>
  <c r="K144"/>
  <c r="L144"/>
  <c r="M144"/>
  <c r="V144"/>
  <c r="C145"/>
  <c r="D145"/>
  <c r="E145"/>
  <c r="G145"/>
  <c r="H145"/>
  <c r="I145"/>
  <c r="J145"/>
  <c r="K145"/>
  <c r="L145"/>
  <c r="M145"/>
  <c r="V145"/>
  <c r="C146"/>
  <c r="D146"/>
  <c r="E146"/>
  <c r="G146"/>
  <c r="H146"/>
  <c r="I146"/>
  <c r="J146"/>
  <c r="K146"/>
  <c r="L146"/>
  <c r="M146"/>
  <c r="V146"/>
  <c r="C147"/>
  <c r="D147"/>
  <c r="E147"/>
  <c r="G147"/>
  <c r="H147"/>
  <c r="I147"/>
  <c r="J147"/>
  <c r="K147"/>
  <c r="L147"/>
  <c r="M147"/>
  <c r="V147"/>
  <c r="C148"/>
  <c r="D148"/>
  <c r="E148"/>
  <c r="G148"/>
  <c r="H148"/>
  <c r="I148"/>
  <c r="J148"/>
  <c r="K148"/>
  <c r="L148"/>
  <c r="M148"/>
  <c r="V148"/>
  <c r="C149"/>
  <c r="D149"/>
  <c r="E149"/>
  <c r="G149"/>
  <c r="H149"/>
  <c r="I149"/>
  <c r="J149"/>
  <c r="K149"/>
  <c r="L149"/>
  <c r="M149"/>
  <c r="V149"/>
  <c r="C150"/>
  <c r="E150"/>
  <c r="G150"/>
  <c r="H150"/>
  <c r="I150"/>
  <c r="J150"/>
  <c r="K150"/>
  <c r="L150"/>
  <c r="M150"/>
  <c r="V150"/>
  <c r="C151"/>
  <c r="E151"/>
  <c r="G151"/>
  <c r="H151"/>
  <c r="I151"/>
  <c r="J151"/>
  <c r="K151"/>
  <c r="L151"/>
  <c r="M151"/>
  <c r="V151"/>
  <c r="C152"/>
  <c r="E152"/>
  <c r="G152"/>
  <c r="H152"/>
  <c r="I152"/>
  <c r="J152"/>
  <c r="K152"/>
  <c r="L152"/>
  <c r="M152"/>
  <c r="V152"/>
  <c r="C153"/>
  <c r="E153"/>
  <c r="G153"/>
  <c r="H153"/>
  <c r="I153"/>
  <c r="J153"/>
  <c r="K153"/>
  <c r="L153"/>
  <c r="M153"/>
  <c r="V153"/>
  <c r="C154"/>
  <c r="D154"/>
  <c r="E154"/>
  <c r="G154"/>
  <c r="H154"/>
  <c r="I154"/>
  <c r="J154"/>
  <c r="K154"/>
  <c r="L154"/>
  <c r="M154"/>
  <c r="V154"/>
  <c r="C155"/>
  <c r="D155"/>
  <c r="E155"/>
  <c r="G155"/>
  <c r="H155"/>
  <c r="I155"/>
  <c r="J155"/>
  <c r="K155"/>
  <c r="L155"/>
  <c r="M155"/>
  <c r="V155"/>
  <c r="C156"/>
  <c r="D156"/>
  <c r="E156"/>
  <c r="G156"/>
  <c r="H156"/>
  <c r="I156"/>
  <c r="J156"/>
  <c r="K156"/>
  <c r="L156"/>
  <c r="M156"/>
  <c r="V156"/>
  <c r="C157"/>
  <c r="D157"/>
  <c r="E157"/>
  <c r="G157"/>
  <c r="H157"/>
  <c r="I157"/>
  <c r="J157"/>
  <c r="K157"/>
  <c r="L157"/>
  <c r="M157"/>
  <c r="V157"/>
  <c r="C158"/>
  <c r="D158"/>
  <c r="E158"/>
  <c r="G158"/>
  <c r="H158"/>
  <c r="I158"/>
  <c r="J158"/>
  <c r="K158"/>
  <c r="L158"/>
  <c r="M158"/>
  <c r="V158"/>
  <c r="F159"/>
  <c r="N159"/>
  <c r="O159"/>
  <c r="P159"/>
  <c r="Q159"/>
  <c r="C160"/>
  <c r="D160"/>
  <c r="E160"/>
  <c r="F160"/>
  <c r="G160"/>
  <c r="H160"/>
  <c r="I160"/>
  <c r="J160"/>
  <c r="K160"/>
  <c r="L160"/>
  <c r="M160"/>
  <c r="E161"/>
  <c r="F161"/>
  <c r="G161"/>
  <c r="H161"/>
  <c r="I161"/>
  <c r="J161"/>
  <c r="K161"/>
  <c r="L161"/>
  <c r="M161"/>
  <c r="V161"/>
  <c r="E162"/>
  <c r="F162"/>
  <c r="G162"/>
  <c r="H162"/>
  <c r="I162"/>
  <c r="J162"/>
  <c r="K162"/>
  <c r="L162"/>
  <c r="M162"/>
  <c r="V162"/>
  <c r="E163"/>
  <c r="F163"/>
  <c r="G163"/>
  <c r="H163"/>
  <c r="I163"/>
  <c r="J163"/>
  <c r="K163"/>
  <c r="L163"/>
  <c r="M163"/>
  <c r="V163"/>
  <c r="E164"/>
  <c r="F164"/>
  <c r="G164"/>
  <c r="H164"/>
  <c r="I164"/>
  <c r="J164"/>
  <c r="K164"/>
  <c r="L164"/>
  <c r="M164"/>
  <c r="V164"/>
  <c r="C165"/>
  <c r="D165"/>
  <c r="E165"/>
  <c r="F165"/>
  <c r="G165"/>
  <c r="H165"/>
  <c r="I165"/>
  <c r="J165"/>
  <c r="K165"/>
  <c r="L165"/>
  <c r="M165"/>
  <c r="V165"/>
  <c r="E166"/>
  <c r="F166"/>
  <c r="G166"/>
  <c r="H166"/>
  <c r="I166"/>
  <c r="J166"/>
  <c r="K166"/>
  <c r="L166"/>
  <c r="M166"/>
  <c r="V166"/>
  <c r="E167"/>
  <c r="F167"/>
  <c r="G167"/>
  <c r="H167"/>
  <c r="I167"/>
  <c r="J167"/>
  <c r="K167"/>
  <c r="L167"/>
  <c r="M167"/>
  <c r="V167"/>
  <c r="E168"/>
  <c r="F168"/>
  <c r="G168"/>
  <c r="H168"/>
  <c r="I168"/>
  <c r="J168"/>
  <c r="K168"/>
  <c r="L168"/>
  <c r="M168"/>
  <c r="V168"/>
  <c r="E169"/>
  <c r="F169"/>
  <c r="G169"/>
  <c r="H169"/>
  <c r="I169"/>
  <c r="J169"/>
  <c r="K169"/>
  <c r="L169"/>
  <c r="M169"/>
  <c r="V169"/>
  <c r="C170"/>
  <c r="D170"/>
  <c r="E170"/>
  <c r="F170"/>
  <c r="G170"/>
  <c r="H170"/>
  <c r="I170"/>
  <c r="J170"/>
  <c r="K170"/>
  <c r="L170"/>
  <c r="M170"/>
  <c r="V170"/>
  <c r="C171"/>
  <c r="E171"/>
  <c r="F171"/>
  <c r="G171"/>
  <c r="H171"/>
  <c r="I171"/>
  <c r="J171"/>
  <c r="K171"/>
  <c r="L171"/>
  <c r="M171"/>
  <c r="V171"/>
  <c r="C172"/>
  <c r="E172"/>
  <c r="F172"/>
  <c r="G172"/>
  <c r="H172"/>
  <c r="I172"/>
  <c r="J172"/>
  <c r="K172"/>
  <c r="L172"/>
  <c r="M172"/>
  <c r="V172"/>
  <c r="C173"/>
  <c r="E173"/>
  <c r="F173"/>
  <c r="G173"/>
  <c r="H173"/>
  <c r="I173"/>
  <c r="J173"/>
  <c r="K173"/>
  <c r="L173"/>
  <c r="M173"/>
  <c r="V173"/>
  <c r="C174"/>
  <c r="E174"/>
  <c r="F174"/>
  <c r="G174"/>
  <c r="H174"/>
  <c r="I174"/>
  <c r="J174"/>
  <c r="K174"/>
  <c r="L174"/>
  <c r="M174"/>
  <c r="V174"/>
  <c r="F175"/>
  <c r="N175"/>
  <c r="O175"/>
  <c r="P175"/>
  <c r="Q175"/>
  <c r="C176"/>
  <c r="D176"/>
  <c r="E176"/>
  <c r="F176"/>
  <c r="G176"/>
  <c r="H176"/>
  <c r="I176"/>
  <c r="J176"/>
  <c r="K176"/>
  <c r="L176"/>
  <c r="M176"/>
  <c r="C177"/>
  <c r="D177"/>
  <c r="E177"/>
  <c r="F177"/>
  <c r="G177"/>
  <c r="H177"/>
  <c r="I177"/>
  <c r="J177"/>
  <c r="K177"/>
  <c r="L177"/>
  <c r="M177"/>
  <c r="V177"/>
  <c r="C178"/>
  <c r="D178"/>
  <c r="E178"/>
  <c r="F178"/>
  <c r="G178"/>
  <c r="H178"/>
  <c r="I178"/>
  <c r="J178"/>
  <c r="K178"/>
  <c r="L178"/>
  <c r="M178"/>
  <c r="V178"/>
  <c r="C179"/>
  <c r="D179"/>
  <c r="E179"/>
  <c r="F179"/>
  <c r="G179"/>
  <c r="H179"/>
  <c r="I179"/>
  <c r="J179"/>
  <c r="K179"/>
  <c r="L179"/>
  <c r="M179"/>
  <c r="V179"/>
  <c r="C180"/>
  <c r="D180"/>
  <c r="E180"/>
  <c r="F180"/>
  <c r="G180"/>
  <c r="H180"/>
  <c r="I180"/>
  <c r="J180"/>
  <c r="K180"/>
  <c r="L180"/>
  <c r="M180"/>
  <c r="V180"/>
  <c r="C181"/>
  <c r="D181"/>
  <c r="E181"/>
  <c r="F181"/>
  <c r="G181"/>
  <c r="H181"/>
  <c r="I181"/>
  <c r="J181"/>
  <c r="K181"/>
  <c r="L181"/>
  <c r="M181"/>
  <c r="V181"/>
  <c r="C182"/>
  <c r="D182"/>
  <c r="E182"/>
  <c r="F182"/>
  <c r="G182"/>
  <c r="H182"/>
  <c r="I182"/>
  <c r="J182"/>
  <c r="K182"/>
  <c r="L182"/>
  <c r="M182"/>
  <c r="V182"/>
  <c r="C183"/>
  <c r="D183"/>
  <c r="E183"/>
  <c r="F183"/>
  <c r="G183"/>
  <c r="H183"/>
  <c r="I183"/>
  <c r="J183"/>
  <c r="K183"/>
  <c r="L183"/>
  <c r="M183"/>
  <c r="V183"/>
  <c r="C184"/>
  <c r="D184"/>
  <c r="E184"/>
  <c r="F184"/>
  <c r="G184"/>
  <c r="H184"/>
  <c r="I184"/>
  <c r="J184"/>
  <c r="K184"/>
  <c r="L184"/>
  <c r="M184"/>
  <c r="V184"/>
  <c r="C185"/>
  <c r="D185"/>
  <c r="E185"/>
  <c r="F185"/>
  <c r="G185"/>
  <c r="H185"/>
  <c r="I185"/>
  <c r="J185"/>
  <c r="K185"/>
  <c r="L185"/>
  <c r="M185"/>
  <c r="V185"/>
  <c r="F186"/>
  <c r="N186"/>
  <c r="O186"/>
  <c r="P186"/>
  <c r="Q186"/>
  <c r="C187"/>
  <c r="D187"/>
  <c r="E187"/>
  <c r="I187"/>
  <c r="J187"/>
  <c r="E188"/>
  <c r="F188"/>
  <c r="G188"/>
  <c r="H188"/>
  <c r="B196" i="40"/>
  <c r="B189" i="46"/>
  <c r="C189"/>
  <c r="D189"/>
  <c r="E189"/>
  <c r="G189"/>
  <c r="H189"/>
  <c r="I196" i="40"/>
  <c r="I189" i="46"/>
  <c r="B197" i="40"/>
  <c r="B190" i="46"/>
  <c r="C190"/>
  <c r="D190"/>
  <c r="E190"/>
  <c r="G190"/>
  <c r="H190"/>
  <c r="I197" i="40"/>
  <c r="I190" i="46"/>
  <c r="J190"/>
  <c r="K190"/>
  <c r="L190"/>
  <c r="M190"/>
  <c r="V190"/>
  <c r="B198" i="40"/>
  <c r="B191" i="46"/>
  <c r="C191"/>
  <c r="D191"/>
  <c r="E191"/>
  <c r="G191"/>
  <c r="H191"/>
  <c r="I198" i="40"/>
  <c r="I191" i="46"/>
  <c r="J191"/>
  <c r="K191"/>
  <c r="L191"/>
  <c r="M191"/>
  <c r="V191"/>
  <c r="J192"/>
  <c r="N192"/>
  <c r="O192"/>
  <c r="P192"/>
  <c r="Q192"/>
  <c r="F193"/>
  <c r="N193"/>
  <c r="O193"/>
  <c r="P193"/>
  <c r="Q193"/>
  <c r="B195"/>
  <c r="C196"/>
  <c r="D196"/>
  <c r="E196"/>
  <c r="F196"/>
  <c r="G196"/>
  <c r="H196"/>
  <c r="I196"/>
  <c r="J196"/>
  <c r="K196"/>
  <c r="L196"/>
  <c r="M196"/>
  <c r="E197"/>
  <c r="G197"/>
  <c r="H197"/>
  <c r="I197"/>
  <c r="J197"/>
  <c r="K197"/>
  <c r="L197"/>
  <c r="M197"/>
  <c r="V197"/>
  <c r="E198"/>
  <c r="G198"/>
  <c r="H198"/>
  <c r="I198"/>
  <c r="J198"/>
  <c r="K198"/>
  <c r="L198"/>
  <c r="M198"/>
  <c r="V198"/>
  <c r="E199"/>
  <c r="G199"/>
  <c r="H199"/>
  <c r="I199"/>
  <c r="J199"/>
  <c r="K199"/>
  <c r="L199"/>
  <c r="M199"/>
  <c r="V199"/>
  <c r="E200"/>
  <c r="G200"/>
  <c r="H200"/>
  <c r="I200"/>
  <c r="J200"/>
  <c r="K200"/>
  <c r="L200"/>
  <c r="M200"/>
  <c r="V200"/>
  <c r="C201"/>
  <c r="D201"/>
  <c r="E201"/>
  <c r="F201"/>
  <c r="G201"/>
  <c r="H201"/>
  <c r="I201"/>
  <c r="J201"/>
  <c r="K201"/>
  <c r="L201"/>
  <c r="M201"/>
  <c r="V201"/>
  <c r="C202"/>
  <c r="D202"/>
  <c r="E202"/>
  <c r="F202"/>
  <c r="G202"/>
  <c r="H202"/>
  <c r="I202"/>
  <c r="J202"/>
  <c r="K202"/>
  <c r="L202"/>
  <c r="M202"/>
  <c r="V202"/>
  <c r="C203"/>
  <c r="D203"/>
  <c r="E203"/>
  <c r="F203"/>
  <c r="G203"/>
  <c r="H203"/>
  <c r="I203"/>
  <c r="J203"/>
  <c r="K203"/>
  <c r="L203"/>
  <c r="M203"/>
  <c r="V203"/>
  <c r="C204"/>
  <c r="D204"/>
  <c r="E204"/>
  <c r="F204"/>
  <c r="G204"/>
  <c r="H204"/>
  <c r="I204"/>
  <c r="J204"/>
  <c r="K204"/>
  <c r="L204"/>
  <c r="M204"/>
  <c r="V204"/>
  <c r="C205"/>
  <c r="D205"/>
  <c r="E205"/>
  <c r="F205"/>
  <c r="G205"/>
  <c r="H205"/>
  <c r="I205"/>
  <c r="J205"/>
  <c r="K205"/>
  <c r="L205"/>
  <c r="M205"/>
  <c r="V205"/>
  <c r="C206"/>
  <c r="D206"/>
  <c r="E206"/>
  <c r="F206"/>
  <c r="G206"/>
  <c r="H206"/>
  <c r="I206"/>
  <c r="J206"/>
  <c r="K206"/>
  <c r="L206"/>
  <c r="M206"/>
  <c r="V206"/>
  <c r="C207"/>
  <c r="D207"/>
  <c r="E207"/>
  <c r="F207"/>
  <c r="G207"/>
  <c r="H207"/>
  <c r="I207"/>
  <c r="J207"/>
  <c r="K207"/>
  <c r="L207"/>
  <c r="M207"/>
  <c r="V207"/>
  <c r="C208"/>
  <c r="D208"/>
  <c r="E208"/>
  <c r="F208"/>
  <c r="G208"/>
  <c r="H208"/>
  <c r="I208"/>
  <c r="J208"/>
  <c r="K208"/>
  <c r="L208"/>
  <c r="M208"/>
  <c r="V208"/>
  <c r="C209"/>
  <c r="D209"/>
  <c r="E209"/>
  <c r="F209"/>
  <c r="G209"/>
  <c r="H209"/>
  <c r="I209"/>
  <c r="J209"/>
  <c r="K209"/>
  <c r="L209"/>
  <c r="M209"/>
  <c r="V209"/>
  <c r="C210"/>
  <c r="D210"/>
  <c r="E210"/>
  <c r="F210"/>
  <c r="G210"/>
  <c r="H210"/>
  <c r="I210"/>
  <c r="J210"/>
  <c r="K210"/>
  <c r="L210"/>
  <c r="M210"/>
  <c r="V210"/>
  <c r="F211"/>
  <c r="N211"/>
  <c r="O211"/>
  <c r="P211"/>
  <c r="Q211"/>
  <c r="C212"/>
  <c r="D212"/>
  <c r="E212"/>
  <c r="F212"/>
  <c r="G212"/>
  <c r="H212"/>
  <c r="I212"/>
  <c r="J212"/>
  <c r="K212"/>
  <c r="L212"/>
  <c r="M212"/>
  <c r="C213"/>
  <c r="F213"/>
  <c r="G213"/>
  <c r="H213"/>
  <c r="I213"/>
  <c r="J213"/>
  <c r="K213"/>
  <c r="L213"/>
  <c r="M213"/>
  <c r="V213"/>
  <c r="C214"/>
  <c r="F214"/>
  <c r="G214"/>
  <c r="H214"/>
  <c r="I214"/>
  <c r="J214"/>
  <c r="K214"/>
  <c r="L214"/>
  <c r="M214"/>
  <c r="V214"/>
  <c r="C215"/>
  <c r="F215"/>
  <c r="G215"/>
  <c r="H215"/>
  <c r="I215"/>
  <c r="J215"/>
  <c r="K215"/>
  <c r="L215"/>
  <c r="M215"/>
  <c r="V215"/>
  <c r="C216"/>
  <c r="F216"/>
  <c r="G216"/>
  <c r="H216"/>
  <c r="I216"/>
  <c r="J216"/>
  <c r="K216"/>
  <c r="L216"/>
  <c r="M216"/>
  <c r="V216"/>
  <c r="F217"/>
  <c r="N217"/>
  <c r="O217"/>
  <c r="P217"/>
  <c r="Q217"/>
  <c r="B218"/>
  <c r="C218"/>
  <c r="D218"/>
  <c r="E218"/>
  <c r="F218"/>
  <c r="C219"/>
  <c r="D219"/>
  <c r="E219"/>
  <c r="F219"/>
  <c r="G219"/>
  <c r="H219"/>
  <c r="I219"/>
  <c r="J219"/>
  <c r="K219"/>
  <c r="L219"/>
  <c r="M219"/>
  <c r="C220"/>
  <c r="G220"/>
  <c r="H220"/>
  <c r="I220"/>
  <c r="J220"/>
  <c r="K220"/>
  <c r="L220"/>
  <c r="M220"/>
  <c r="V220"/>
  <c r="C221"/>
  <c r="G221"/>
  <c r="H221"/>
  <c r="I221"/>
  <c r="J221"/>
  <c r="K221"/>
  <c r="L221"/>
  <c r="M221"/>
  <c r="V221"/>
  <c r="C222"/>
  <c r="G222"/>
  <c r="H222"/>
  <c r="I222"/>
  <c r="J222"/>
  <c r="K222"/>
  <c r="L222"/>
  <c r="M222"/>
  <c r="V222"/>
  <c r="C223"/>
  <c r="G223"/>
  <c r="H223"/>
  <c r="I223"/>
  <c r="J223"/>
  <c r="K223"/>
  <c r="L223"/>
  <c r="M223"/>
  <c r="V223"/>
  <c r="F224"/>
  <c r="N224"/>
  <c r="O224"/>
  <c r="P224"/>
  <c r="Q224"/>
  <c r="C225"/>
  <c r="D225"/>
  <c r="E225"/>
  <c r="F225"/>
  <c r="G225"/>
  <c r="H225"/>
  <c r="I225"/>
  <c r="J225"/>
  <c r="K225"/>
  <c r="L225"/>
  <c r="M225"/>
  <c r="E226"/>
  <c r="G226"/>
  <c r="H226"/>
  <c r="I226"/>
  <c r="J226"/>
  <c r="K226"/>
  <c r="L226"/>
  <c r="M226"/>
  <c r="V226"/>
  <c r="E227"/>
  <c r="G227"/>
  <c r="H227"/>
  <c r="I227"/>
  <c r="J227"/>
  <c r="K227"/>
  <c r="L227"/>
  <c r="M227"/>
  <c r="V227"/>
  <c r="E228"/>
  <c r="G228"/>
  <c r="H228"/>
  <c r="I228"/>
  <c r="J228"/>
  <c r="K228"/>
  <c r="L228"/>
  <c r="M228"/>
  <c r="V228"/>
  <c r="E229"/>
  <c r="G229"/>
  <c r="H229"/>
  <c r="I229"/>
  <c r="J229"/>
  <c r="K229"/>
  <c r="L229"/>
  <c r="M229"/>
  <c r="V229"/>
  <c r="C230"/>
  <c r="D230"/>
  <c r="E230"/>
  <c r="F230"/>
  <c r="G230"/>
  <c r="H230"/>
  <c r="I230"/>
  <c r="J230"/>
  <c r="K230"/>
  <c r="L230"/>
  <c r="M230"/>
  <c r="V230"/>
  <c r="D231"/>
  <c r="E231"/>
  <c r="F231"/>
  <c r="G231"/>
  <c r="H231"/>
  <c r="I231"/>
  <c r="J231"/>
  <c r="K231"/>
  <c r="L231"/>
  <c r="M231"/>
  <c r="V231"/>
  <c r="D232"/>
  <c r="E232"/>
  <c r="F232"/>
  <c r="G232"/>
  <c r="H232"/>
  <c r="I232"/>
  <c r="J232"/>
  <c r="K232"/>
  <c r="L232"/>
  <c r="M232"/>
  <c r="V232"/>
  <c r="D233"/>
  <c r="E233"/>
  <c r="F233"/>
  <c r="G233"/>
  <c r="H233"/>
  <c r="I233"/>
  <c r="J233"/>
  <c r="K233"/>
  <c r="L233"/>
  <c r="M233"/>
  <c r="V233"/>
  <c r="D234"/>
  <c r="E234"/>
  <c r="F234"/>
  <c r="G234"/>
  <c r="H234"/>
  <c r="I234"/>
  <c r="J234"/>
  <c r="K234"/>
  <c r="L234"/>
  <c r="M234"/>
  <c r="V234"/>
  <c r="C235"/>
  <c r="D235"/>
  <c r="E235"/>
  <c r="F235"/>
  <c r="G235"/>
  <c r="H235"/>
  <c r="I235"/>
  <c r="J235"/>
  <c r="K235"/>
  <c r="L235"/>
  <c r="M235"/>
  <c r="V235"/>
  <c r="D236"/>
  <c r="E236"/>
  <c r="F236"/>
  <c r="G236"/>
  <c r="H236"/>
  <c r="I236"/>
  <c r="J236"/>
  <c r="K236"/>
  <c r="L236"/>
  <c r="M236"/>
  <c r="V236"/>
  <c r="D237"/>
  <c r="E237"/>
  <c r="F237"/>
  <c r="G237"/>
  <c r="H237"/>
  <c r="I237"/>
  <c r="J237"/>
  <c r="K237"/>
  <c r="L237"/>
  <c r="M237"/>
  <c r="V237"/>
  <c r="D238"/>
  <c r="E238"/>
  <c r="F238"/>
  <c r="G238"/>
  <c r="H238"/>
  <c r="I238"/>
  <c r="J238"/>
  <c r="K238"/>
  <c r="L238"/>
  <c r="M238"/>
  <c r="V238"/>
  <c r="D239"/>
  <c r="E239"/>
  <c r="F239"/>
  <c r="G239"/>
  <c r="H239"/>
  <c r="I239"/>
  <c r="J239"/>
  <c r="K239"/>
  <c r="L239"/>
  <c r="M239"/>
  <c r="V239"/>
  <c r="C240"/>
  <c r="D240"/>
  <c r="E240"/>
  <c r="F240"/>
  <c r="G240"/>
  <c r="H240"/>
  <c r="I240"/>
  <c r="J240"/>
  <c r="K240"/>
  <c r="L240"/>
  <c r="M240"/>
  <c r="V240"/>
  <c r="D241"/>
  <c r="E241"/>
  <c r="F241"/>
  <c r="G241"/>
  <c r="H241"/>
  <c r="I241"/>
  <c r="J241"/>
  <c r="K241"/>
  <c r="L241"/>
  <c r="M241"/>
  <c r="V241"/>
  <c r="D242"/>
  <c r="E242"/>
  <c r="F242"/>
  <c r="G242"/>
  <c r="H242"/>
  <c r="I242"/>
  <c r="J242"/>
  <c r="K242"/>
  <c r="L242"/>
  <c r="M242"/>
  <c r="V242"/>
  <c r="D243"/>
  <c r="E243"/>
  <c r="F243"/>
  <c r="G243"/>
  <c r="H243"/>
  <c r="I243"/>
  <c r="J243"/>
  <c r="K243"/>
  <c r="L243"/>
  <c r="M243"/>
  <c r="V243"/>
  <c r="D244"/>
  <c r="E244"/>
  <c r="F244"/>
  <c r="G244"/>
  <c r="H244"/>
  <c r="I244"/>
  <c r="J244"/>
  <c r="K244"/>
  <c r="L244"/>
  <c r="M244"/>
  <c r="V244"/>
  <c r="F245"/>
  <c r="N245"/>
  <c r="O245"/>
  <c r="P245"/>
  <c r="Q245"/>
  <c r="B246"/>
  <c r="C246"/>
  <c r="D246"/>
  <c r="E246"/>
  <c r="F246"/>
  <c r="C247"/>
  <c r="D247"/>
  <c r="E247"/>
  <c r="F247"/>
  <c r="G247"/>
  <c r="H247"/>
  <c r="I247"/>
  <c r="J247"/>
  <c r="K247"/>
  <c r="L247"/>
  <c r="M247"/>
  <c r="E248"/>
  <c r="G248"/>
  <c r="H248"/>
  <c r="I248"/>
  <c r="J248"/>
  <c r="K248"/>
  <c r="L248"/>
  <c r="M248"/>
  <c r="V248"/>
  <c r="E249"/>
  <c r="G249"/>
  <c r="H249"/>
  <c r="I249"/>
  <c r="J249"/>
  <c r="K249"/>
  <c r="L249"/>
  <c r="M249"/>
  <c r="V249"/>
  <c r="E250"/>
  <c r="G250"/>
  <c r="H250"/>
  <c r="I250"/>
  <c r="J250"/>
  <c r="K250"/>
  <c r="L250"/>
  <c r="M250"/>
  <c r="V250"/>
  <c r="E251"/>
  <c r="G251"/>
  <c r="H251"/>
  <c r="I251"/>
  <c r="J251"/>
  <c r="K251"/>
  <c r="L251"/>
  <c r="M251"/>
  <c r="V251"/>
  <c r="C252"/>
  <c r="D252"/>
  <c r="E252"/>
  <c r="F252"/>
  <c r="G252"/>
  <c r="H252"/>
  <c r="I252"/>
  <c r="J252"/>
  <c r="K252"/>
  <c r="L252"/>
  <c r="M252"/>
  <c r="V252"/>
  <c r="C253"/>
  <c r="D253"/>
  <c r="E253"/>
  <c r="F253"/>
  <c r="G253"/>
  <c r="H253"/>
  <c r="I253"/>
  <c r="J253"/>
  <c r="K253"/>
  <c r="L253"/>
  <c r="M253"/>
  <c r="V253"/>
  <c r="C254"/>
  <c r="D254"/>
  <c r="E254"/>
  <c r="F254"/>
  <c r="G254"/>
  <c r="H254"/>
  <c r="I254"/>
  <c r="J254"/>
  <c r="K254"/>
  <c r="L254"/>
  <c r="M254"/>
  <c r="V254"/>
  <c r="C255"/>
  <c r="D255"/>
  <c r="E255"/>
  <c r="F255"/>
  <c r="G255"/>
  <c r="H255"/>
  <c r="I255"/>
  <c r="J255"/>
  <c r="K255"/>
  <c r="L255"/>
  <c r="M255"/>
  <c r="V255"/>
  <c r="C256"/>
  <c r="D256"/>
  <c r="E256"/>
  <c r="F256"/>
  <c r="G256"/>
  <c r="H256"/>
  <c r="I256"/>
  <c r="J256"/>
  <c r="K256"/>
  <c r="L256"/>
  <c r="M256"/>
  <c r="V256"/>
  <c r="C257"/>
  <c r="D257"/>
  <c r="E257"/>
  <c r="F257"/>
  <c r="G257"/>
  <c r="H257"/>
  <c r="I257"/>
  <c r="J257"/>
  <c r="K257"/>
  <c r="L257"/>
  <c r="M257"/>
  <c r="V257"/>
  <c r="C258"/>
  <c r="D258"/>
  <c r="E258"/>
  <c r="F258"/>
  <c r="G258"/>
  <c r="H258"/>
  <c r="I258"/>
  <c r="J258"/>
  <c r="K258"/>
  <c r="L258"/>
  <c r="M258"/>
  <c r="V258"/>
  <c r="C259"/>
  <c r="D259"/>
  <c r="E259"/>
  <c r="F259"/>
  <c r="G259"/>
  <c r="H259"/>
  <c r="I259"/>
  <c r="J259"/>
  <c r="K259"/>
  <c r="L259"/>
  <c r="M259"/>
  <c r="V259"/>
  <c r="C260"/>
  <c r="D260"/>
  <c r="E260"/>
  <c r="F260"/>
  <c r="G260"/>
  <c r="H260"/>
  <c r="I260"/>
  <c r="J260"/>
  <c r="K260"/>
  <c r="L260"/>
  <c r="M260"/>
  <c r="V260"/>
  <c r="C261"/>
  <c r="D261"/>
  <c r="E261"/>
  <c r="F261"/>
  <c r="G261"/>
  <c r="H261"/>
  <c r="I261"/>
  <c r="J261"/>
  <c r="K261"/>
  <c r="L261"/>
  <c r="M261"/>
  <c r="V261"/>
  <c r="C262"/>
  <c r="D262"/>
  <c r="E262"/>
  <c r="F262"/>
  <c r="G262"/>
  <c r="H262"/>
  <c r="I262"/>
  <c r="J262"/>
  <c r="K262"/>
  <c r="L262"/>
  <c r="M262"/>
  <c r="V262"/>
  <c r="C263"/>
  <c r="D263"/>
  <c r="F263"/>
  <c r="G263"/>
  <c r="H263"/>
  <c r="I263"/>
  <c r="J263"/>
  <c r="K263"/>
  <c r="L263"/>
  <c r="M263"/>
  <c r="V263"/>
  <c r="C264"/>
  <c r="D264"/>
  <c r="F264"/>
  <c r="G264"/>
  <c r="H264"/>
  <c r="I264"/>
  <c r="J264"/>
  <c r="K264"/>
  <c r="L264"/>
  <c r="M264"/>
  <c r="V264"/>
  <c r="C265"/>
  <c r="D265"/>
  <c r="F265"/>
  <c r="G265"/>
  <c r="H265"/>
  <c r="I265"/>
  <c r="J265"/>
  <c r="K265"/>
  <c r="L265"/>
  <c r="M265"/>
  <c r="V265"/>
  <c r="C266"/>
  <c r="D266"/>
  <c r="F266"/>
  <c r="G266"/>
  <c r="H266"/>
  <c r="I266"/>
  <c r="J266"/>
  <c r="K266"/>
  <c r="L266"/>
  <c r="M266"/>
  <c r="V266"/>
  <c r="F267"/>
  <c r="N267"/>
  <c r="O267"/>
  <c r="P267"/>
  <c r="Q267"/>
  <c r="C268"/>
  <c r="D268"/>
  <c r="E268"/>
  <c r="I268"/>
  <c r="J268"/>
  <c r="C269"/>
  <c r="D269"/>
  <c r="E269"/>
  <c r="F269"/>
  <c r="G269"/>
  <c r="H269"/>
  <c r="B81" i="32"/>
  <c r="B270" i="46"/>
  <c r="C270"/>
  <c r="D270"/>
  <c r="E270"/>
  <c r="F270"/>
  <c r="G270"/>
  <c r="H270"/>
  <c r="I81" i="32"/>
  <c r="I270" i="46"/>
  <c r="B82" i="32"/>
  <c r="B271" i="46"/>
  <c r="C271"/>
  <c r="D271"/>
  <c r="E271"/>
  <c r="F271"/>
  <c r="G271"/>
  <c r="H271"/>
  <c r="I82" i="32"/>
  <c r="I271" i="46"/>
  <c r="V271"/>
  <c r="B83" i="32"/>
  <c r="B272" i="46"/>
  <c r="C272"/>
  <c r="D272"/>
  <c r="E272"/>
  <c r="F272"/>
  <c r="G272"/>
  <c r="H272"/>
  <c r="I83" i="32"/>
  <c r="I272" i="46"/>
  <c r="V272"/>
  <c r="N273"/>
  <c r="O273"/>
  <c r="P273"/>
  <c r="Q273"/>
  <c r="F274"/>
  <c r="N274"/>
  <c r="O274"/>
  <c r="P274"/>
  <c r="Q274"/>
  <c r="B276"/>
  <c r="C276"/>
  <c r="D276"/>
  <c r="E276"/>
  <c r="F276"/>
  <c r="C277"/>
  <c r="D277"/>
  <c r="E277"/>
  <c r="F277"/>
  <c r="G277"/>
  <c r="H277"/>
  <c r="I277"/>
  <c r="J277"/>
  <c r="K277"/>
  <c r="L277"/>
  <c r="M277"/>
  <c r="E278"/>
  <c r="G278"/>
  <c r="H278"/>
  <c r="I278"/>
  <c r="J278"/>
  <c r="K278"/>
  <c r="L278"/>
  <c r="M278"/>
  <c r="V278"/>
  <c r="E279"/>
  <c r="G279"/>
  <c r="H279"/>
  <c r="I279"/>
  <c r="J279"/>
  <c r="K279"/>
  <c r="L279"/>
  <c r="M279"/>
  <c r="V279"/>
  <c r="E280"/>
  <c r="G280"/>
  <c r="H280"/>
  <c r="I280"/>
  <c r="J280"/>
  <c r="K280"/>
  <c r="L280"/>
  <c r="M280"/>
  <c r="V280"/>
  <c r="E281"/>
  <c r="G281"/>
  <c r="H281"/>
  <c r="I281"/>
  <c r="J281"/>
  <c r="K281"/>
  <c r="L281"/>
  <c r="M281"/>
  <c r="V281"/>
  <c r="C282"/>
  <c r="D282"/>
  <c r="E282"/>
  <c r="F282"/>
  <c r="G282"/>
  <c r="H282"/>
  <c r="I282"/>
  <c r="J282"/>
  <c r="K282"/>
  <c r="L282"/>
  <c r="M282"/>
  <c r="V282"/>
  <c r="C283"/>
  <c r="D283"/>
  <c r="E283"/>
  <c r="F283"/>
  <c r="G283"/>
  <c r="H283"/>
  <c r="I283"/>
  <c r="J283"/>
  <c r="K283"/>
  <c r="L283"/>
  <c r="M283"/>
  <c r="V283"/>
  <c r="C284"/>
  <c r="D284"/>
  <c r="E284"/>
  <c r="F284"/>
  <c r="G284"/>
  <c r="H284"/>
  <c r="I284"/>
  <c r="J284"/>
  <c r="K284"/>
  <c r="L284"/>
  <c r="M284"/>
  <c r="V284"/>
  <c r="C285"/>
  <c r="D285"/>
  <c r="E285"/>
  <c r="F285"/>
  <c r="G285"/>
  <c r="H285"/>
  <c r="I285"/>
  <c r="J285"/>
  <c r="K285"/>
  <c r="L285"/>
  <c r="M285"/>
  <c r="V285"/>
  <c r="C286"/>
  <c r="D286"/>
  <c r="E286"/>
  <c r="F286"/>
  <c r="G286"/>
  <c r="H286"/>
  <c r="I286"/>
  <c r="J286"/>
  <c r="K286"/>
  <c r="L286"/>
  <c r="M286"/>
  <c r="V286"/>
  <c r="C287"/>
  <c r="D287"/>
  <c r="E287"/>
  <c r="F287"/>
  <c r="G287"/>
  <c r="H287"/>
  <c r="I287"/>
  <c r="J287"/>
  <c r="K287"/>
  <c r="L287"/>
  <c r="M287"/>
  <c r="V287"/>
  <c r="C288"/>
  <c r="D288"/>
  <c r="F288"/>
  <c r="G288"/>
  <c r="H288"/>
  <c r="I288"/>
  <c r="J288"/>
  <c r="K288"/>
  <c r="L288"/>
  <c r="M288"/>
  <c r="V288"/>
  <c r="C289"/>
  <c r="D289"/>
  <c r="F289"/>
  <c r="G289"/>
  <c r="H289"/>
  <c r="I289"/>
  <c r="J289"/>
  <c r="K289"/>
  <c r="L289"/>
  <c r="M289"/>
  <c r="V289"/>
  <c r="C290"/>
  <c r="D290"/>
  <c r="F290"/>
  <c r="G290"/>
  <c r="H290"/>
  <c r="I290"/>
  <c r="J290"/>
  <c r="K290"/>
  <c r="L290"/>
  <c r="M290"/>
  <c r="V290"/>
  <c r="C291"/>
  <c r="D291"/>
  <c r="F291"/>
  <c r="G291"/>
  <c r="H291"/>
  <c r="I291"/>
  <c r="J291"/>
  <c r="K291"/>
  <c r="L291"/>
  <c r="M291"/>
  <c r="V291"/>
  <c r="F292"/>
  <c r="N292"/>
  <c r="O292"/>
  <c r="P292"/>
  <c r="Q292"/>
  <c r="B293"/>
  <c r="C293"/>
  <c r="D293"/>
  <c r="E293"/>
  <c r="F293"/>
  <c r="G293"/>
  <c r="H293"/>
  <c r="I293"/>
  <c r="J293"/>
  <c r="K293"/>
  <c r="L293"/>
  <c r="M293"/>
  <c r="G294"/>
  <c r="H294"/>
  <c r="I294"/>
  <c r="J294"/>
  <c r="K294"/>
  <c r="L294"/>
  <c r="M294"/>
  <c r="V294"/>
  <c r="G295"/>
  <c r="H295"/>
  <c r="I295"/>
  <c r="J295"/>
  <c r="K295"/>
  <c r="L295"/>
  <c r="M295"/>
  <c r="V295"/>
  <c r="G296"/>
  <c r="H296"/>
  <c r="I296"/>
  <c r="J296"/>
  <c r="K296"/>
  <c r="L296"/>
  <c r="M296"/>
  <c r="V296"/>
  <c r="G297"/>
  <c r="H297"/>
  <c r="I297"/>
  <c r="J297"/>
  <c r="K297"/>
  <c r="L297"/>
  <c r="M297"/>
  <c r="V297"/>
  <c r="C298"/>
  <c r="D298"/>
  <c r="E298"/>
  <c r="F298"/>
  <c r="G298"/>
  <c r="H298"/>
  <c r="I298"/>
  <c r="J298"/>
  <c r="K298"/>
  <c r="L298"/>
  <c r="M298"/>
  <c r="V298"/>
  <c r="D299"/>
  <c r="E299"/>
  <c r="F299"/>
  <c r="G299"/>
  <c r="H299"/>
  <c r="I299"/>
  <c r="J299"/>
  <c r="K299"/>
  <c r="L299"/>
  <c r="M299"/>
  <c r="V299"/>
  <c r="D300"/>
  <c r="E300"/>
  <c r="F300"/>
  <c r="G300"/>
  <c r="H300"/>
  <c r="I300"/>
  <c r="J300"/>
  <c r="K300"/>
  <c r="L300"/>
  <c r="M300"/>
  <c r="V300"/>
  <c r="D301"/>
  <c r="E301"/>
  <c r="F301"/>
  <c r="G301"/>
  <c r="H301"/>
  <c r="I301"/>
  <c r="J301"/>
  <c r="K301"/>
  <c r="L301"/>
  <c r="M301"/>
  <c r="V301"/>
  <c r="D302"/>
  <c r="E302"/>
  <c r="F302"/>
  <c r="G302"/>
  <c r="H302"/>
  <c r="I302"/>
  <c r="J302"/>
  <c r="K302"/>
  <c r="L302"/>
  <c r="M302"/>
  <c r="V302"/>
  <c r="C303"/>
  <c r="D303"/>
  <c r="E303"/>
  <c r="F303"/>
  <c r="G303"/>
  <c r="H303"/>
  <c r="I303"/>
  <c r="J303"/>
  <c r="K303"/>
  <c r="L303"/>
  <c r="M303"/>
  <c r="V303"/>
  <c r="C304"/>
  <c r="D304"/>
  <c r="E304"/>
  <c r="F304"/>
  <c r="G304"/>
  <c r="H304"/>
  <c r="I304"/>
  <c r="J304"/>
  <c r="K304"/>
  <c r="L304"/>
  <c r="M304"/>
  <c r="V304"/>
  <c r="C305"/>
  <c r="D305"/>
  <c r="E305"/>
  <c r="F305"/>
  <c r="G305"/>
  <c r="H305"/>
  <c r="I305"/>
  <c r="J305"/>
  <c r="K305"/>
  <c r="L305"/>
  <c r="M305"/>
  <c r="V305"/>
  <c r="C306"/>
  <c r="D306"/>
  <c r="E306"/>
  <c r="F306"/>
  <c r="G306"/>
  <c r="H306"/>
  <c r="I306"/>
  <c r="J306"/>
  <c r="K306"/>
  <c r="L306"/>
  <c r="M306"/>
  <c r="V306"/>
  <c r="C307"/>
  <c r="D307"/>
  <c r="E307"/>
  <c r="F307"/>
  <c r="G307"/>
  <c r="H307"/>
  <c r="I307"/>
  <c r="J307"/>
  <c r="K307"/>
  <c r="L307"/>
  <c r="M307"/>
  <c r="V307"/>
  <c r="F308"/>
  <c r="N308"/>
  <c r="O308"/>
  <c r="P308"/>
  <c r="Q308"/>
  <c r="B309"/>
  <c r="C309"/>
  <c r="D309"/>
  <c r="E309"/>
  <c r="F309"/>
  <c r="G309"/>
  <c r="H309"/>
  <c r="I309"/>
  <c r="J309"/>
  <c r="K309"/>
  <c r="L309"/>
  <c r="M309"/>
  <c r="G310"/>
  <c r="H310"/>
  <c r="I310"/>
  <c r="J310"/>
  <c r="K310"/>
  <c r="L310"/>
  <c r="M310"/>
  <c r="V310"/>
  <c r="G311"/>
  <c r="H311"/>
  <c r="I311"/>
  <c r="J311"/>
  <c r="K311"/>
  <c r="L311"/>
  <c r="M311"/>
  <c r="V311"/>
  <c r="G312"/>
  <c r="H312"/>
  <c r="I312"/>
  <c r="J312"/>
  <c r="K312"/>
  <c r="L312"/>
  <c r="M312"/>
  <c r="V312"/>
  <c r="G313"/>
  <c r="H313"/>
  <c r="I313"/>
  <c r="J313"/>
  <c r="K313"/>
  <c r="L313"/>
  <c r="M313"/>
  <c r="V313"/>
  <c r="C314"/>
  <c r="D314"/>
  <c r="E314"/>
  <c r="F314"/>
  <c r="G314"/>
  <c r="H314"/>
  <c r="I314"/>
  <c r="J314"/>
  <c r="K314"/>
  <c r="L314"/>
  <c r="M314"/>
  <c r="V314"/>
  <c r="C315"/>
  <c r="D315"/>
  <c r="E315"/>
  <c r="F315"/>
  <c r="G315"/>
  <c r="H315"/>
  <c r="I315"/>
  <c r="J315"/>
  <c r="K315"/>
  <c r="L315"/>
  <c r="M315"/>
  <c r="V315"/>
  <c r="C316"/>
  <c r="D316"/>
  <c r="E316"/>
  <c r="F316"/>
  <c r="G316"/>
  <c r="H316"/>
  <c r="I316"/>
  <c r="J316"/>
  <c r="K316"/>
  <c r="L316"/>
  <c r="M316"/>
  <c r="V316"/>
  <c r="C317"/>
  <c r="D317"/>
  <c r="E317"/>
  <c r="F317"/>
  <c r="G317"/>
  <c r="H317"/>
  <c r="I317"/>
  <c r="J317"/>
  <c r="K317"/>
  <c r="L317"/>
  <c r="M317"/>
  <c r="V317"/>
  <c r="C318"/>
  <c r="D318"/>
  <c r="E318"/>
  <c r="F318"/>
  <c r="G318"/>
  <c r="H318"/>
  <c r="I318"/>
  <c r="J318"/>
  <c r="K318"/>
  <c r="L318"/>
  <c r="M318"/>
  <c r="V318"/>
  <c r="C319"/>
  <c r="D319"/>
  <c r="E319"/>
  <c r="F319"/>
  <c r="G319"/>
  <c r="H319"/>
  <c r="I319"/>
  <c r="J319"/>
  <c r="K319"/>
  <c r="L319"/>
  <c r="M319"/>
  <c r="V319"/>
  <c r="C320"/>
  <c r="D320"/>
  <c r="E320"/>
  <c r="F320"/>
  <c r="G320"/>
  <c r="H320"/>
  <c r="I320"/>
  <c r="J320"/>
  <c r="K320"/>
  <c r="L320"/>
  <c r="M320"/>
  <c r="V320"/>
  <c r="C321"/>
  <c r="D321"/>
  <c r="E321"/>
  <c r="F321"/>
  <c r="G321"/>
  <c r="H321"/>
  <c r="I321"/>
  <c r="J321"/>
  <c r="K321"/>
  <c r="L321"/>
  <c r="M321"/>
  <c r="V321"/>
  <c r="C322"/>
  <c r="D322"/>
  <c r="E322"/>
  <c r="F322"/>
  <c r="G322"/>
  <c r="H322"/>
  <c r="I322"/>
  <c r="J322"/>
  <c r="K322"/>
  <c r="L322"/>
  <c r="M322"/>
  <c r="V322"/>
  <c r="C323"/>
  <c r="D323"/>
  <c r="E323"/>
  <c r="F323"/>
  <c r="G323"/>
  <c r="H323"/>
  <c r="I323"/>
  <c r="J323"/>
  <c r="K323"/>
  <c r="L323"/>
  <c r="M323"/>
  <c r="V323"/>
  <c r="C324"/>
  <c r="D324"/>
  <c r="E324"/>
  <c r="F324"/>
  <c r="G324"/>
  <c r="H324"/>
  <c r="I324"/>
  <c r="J324"/>
  <c r="K324"/>
  <c r="L324"/>
  <c r="M324"/>
  <c r="V324"/>
  <c r="D325"/>
  <c r="E325"/>
  <c r="F325"/>
  <c r="G325"/>
  <c r="H325"/>
  <c r="I325"/>
  <c r="J325"/>
  <c r="K325"/>
  <c r="L325"/>
  <c r="M325"/>
  <c r="V325"/>
  <c r="D326"/>
  <c r="E326"/>
  <c r="F326"/>
  <c r="G326"/>
  <c r="H326"/>
  <c r="I326"/>
  <c r="J326"/>
  <c r="K326"/>
  <c r="L326"/>
  <c r="M326"/>
  <c r="V326"/>
  <c r="D327"/>
  <c r="E327"/>
  <c r="F327"/>
  <c r="G327"/>
  <c r="H327"/>
  <c r="I327"/>
  <c r="J327"/>
  <c r="K327"/>
  <c r="L327"/>
  <c r="M327"/>
  <c r="V327"/>
  <c r="D328"/>
  <c r="E328"/>
  <c r="F328"/>
  <c r="C340"/>
  <c r="C341"/>
  <c r="N342"/>
  <c r="O342"/>
  <c r="P342"/>
  <c r="Q342"/>
  <c r="C343"/>
  <c r="D343"/>
  <c r="E343"/>
  <c r="F343"/>
  <c r="G343"/>
  <c r="H343"/>
  <c r="I343"/>
  <c r="J343"/>
  <c r="C344"/>
  <c r="D344"/>
  <c r="E344"/>
  <c r="I344"/>
  <c r="B78" i="37"/>
  <c r="B345" i="46"/>
  <c r="C345"/>
  <c r="D345"/>
  <c r="E345"/>
  <c r="F345"/>
  <c r="G345"/>
  <c r="H345"/>
  <c r="I78" i="37"/>
  <c r="I345" i="46"/>
  <c r="B79" i="37"/>
  <c r="B346" i="46"/>
  <c r="C346"/>
  <c r="D346"/>
  <c r="E346"/>
  <c r="F346"/>
  <c r="G346"/>
  <c r="H346"/>
  <c r="I79" i="37"/>
  <c r="I346" i="46"/>
  <c r="V346"/>
  <c r="B80" i="37"/>
  <c r="B347" i="46"/>
  <c r="C347"/>
  <c r="D347"/>
  <c r="E347"/>
  <c r="F347"/>
  <c r="G347"/>
  <c r="H347"/>
  <c r="I80" i="37"/>
  <c r="I347" i="46"/>
  <c r="V347"/>
  <c r="N348"/>
  <c r="O348"/>
  <c r="P348"/>
  <c r="Q348"/>
  <c r="F349"/>
  <c r="N349"/>
  <c r="O349"/>
  <c r="P349"/>
  <c r="Q349"/>
  <c r="B351"/>
  <c r="C352"/>
  <c r="D352"/>
  <c r="E352"/>
  <c r="F352"/>
  <c r="G352"/>
  <c r="H352"/>
  <c r="I352"/>
  <c r="J352"/>
  <c r="K352"/>
  <c r="L352"/>
  <c r="M352"/>
  <c r="C353"/>
  <c r="D353"/>
  <c r="E353"/>
  <c r="F353"/>
  <c r="G353"/>
  <c r="H353"/>
  <c r="I353"/>
  <c r="J353"/>
  <c r="K353"/>
  <c r="L353"/>
  <c r="M353"/>
  <c r="V353"/>
  <c r="C354"/>
  <c r="D354"/>
  <c r="E354"/>
  <c r="F354"/>
  <c r="G354"/>
  <c r="H354"/>
  <c r="I354"/>
  <c r="J354"/>
  <c r="K354"/>
  <c r="L354"/>
  <c r="M354"/>
  <c r="V354"/>
  <c r="C355"/>
  <c r="D355"/>
  <c r="E355"/>
  <c r="F355"/>
  <c r="G355"/>
  <c r="H355"/>
  <c r="I355"/>
  <c r="J355"/>
  <c r="K355"/>
  <c r="L355"/>
  <c r="M355"/>
  <c r="V355"/>
  <c r="C356"/>
  <c r="D356"/>
  <c r="E356"/>
  <c r="F356"/>
  <c r="G356"/>
  <c r="H356"/>
  <c r="I356"/>
  <c r="J356"/>
  <c r="K356"/>
  <c r="L356"/>
  <c r="M356"/>
  <c r="V356"/>
  <c r="F357"/>
  <c r="N357"/>
  <c r="O357"/>
  <c r="P357"/>
  <c r="Q357"/>
  <c r="B358"/>
  <c r="C358"/>
  <c r="D358"/>
  <c r="E358"/>
  <c r="F358"/>
  <c r="C359"/>
  <c r="D359"/>
  <c r="E359"/>
  <c r="F359"/>
  <c r="G359"/>
  <c r="H359"/>
  <c r="I359"/>
  <c r="J359"/>
  <c r="K359"/>
  <c r="L359"/>
  <c r="M359"/>
  <c r="B360"/>
  <c r="C360"/>
  <c r="D360"/>
  <c r="F360"/>
  <c r="G360"/>
  <c r="H360"/>
  <c r="I360"/>
  <c r="J360"/>
  <c r="K360"/>
  <c r="L360"/>
  <c r="M360"/>
  <c r="B361"/>
  <c r="C361"/>
  <c r="D361"/>
  <c r="F361"/>
  <c r="G361"/>
  <c r="H361"/>
  <c r="I361"/>
  <c r="J361"/>
  <c r="K361"/>
  <c r="L361"/>
  <c r="M361"/>
  <c r="B362"/>
  <c r="C362"/>
  <c r="D362"/>
  <c r="F362"/>
  <c r="G362"/>
  <c r="H362"/>
  <c r="I362"/>
  <c r="J362"/>
  <c r="K362"/>
  <c r="L362"/>
  <c r="M362"/>
  <c r="V362"/>
  <c r="B363"/>
  <c r="C363"/>
  <c r="D363"/>
  <c r="F363"/>
  <c r="G363"/>
  <c r="H363"/>
  <c r="I363"/>
  <c r="J363"/>
  <c r="K363"/>
  <c r="L363"/>
  <c r="M363"/>
  <c r="V363"/>
  <c r="F364"/>
  <c r="N364"/>
  <c r="O364"/>
  <c r="P364"/>
  <c r="Q364"/>
  <c r="C365"/>
  <c r="D365"/>
  <c r="E365"/>
  <c r="F365"/>
  <c r="G365"/>
  <c r="H365"/>
  <c r="I365"/>
  <c r="J365"/>
  <c r="K365"/>
  <c r="L365"/>
  <c r="M365"/>
  <c r="C366"/>
  <c r="D366"/>
  <c r="E366"/>
  <c r="G366"/>
  <c r="H366"/>
  <c r="I366"/>
  <c r="J366"/>
  <c r="K366"/>
  <c r="L366"/>
  <c r="M366"/>
  <c r="V366"/>
  <c r="C367"/>
  <c r="D367"/>
  <c r="E367"/>
  <c r="G367"/>
  <c r="H367"/>
  <c r="I367"/>
  <c r="J367"/>
  <c r="K367"/>
  <c r="L367"/>
  <c r="M367"/>
  <c r="V367"/>
  <c r="C368"/>
  <c r="D368"/>
  <c r="E368"/>
  <c r="G368"/>
  <c r="H368"/>
  <c r="I368"/>
  <c r="J368"/>
  <c r="K368"/>
  <c r="L368"/>
  <c r="M368"/>
  <c r="V368"/>
  <c r="C369"/>
  <c r="D369"/>
  <c r="E369"/>
  <c r="G369"/>
  <c r="H369"/>
  <c r="I369"/>
  <c r="J369"/>
  <c r="K369"/>
  <c r="L369"/>
  <c r="M369"/>
  <c r="V369"/>
  <c r="F370"/>
  <c r="N370"/>
  <c r="O370"/>
  <c r="P370"/>
  <c r="Q370"/>
  <c r="B371"/>
  <c r="C371"/>
  <c r="D371"/>
  <c r="E371"/>
  <c r="F371"/>
  <c r="C372"/>
  <c r="D372"/>
  <c r="E372"/>
  <c r="F372"/>
  <c r="G372"/>
  <c r="H372"/>
  <c r="I372"/>
  <c r="J372"/>
  <c r="K372"/>
  <c r="L372"/>
  <c r="M372"/>
  <c r="B373"/>
  <c r="C373"/>
  <c r="D373"/>
  <c r="E373"/>
  <c r="F373"/>
  <c r="G373"/>
  <c r="H373"/>
  <c r="I373"/>
  <c r="J373"/>
  <c r="K373"/>
  <c r="L373"/>
  <c r="M373"/>
  <c r="V373"/>
  <c r="B374"/>
  <c r="C374"/>
  <c r="D374"/>
  <c r="E374"/>
  <c r="F374"/>
  <c r="G374"/>
  <c r="H374"/>
  <c r="I374"/>
  <c r="J374"/>
  <c r="K374"/>
  <c r="L374"/>
  <c r="M374"/>
  <c r="V374"/>
  <c r="B375"/>
  <c r="C375"/>
  <c r="D375"/>
  <c r="E375"/>
  <c r="F375"/>
  <c r="G375"/>
  <c r="H375"/>
  <c r="I375"/>
  <c r="J375"/>
  <c r="K375"/>
  <c r="L375"/>
  <c r="M375"/>
  <c r="V375"/>
  <c r="B376"/>
  <c r="C376"/>
  <c r="D376"/>
  <c r="E376"/>
  <c r="F376"/>
  <c r="G376"/>
  <c r="H376"/>
  <c r="I376"/>
  <c r="J376"/>
  <c r="K376"/>
  <c r="L376"/>
  <c r="M376"/>
  <c r="V376"/>
  <c r="F377"/>
  <c r="N377"/>
  <c r="O377"/>
  <c r="P377"/>
  <c r="Q377"/>
  <c r="B378"/>
  <c r="C378"/>
  <c r="D378"/>
  <c r="E378"/>
  <c r="F378"/>
  <c r="C379"/>
  <c r="D379"/>
  <c r="E379"/>
  <c r="F379"/>
  <c r="G379"/>
  <c r="H379"/>
  <c r="I379"/>
  <c r="J379"/>
  <c r="K379"/>
  <c r="L379"/>
  <c r="M379"/>
  <c r="G380"/>
  <c r="H380"/>
  <c r="I380"/>
  <c r="J380"/>
  <c r="K380"/>
  <c r="L380"/>
  <c r="M380"/>
  <c r="V380"/>
  <c r="G381"/>
  <c r="H381"/>
  <c r="I381"/>
  <c r="J381"/>
  <c r="K381"/>
  <c r="L381"/>
  <c r="M381"/>
  <c r="V381"/>
  <c r="G382"/>
  <c r="H382"/>
  <c r="I382"/>
  <c r="J382"/>
  <c r="K382"/>
  <c r="L382"/>
  <c r="M382"/>
  <c r="V382"/>
  <c r="G383"/>
  <c r="H383"/>
  <c r="I383"/>
  <c r="J383"/>
  <c r="K383"/>
  <c r="L383"/>
  <c r="M383"/>
  <c r="V383"/>
  <c r="C384"/>
  <c r="D384"/>
  <c r="E384"/>
  <c r="F384"/>
  <c r="G384"/>
  <c r="H384"/>
  <c r="I384"/>
  <c r="J384"/>
  <c r="K384"/>
  <c r="L384"/>
  <c r="M384"/>
  <c r="V384"/>
  <c r="D385"/>
  <c r="E385"/>
  <c r="F385"/>
  <c r="G385"/>
  <c r="H385"/>
  <c r="I385"/>
  <c r="J385"/>
  <c r="K385"/>
  <c r="L385"/>
  <c r="M385"/>
  <c r="V385"/>
  <c r="D386"/>
  <c r="E386"/>
  <c r="F386"/>
  <c r="G386"/>
  <c r="H386"/>
  <c r="I386"/>
  <c r="J386"/>
  <c r="K386"/>
  <c r="L386"/>
  <c r="M386"/>
  <c r="V386"/>
  <c r="D387"/>
  <c r="E387"/>
  <c r="F387"/>
  <c r="G387"/>
  <c r="H387"/>
  <c r="I387"/>
  <c r="J387"/>
  <c r="K387"/>
  <c r="L387"/>
  <c r="M387"/>
  <c r="V387"/>
  <c r="D388"/>
  <c r="E388"/>
  <c r="F388"/>
  <c r="G388"/>
  <c r="H388"/>
  <c r="I388"/>
  <c r="J388"/>
  <c r="K388"/>
  <c r="L388"/>
  <c r="M388"/>
  <c r="V388"/>
  <c r="C389"/>
  <c r="D389"/>
  <c r="E389"/>
  <c r="F389"/>
  <c r="G389"/>
  <c r="H389"/>
  <c r="I389"/>
  <c r="J389"/>
  <c r="K389"/>
  <c r="L389"/>
  <c r="M389"/>
  <c r="V389"/>
  <c r="C390"/>
  <c r="D390"/>
  <c r="E390"/>
  <c r="F390"/>
  <c r="G390"/>
  <c r="H390"/>
  <c r="I390"/>
  <c r="J390"/>
  <c r="K390"/>
  <c r="L390"/>
  <c r="M390"/>
  <c r="V390"/>
  <c r="C391"/>
  <c r="D391"/>
  <c r="E391"/>
  <c r="F391"/>
  <c r="G391"/>
  <c r="H391"/>
  <c r="I391"/>
  <c r="J391"/>
  <c r="K391"/>
  <c r="L391"/>
  <c r="M391"/>
  <c r="V391"/>
  <c r="C392"/>
  <c r="D392"/>
  <c r="E392"/>
  <c r="F392"/>
  <c r="G392"/>
  <c r="H392"/>
  <c r="I392"/>
  <c r="J392"/>
  <c r="K392"/>
  <c r="L392"/>
  <c r="M392"/>
  <c r="V392"/>
  <c r="C393"/>
  <c r="D393"/>
  <c r="E393"/>
  <c r="F393"/>
  <c r="G393"/>
  <c r="H393"/>
  <c r="I393"/>
  <c r="J393"/>
  <c r="K393"/>
  <c r="L393"/>
  <c r="M393"/>
  <c r="V393"/>
  <c r="C394"/>
  <c r="D394"/>
  <c r="E394"/>
  <c r="F394"/>
  <c r="G394"/>
  <c r="H394"/>
  <c r="I394"/>
  <c r="J394"/>
  <c r="K394"/>
  <c r="L394"/>
  <c r="M394"/>
  <c r="V394"/>
  <c r="C395"/>
  <c r="D395"/>
  <c r="E395"/>
  <c r="F395"/>
  <c r="G395"/>
  <c r="H395"/>
  <c r="I395"/>
  <c r="J395"/>
  <c r="K395"/>
  <c r="L395"/>
  <c r="M395"/>
  <c r="V395"/>
  <c r="C396"/>
  <c r="D396"/>
  <c r="E396"/>
  <c r="F396"/>
  <c r="G396"/>
  <c r="H396"/>
  <c r="I396"/>
  <c r="J396"/>
  <c r="K396"/>
  <c r="L396"/>
  <c r="M396"/>
  <c r="V396"/>
  <c r="C397"/>
  <c r="D397"/>
  <c r="E397"/>
  <c r="F397"/>
  <c r="G397"/>
  <c r="H397"/>
  <c r="I397"/>
  <c r="J397"/>
  <c r="K397"/>
  <c r="L397"/>
  <c r="M397"/>
  <c r="V397"/>
  <c r="C398"/>
  <c r="D398"/>
  <c r="E398"/>
  <c r="F398"/>
  <c r="G398"/>
  <c r="H398"/>
  <c r="I398"/>
  <c r="J398"/>
  <c r="K398"/>
  <c r="L398"/>
  <c r="M398"/>
  <c r="V398"/>
  <c r="C399"/>
  <c r="D399"/>
  <c r="E399"/>
  <c r="F399"/>
  <c r="G399"/>
  <c r="H399"/>
  <c r="I399"/>
  <c r="J399"/>
  <c r="K399"/>
  <c r="L399"/>
  <c r="M399"/>
  <c r="V399"/>
  <c r="C400"/>
  <c r="D400"/>
  <c r="E400"/>
  <c r="F400"/>
  <c r="G400"/>
  <c r="H400"/>
  <c r="I400"/>
  <c r="J400"/>
  <c r="K400"/>
  <c r="L400"/>
  <c r="M400"/>
  <c r="V400"/>
  <c r="C401"/>
  <c r="D401"/>
  <c r="E401"/>
  <c r="F401"/>
  <c r="G401"/>
  <c r="H401"/>
  <c r="I401"/>
  <c r="J401"/>
  <c r="K401"/>
  <c r="L401"/>
  <c r="M401"/>
  <c r="V401"/>
  <c r="C402"/>
  <c r="D402"/>
  <c r="E402"/>
  <c r="F402"/>
  <c r="G402"/>
  <c r="H402"/>
  <c r="I402"/>
  <c r="J402"/>
  <c r="K402"/>
  <c r="L402"/>
  <c r="M402"/>
  <c r="V402"/>
  <c r="C403"/>
  <c r="D403"/>
  <c r="E403"/>
  <c r="F403"/>
  <c r="G403"/>
  <c r="H403"/>
  <c r="I403"/>
  <c r="J403"/>
  <c r="K403"/>
  <c r="L403"/>
  <c r="M403"/>
  <c r="V403"/>
  <c r="F404"/>
  <c r="N404"/>
  <c r="O404"/>
  <c r="P404"/>
  <c r="Q404"/>
  <c r="C405"/>
  <c r="D405"/>
  <c r="E405"/>
  <c r="F405"/>
  <c r="G405"/>
  <c r="H405"/>
  <c r="I405"/>
  <c r="J405"/>
  <c r="K405"/>
  <c r="L405"/>
  <c r="M405"/>
  <c r="G406"/>
  <c r="H406"/>
  <c r="I406"/>
  <c r="J406"/>
  <c r="K406"/>
  <c r="L406"/>
  <c r="M406"/>
  <c r="V406"/>
  <c r="G407"/>
  <c r="H407"/>
  <c r="I407"/>
  <c r="J407"/>
  <c r="K407"/>
  <c r="L407"/>
  <c r="M407"/>
  <c r="V407"/>
  <c r="G408"/>
  <c r="H408"/>
  <c r="I408"/>
  <c r="J408"/>
  <c r="K408"/>
  <c r="L408"/>
  <c r="M408"/>
  <c r="V408"/>
  <c r="G409"/>
  <c r="H409"/>
  <c r="I409"/>
  <c r="J409"/>
  <c r="K409"/>
  <c r="L409"/>
  <c r="M409"/>
  <c r="V409"/>
  <c r="C410"/>
  <c r="D410"/>
  <c r="E410"/>
  <c r="F410"/>
  <c r="G410"/>
  <c r="H410"/>
  <c r="I410"/>
  <c r="J410"/>
  <c r="K410"/>
  <c r="L410"/>
  <c r="M410"/>
  <c r="V410"/>
  <c r="C411"/>
  <c r="D411"/>
  <c r="E411"/>
  <c r="F411"/>
  <c r="G411"/>
  <c r="H411"/>
  <c r="I411"/>
  <c r="J411"/>
  <c r="K411"/>
  <c r="L411"/>
  <c r="M411"/>
  <c r="V411"/>
  <c r="C412"/>
  <c r="D412"/>
  <c r="E412"/>
  <c r="F412"/>
  <c r="G412"/>
  <c r="H412"/>
  <c r="I412"/>
  <c r="J412"/>
  <c r="K412"/>
  <c r="L412"/>
  <c r="M412"/>
  <c r="V412"/>
  <c r="C413"/>
  <c r="D413"/>
  <c r="E413"/>
  <c r="F413"/>
  <c r="G413"/>
  <c r="H413"/>
  <c r="I413"/>
  <c r="J413"/>
  <c r="K413"/>
  <c r="L413"/>
  <c r="M413"/>
  <c r="V413"/>
  <c r="C414"/>
  <c r="D414"/>
  <c r="E414"/>
  <c r="F414"/>
  <c r="G414"/>
  <c r="H414"/>
  <c r="I414"/>
  <c r="J414"/>
  <c r="K414"/>
  <c r="L414"/>
  <c r="M414"/>
  <c r="V414"/>
  <c r="C415"/>
  <c r="D415"/>
  <c r="E415"/>
  <c r="F415"/>
  <c r="G415"/>
  <c r="H415"/>
  <c r="I415"/>
  <c r="J415"/>
  <c r="K415"/>
  <c r="L415"/>
  <c r="M415"/>
  <c r="V415"/>
  <c r="C416"/>
  <c r="D416"/>
  <c r="E416"/>
  <c r="F416"/>
  <c r="G416"/>
  <c r="H416"/>
  <c r="I416"/>
  <c r="J416"/>
  <c r="K416"/>
  <c r="L416"/>
  <c r="M416"/>
  <c r="V416"/>
  <c r="C417"/>
  <c r="D417"/>
  <c r="E417"/>
  <c r="F417"/>
  <c r="G417"/>
  <c r="H417"/>
  <c r="I417"/>
  <c r="J417"/>
  <c r="K417"/>
  <c r="L417"/>
  <c r="M417"/>
  <c r="V417"/>
  <c r="C418"/>
  <c r="D418"/>
  <c r="E418"/>
  <c r="F418"/>
  <c r="G418"/>
  <c r="H418"/>
  <c r="I418"/>
  <c r="J418"/>
  <c r="K418"/>
  <c r="L418"/>
  <c r="M418"/>
  <c r="V418"/>
  <c r="C419"/>
  <c r="D419"/>
  <c r="E419"/>
  <c r="F419"/>
  <c r="G419"/>
  <c r="H419"/>
  <c r="I419"/>
  <c r="J419"/>
  <c r="K419"/>
  <c r="L419"/>
  <c r="M419"/>
  <c r="V419"/>
  <c r="C420"/>
  <c r="D420"/>
  <c r="E420"/>
  <c r="F420"/>
  <c r="G420"/>
  <c r="H420"/>
  <c r="I420"/>
  <c r="J420"/>
  <c r="K420"/>
  <c r="L420"/>
  <c r="M420"/>
  <c r="V420"/>
  <c r="C421"/>
  <c r="D421"/>
  <c r="E421"/>
  <c r="F421"/>
  <c r="G421"/>
  <c r="H421"/>
  <c r="I421"/>
  <c r="J421"/>
  <c r="K421"/>
  <c r="L421"/>
  <c r="M421"/>
  <c r="V421"/>
  <c r="C422"/>
  <c r="D422"/>
  <c r="E422"/>
  <c r="F422"/>
  <c r="G422"/>
  <c r="H422"/>
  <c r="I422"/>
  <c r="J422"/>
  <c r="K422"/>
  <c r="L422"/>
  <c r="M422"/>
  <c r="V422"/>
  <c r="C423"/>
  <c r="D423"/>
  <c r="E423"/>
  <c r="F423"/>
  <c r="G423"/>
  <c r="H423"/>
  <c r="I423"/>
  <c r="J423"/>
  <c r="K423"/>
  <c r="L423"/>
  <c r="M423"/>
  <c r="V423"/>
  <c r="C424"/>
  <c r="D424"/>
  <c r="E424"/>
  <c r="F424"/>
  <c r="G424"/>
  <c r="H424"/>
  <c r="I424"/>
  <c r="J424"/>
  <c r="K424"/>
  <c r="L424"/>
  <c r="M424"/>
  <c r="V424"/>
  <c r="C425"/>
  <c r="D425"/>
  <c r="E425"/>
  <c r="F425"/>
  <c r="G425"/>
  <c r="H425"/>
  <c r="I425"/>
  <c r="J425"/>
  <c r="K425"/>
  <c r="L425"/>
  <c r="M425"/>
  <c r="V425"/>
  <c r="C426"/>
  <c r="D426"/>
  <c r="E426"/>
  <c r="F426"/>
  <c r="G426"/>
  <c r="H426"/>
  <c r="I426"/>
  <c r="J426"/>
  <c r="K426"/>
  <c r="L426"/>
  <c r="M426"/>
  <c r="V426"/>
  <c r="C427"/>
  <c r="D427"/>
  <c r="E427"/>
  <c r="F427"/>
  <c r="G427"/>
  <c r="H427"/>
  <c r="I427"/>
  <c r="J427"/>
  <c r="K427"/>
  <c r="L427"/>
  <c r="M427"/>
  <c r="V427"/>
  <c r="C428"/>
  <c r="D428"/>
  <c r="E428"/>
  <c r="F428"/>
  <c r="G428"/>
  <c r="H428"/>
  <c r="I428"/>
  <c r="J428"/>
  <c r="K428"/>
  <c r="L428"/>
  <c r="M428"/>
  <c r="V428"/>
  <c r="C429"/>
  <c r="D429"/>
  <c r="E429"/>
  <c r="F429"/>
  <c r="G429"/>
  <c r="H429"/>
  <c r="I429"/>
  <c r="J429"/>
  <c r="K429"/>
  <c r="L429"/>
  <c r="M429"/>
  <c r="V429"/>
  <c r="F430"/>
  <c r="N430"/>
  <c r="O430"/>
  <c r="P430"/>
  <c r="Q430"/>
  <c r="C431"/>
  <c r="D431"/>
  <c r="E431"/>
  <c r="F431"/>
  <c r="G431"/>
  <c r="H431"/>
  <c r="I431"/>
  <c r="J431"/>
  <c r="K431"/>
  <c r="L431"/>
  <c r="M431"/>
  <c r="G432"/>
  <c r="H432"/>
  <c r="I432"/>
  <c r="J432"/>
  <c r="K432"/>
  <c r="L432"/>
  <c r="M432"/>
  <c r="V432"/>
  <c r="G433"/>
  <c r="H433"/>
  <c r="I433"/>
  <c r="J433"/>
  <c r="K433"/>
  <c r="L433"/>
  <c r="M433"/>
  <c r="V433"/>
  <c r="G434"/>
  <c r="H434"/>
  <c r="I434"/>
  <c r="J434"/>
  <c r="K434"/>
  <c r="L434"/>
  <c r="M434"/>
  <c r="V434"/>
  <c r="G435"/>
  <c r="H435"/>
  <c r="I435"/>
  <c r="J435"/>
  <c r="K435"/>
  <c r="L435"/>
  <c r="M435"/>
  <c r="V435"/>
  <c r="C436"/>
  <c r="D436"/>
  <c r="E436"/>
  <c r="F436"/>
  <c r="G436"/>
  <c r="H436"/>
  <c r="I436"/>
  <c r="J436"/>
  <c r="K436"/>
  <c r="L436"/>
  <c r="M436"/>
  <c r="V436"/>
  <c r="D437"/>
  <c r="E437"/>
  <c r="F437"/>
  <c r="G437"/>
  <c r="H437"/>
  <c r="I437"/>
  <c r="J437"/>
  <c r="K437"/>
  <c r="L437"/>
  <c r="M437"/>
  <c r="V437"/>
  <c r="D438"/>
  <c r="E438"/>
  <c r="F438"/>
  <c r="G438"/>
  <c r="H438"/>
  <c r="I438"/>
  <c r="J438"/>
  <c r="K438"/>
  <c r="L438"/>
  <c r="M438"/>
  <c r="V438"/>
  <c r="D439"/>
  <c r="E439"/>
  <c r="F439"/>
  <c r="G439"/>
  <c r="H439"/>
  <c r="I439"/>
  <c r="J439"/>
  <c r="K439"/>
  <c r="L439"/>
  <c r="M439"/>
  <c r="V439"/>
  <c r="D440"/>
  <c r="E440"/>
  <c r="F440"/>
  <c r="G440"/>
  <c r="H440"/>
  <c r="I440"/>
  <c r="J440"/>
  <c r="K440"/>
  <c r="L440"/>
  <c r="M440"/>
  <c r="V440"/>
  <c r="C441"/>
  <c r="D441"/>
  <c r="E441"/>
  <c r="F441"/>
  <c r="G441"/>
  <c r="H441"/>
  <c r="I441"/>
  <c r="J441"/>
  <c r="K441"/>
  <c r="L441"/>
  <c r="M441"/>
  <c r="V441"/>
  <c r="C442"/>
  <c r="D442"/>
  <c r="E442"/>
  <c r="F442"/>
  <c r="G442"/>
  <c r="H442"/>
  <c r="I442"/>
  <c r="J442"/>
  <c r="K442"/>
  <c r="L442"/>
  <c r="M442"/>
  <c r="V442"/>
  <c r="C443"/>
  <c r="D443"/>
  <c r="E443"/>
  <c r="F443"/>
  <c r="G443"/>
  <c r="H443"/>
  <c r="I443"/>
  <c r="J443"/>
  <c r="K443"/>
  <c r="L443"/>
  <c r="M443"/>
  <c r="V443"/>
  <c r="C444"/>
  <c r="D444"/>
  <c r="E444"/>
  <c r="F444"/>
  <c r="G444"/>
  <c r="H444"/>
  <c r="I444"/>
  <c r="J444"/>
  <c r="K444"/>
  <c r="L444"/>
  <c r="M444"/>
  <c r="V444"/>
  <c r="C445"/>
  <c r="D445"/>
  <c r="E445"/>
  <c r="F445"/>
  <c r="G445"/>
  <c r="H445"/>
  <c r="I445"/>
  <c r="J445"/>
  <c r="K445"/>
  <c r="L445"/>
  <c r="M445"/>
  <c r="V445"/>
  <c r="C446"/>
  <c r="D446"/>
  <c r="E446"/>
  <c r="F446"/>
  <c r="G446"/>
  <c r="H446"/>
  <c r="I446"/>
  <c r="J446"/>
  <c r="K446"/>
  <c r="L446"/>
  <c r="M446"/>
  <c r="V446"/>
  <c r="C447"/>
  <c r="D447"/>
  <c r="E447"/>
  <c r="F447"/>
  <c r="G447"/>
  <c r="H447"/>
  <c r="I447"/>
  <c r="J447"/>
  <c r="K447"/>
  <c r="L447"/>
  <c r="M447"/>
  <c r="V447"/>
  <c r="C448"/>
  <c r="D448"/>
  <c r="E448"/>
  <c r="F448"/>
  <c r="G448"/>
  <c r="H448"/>
  <c r="I448"/>
  <c r="J448"/>
  <c r="K448"/>
  <c r="L448"/>
  <c r="M448"/>
  <c r="V448"/>
  <c r="C449"/>
  <c r="D449"/>
  <c r="E449"/>
  <c r="F449"/>
  <c r="G449"/>
  <c r="H449"/>
  <c r="I449"/>
  <c r="J449"/>
  <c r="K449"/>
  <c r="L449"/>
  <c r="M449"/>
  <c r="V449"/>
  <c r="C450"/>
  <c r="D450"/>
  <c r="E450"/>
  <c r="F450"/>
  <c r="G450"/>
  <c r="H450"/>
  <c r="I450"/>
  <c r="J450"/>
  <c r="K450"/>
  <c r="L450"/>
  <c r="M450"/>
  <c r="V450"/>
  <c r="C451"/>
  <c r="D451"/>
  <c r="E451"/>
  <c r="F451"/>
  <c r="G451"/>
  <c r="H451"/>
  <c r="I451"/>
  <c r="J451"/>
  <c r="K451"/>
  <c r="L451"/>
  <c r="M451"/>
  <c r="V451"/>
  <c r="C452"/>
  <c r="D452"/>
  <c r="E452"/>
  <c r="F452"/>
  <c r="G452"/>
  <c r="H452"/>
  <c r="I452"/>
  <c r="J452"/>
  <c r="K452"/>
  <c r="L452"/>
  <c r="M452"/>
  <c r="V452"/>
  <c r="C453"/>
  <c r="D453"/>
  <c r="E453"/>
  <c r="F453"/>
  <c r="G453"/>
  <c r="H453"/>
  <c r="I453"/>
  <c r="J453"/>
  <c r="K453"/>
  <c r="L453"/>
  <c r="M453"/>
  <c r="V453"/>
  <c r="C454"/>
  <c r="D454"/>
  <c r="E454"/>
  <c r="F454"/>
  <c r="G454"/>
  <c r="H454"/>
  <c r="I454"/>
  <c r="J454"/>
  <c r="K454"/>
  <c r="L454"/>
  <c r="M454"/>
  <c r="V454"/>
  <c r="C455"/>
  <c r="D455"/>
  <c r="E455"/>
  <c r="F455"/>
  <c r="G455"/>
  <c r="H455"/>
  <c r="I455"/>
  <c r="J455"/>
  <c r="K455"/>
  <c r="L455"/>
  <c r="M455"/>
  <c r="V455"/>
  <c r="C456"/>
  <c r="D456"/>
  <c r="E456"/>
  <c r="F456"/>
  <c r="G456"/>
  <c r="H456"/>
  <c r="I456"/>
  <c r="J456"/>
  <c r="K456"/>
  <c r="L456"/>
  <c r="M456"/>
  <c r="V456"/>
  <c r="C457"/>
  <c r="D457"/>
  <c r="E457"/>
  <c r="F457"/>
  <c r="G457"/>
  <c r="H457"/>
  <c r="I457"/>
  <c r="J457"/>
  <c r="K457"/>
  <c r="L457"/>
  <c r="M457"/>
  <c r="V457"/>
  <c r="C458"/>
  <c r="D458"/>
  <c r="E458"/>
  <c r="F458"/>
  <c r="G458"/>
  <c r="H458"/>
  <c r="I458"/>
  <c r="J458"/>
  <c r="K458"/>
  <c r="L458"/>
  <c r="M458"/>
  <c r="V458"/>
  <c r="C459"/>
  <c r="D459"/>
  <c r="E459"/>
  <c r="F459"/>
  <c r="G459"/>
  <c r="H459"/>
  <c r="I459"/>
  <c r="J459"/>
  <c r="K459"/>
  <c r="L459"/>
  <c r="M459"/>
  <c r="V459"/>
  <c r="C460"/>
  <c r="D460"/>
  <c r="E460"/>
  <c r="F460"/>
  <c r="G460"/>
  <c r="H460"/>
  <c r="I460"/>
  <c r="J460"/>
  <c r="K460"/>
  <c r="L460"/>
  <c r="M460"/>
  <c r="V460"/>
  <c r="F461"/>
  <c r="N461"/>
  <c r="O461"/>
  <c r="P461"/>
  <c r="Q461"/>
  <c r="B462"/>
  <c r="C462"/>
  <c r="D462"/>
  <c r="E462"/>
  <c r="F462"/>
  <c r="C463"/>
  <c r="D463"/>
  <c r="E463"/>
  <c r="F463"/>
  <c r="G463"/>
  <c r="H463"/>
  <c r="I463"/>
  <c r="J463"/>
  <c r="K463"/>
  <c r="L463"/>
  <c r="M463"/>
  <c r="E464"/>
  <c r="G464"/>
  <c r="H464"/>
  <c r="I464"/>
  <c r="J464"/>
  <c r="K464"/>
  <c r="L464"/>
  <c r="M464"/>
  <c r="V464"/>
  <c r="E465"/>
  <c r="G465"/>
  <c r="H465"/>
  <c r="I465"/>
  <c r="J465"/>
  <c r="K465"/>
  <c r="L465"/>
  <c r="M465"/>
  <c r="V465"/>
  <c r="E466"/>
  <c r="G466"/>
  <c r="H466"/>
  <c r="I466"/>
  <c r="J466"/>
  <c r="K466"/>
  <c r="L466"/>
  <c r="M466"/>
  <c r="V466"/>
  <c r="E467"/>
  <c r="G467"/>
  <c r="H467"/>
  <c r="I467"/>
  <c r="J467"/>
  <c r="K467"/>
  <c r="L467"/>
  <c r="M467"/>
  <c r="V467"/>
  <c r="F468"/>
  <c r="N468"/>
  <c r="O468"/>
  <c r="P468"/>
  <c r="Q468"/>
  <c r="C469"/>
  <c r="D469"/>
  <c r="E469"/>
  <c r="F469"/>
  <c r="G469"/>
  <c r="H469"/>
  <c r="I469"/>
  <c r="J469"/>
  <c r="K469"/>
  <c r="L469"/>
  <c r="M469"/>
  <c r="B470"/>
  <c r="C470"/>
  <c r="D470"/>
  <c r="E470"/>
  <c r="F470"/>
  <c r="G470"/>
  <c r="H470"/>
  <c r="I470"/>
  <c r="J470"/>
  <c r="K470"/>
  <c r="L470"/>
  <c r="M470"/>
  <c r="V470"/>
  <c r="B471"/>
  <c r="C471"/>
  <c r="D471"/>
  <c r="E471"/>
  <c r="F471"/>
  <c r="G471"/>
  <c r="H471"/>
  <c r="I471"/>
  <c r="J471"/>
  <c r="K471"/>
  <c r="L471"/>
  <c r="M471"/>
  <c r="V471"/>
  <c r="B472"/>
  <c r="C472"/>
  <c r="D472"/>
  <c r="E472"/>
  <c r="F472"/>
  <c r="G472"/>
  <c r="H472"/>
  <c r="I472"/>
  <c r="J472"/>
  <c r="K472"/>
  <c r="L472"/>
  <c r="M472"/>
  <c r="V472"/>
  <c r="B473"/>
  <c r="C473"/>
  <c r="D473"/>
  <c r="E473"/>
  <c r="F473"/>
  <c r="G473"/>
  <c r="H473"/>
  <c r="I473"/>
  <c r="J473"/>
  <c r="K473"/>
  <c r="L473"/>
  <c r="M473"/>
  <c r="V473"/>
  <c r="F474"/>
  <c r="N474"/>
  <c r="O474"/>
  <c r="P474"/>
  <c r="Q474"/>
  <c r="C475"/>
  <c r="D475"/>
  <c r="E475"/>
  <c r="F475"/>
  <c r="G475"/>
  <c r="H475"/>
  <c r="I475"/>
  <c r="J475"/>
  <c r="K475"/>
  <c r="L475"/>
  <c r="M475"/>
  <c r="C476"/>
  <c r="D476"/>
  <c r="E476"/>
  <c r="F476"/>
  <c r="G476"/>
  <c r="H476"/>
  <c r="I476"/>
  <c r="J476"/>
  <c r="K476"/>
  <c r="L476"/>
  <c r="M476"/>
  <c r="V476"/>
  <c r="C477"/>
  <c r="D477"/>
  <c r="E477"/>
  <c r="F477"/>
  <c r="G477"/>
  <c r="H477"/>
  <c r="I477"/>
  <c r="J477"/>
  <c r="K477"/>
  <c r="L477"/>
  <c r="M477"/>
  <c r="V477"/>
  <c r="C478"/>
  <c r="D478"/>
  <c r="E478"/>
  <c r="F478"/>
  <c r="G478"/>
  <c r="H478"/>
  <c r="I478"/>
  <c r="J478"/>
  <c r="K478"/>
  <c r="L478"/>
  <c r="M478"/>
  <c r="V478"/>
  <c r="C479"/>
  <c r="D479"/>
  <c r="E479"/>
  <c r="F479"/>
  <c r="G479"/>
  <c r="H479"/>
  <c r="I479"/>
  <c r="J479"/>
  <c r="K479"/>
  <c r="L479"/>
  <c r="M479"/>
  <c r="V479"/>
  <c r="F480"/>
  <c r="N480"/>
  <c r="O480"/>
  <c r="P480"/>
  <c r="Q480"/>
  <c r="C481"/>
  <c r="D481"/>
  <c r="E481"/>
  <c r="F481"/>
  <c r="G481"/>
  <c r="H481"/>
  <c r="I481"/>
  <c r="J481"/>
  <c r="K481"/>
  <c r="L481"/>
  <c r="M481"/>
  <c r="C482"/>
  <c r="D482"/>
  <c r="E482"/>
  <c r="F482"/>
  <c r="G482"/>
  <c r="H482"/>
  <c r="I482"/>
  <c r="J482"/>
  <c r="K482"/>
  <c r="L482"/>
  <c r="M482"/>
  <c r="V482"/>
  <c r="C483"/>
  <c r="D483"/>
  <c r="E483"/>
  <c r="F483"/>
  <c r="G483"/>
  <c r="H483"/>
  <c r="I483"/>
  <c r="J483"/>
  <c r="K483"/>
  <c r="L483"/>
  <c r="M483"/>
  <c r="V483"/>
  <c r="C484"/>
  <c r="D484"/>
  <c r="E484"/>
  <c r="F484"/>
  <c r="G484"/>
  <c r="H484"/>
  <c r="I484"/>
  <c r="J484"/>
  <c r="K484"/>
  <c r="L484"/>
  <c r="M484"/>
  <c r="V484"/>
  <c r="F485"/>
  <c r="N485"/>
  <c r="O485"/>
  <c r="P485"/>
  <c r="Q485"/>
  <c r="B486"/>
  <c r="C486"/>
  <c r="D486"/>
  <c r="E486"/>
  <c r="F486"/>
  <c r="C487"/>
  <c r="D487"/>
  <c r="E487"/>
  <c r="F487"/>
  <c r="G487"/>
  <c r="H487"/>
  <c r="I487"/>
  <c r="J487"/>
  <c r="K487"/>
  <c r="L487"/>
  <c r="M487"/>
  <c r="G488"/>
  <c r="H488"/>
  <c r="I488"/>
  <c r="J488"/>
  <c r="K488"/>
  <c r="L488"/>
  <c r="M488"/>
  <c r="V488"/>
  <c r="G489"/>
  <c r="H489"/>
  <c r="I489"/>
  <c r="J489"/>
  <c r="K489"/>
  <c r="L489"/>
  <c r="M489"/>
  <c r="V489"/>
  <c r="G490"/>
  <c r="H490"/>
  <c r="I490"/>
  <c r="J490"/>
  <c r="K490"/>
  <c r="L490"/>
  <c r="M490"/>
  <c r="V490"/>
  <c r="G491"/>
  <c r="H491"/>
  <c r="I491"/>
  <c r="J491"/>
  <c r="K491"/>
  <c r="L491"/>
  <c r="M491"/>
  <c r="V491"/>
  <c r="F492"/>
  <c r="N492"/>
  <c r="O492"/>
  <c r="P492"/>
  <c r="Q492"/>
  <c r="B493"/>
  <c r="C493"/>
  <c r="D493"/>
  <c r="E493"/>
  <c r="F493"/>
  <c r="C494"/>
  <c r="D494"/>
  <c r="E494"/>
  <c r="F494"/>
  <c r="G494"/>
  <c r="H494"/>
  <c r="I494"/>
  <c r="J494"/>
  <c r="K494"/>
  <c r="L494"/>
  <c r="M494"/>
  <c r="E495"/>
  <c r="G495"/>
  <c r="H495"/>
  <c r="I495"/>
  <c r="J495"/>
  <c r="K495"/>
  <c r="L495"/>
  <c r="M495"/>
  <c r="V495"/>
  <c r="E496"/>
  <c r="G496"/>
  <c r="H496"/>
  <c r="I496"/>
  <c r="J496"/>
  <c r="K496"/>
  <c r="L496"/>
  <c r="M496"/>
  <c r="V496"/>
  <c r="E497"/>
  <c r="G497"/>
  <c r="H497"/>
  <c r="I497"/>
  <c r="J497"/>
  <c r="K497"/>
  <c r="L497"/>
  <c r="M497"/>
  <c r="V497"/>
  <c r="E498"/>
  <c r="G498"/>
  <c r="H498"/>
  <c r="I498"/>
  <c r="J498"/>
  <c r="K498"/>
  <c r="L498"/>
  <c r="M498"/>
  <c r="V498"/>
  <c r="C499"/>
  <c r="D499"/>
  <c r="E499"/>
  <c r="F499"/>
  <c r="G499"/>
  <c r="H499"/>
  <c r="I499"/>
  <c r="J499"/>
  <c r="K499"/>
  <c r="L499"/>
  <c r="M499"/>
  <c r="V499"/>
  <c r="E500"/>
  <c r="G500"/>
  <c r="H500"/>
  <c r="I500"/>
  <c r="J500"/>
  <c r="K500"/>
  <c r="L500"/>
  <c r="M500"/>
  <c r="V500"/>
  <c r="E501"/>
  <c r="G501"/>
  <c r="H501"/>
  <c r="I501"/>
  <c r="J501"/>
  <c r="K501"/>
  <c r="L501"/>
  <c r="M501"/>
  <c r="V501"/>
  <c r="E502"/>
  <c r="G502"/>
  <c r="H502"/>
  <c r="I502"/>
  <c r="J502"/>
  <c r="K502"/>
  <c r="L502"/>
  <c r="M502"/>
  <c r="V502"/>
  <c r="E503"/>
  <c r="G503"/>
  <c r="H503"/>
  <c r="I503"/>
  <c r="J503"/>
  <c r="K503"/>
  <c r="L503"/>
  <c r="M503"/>
  <c r="V503"/>
  <c r="F504"/>
  <c r="N504"/>
  <c r="O504"/>
  <c r="P504"/>
  <c r="Q504"/>
  <c r="C505"/>
  <c r="D505"/>
  <c r="E505"/>
  <c r="F505"/>
  <c r="G505"/>
  <c r="H505"/>
  <c r="I505"/>
  <c r="J505"/>
  <c r="K505"/>
  <c r="L505"/>
  <c r="M505"/>
  <c r="C506"/>
  <c r="D506"/>
  <c r="E506"/>
  <c r="F506"/>
  <c r="G506"/>
  <c r="H506"/>
  <c r="I506"/>
  <c r="J506"/>
  <c r="K506"/>
  <c r="L506"/>
  <c r="M506"/>
  <c r="V506"/>
  <c r="C507"/>
  <c r="D507"/>
  <c r="E507"/>
  <c r="F507"/>
  <c r="G507"/>
  <c r="H507"/>
  <c r="I507"/>
  <c r="J507"/>
  <c r="K507"/>
  <c r="L507"/>
  <c r="M507"/>
  <c r="V507"/>
  <c r="C508"/>
  <c r="D508"/>
  <c r="E508"/>
  <c r="F508"/>
  <c r="G508"/>
  <c r="H508"/>
  <c r="I508"/>
  <c r="J508"/>
  <c r="K508"/>
  <c r="L508"/>
  <c r="M508"/>
  <c r="V508"/>
  <c r="C509"/>
  <c r="D509"/>
  <c r="E509"/>
  <c r="F509"/>
  <c r="G509"/>
  <c r="H509"/>
  <c r="I509"/>
  <c r="J509"/>
  <c r="K509"/>
  <c r="L509"/>
  <c r="M509"/>
  <c r="V509"/>
  <c r="C510"/>
  <c r="D510"/>
  <c r="E510"/>
  <c r="F510"/>
  <c r="G510"/>
  <c r="H510"/>
  <c r="I510"/>
  <c r="J510"/>
  <c r="K510"/>
  <c r="L510"/>
  <c r="M510"/>
  <c r="V510"/>
  <c r="C511"/>
  <c r="D511"/>
  <c r="E511"/>
  <c r="F511"/>
  <c r="G511"/>
  <c r="H511"/>
  <c r="I511"/>
  <c r="J511"/>
  <c r="K511"/>
  <c r="L511"/>
  <c r="M511"/>
  <c r="V511"/>
  <c r="C512"/>
  <c r="D512"/>
  <c r="E512"/>
  <c r="F512"/>
  <c r="G512"/>
  <c r="H512"/>
  <c r="I512"/>
  <c r="J512"/>
  <c r="K512"/>
  <c r="L512"/>
  <c r="M512"/>
  <c r="V512"/>
  <c r="C513"/>
  <c r="D513"/>
  <c r="E513"/>
  <c r="F513"/>
  <c r="G513"/>
  <c r="H513"/>
  <c r="I513"/>
  <c r="J513"/>
  <c r="K513"/>
  <c r="L513"/>
  <c r="M513"/>
  <c r="V513"/>
  <c r="C514"/>
  <c r="D514"/>
  <c r="E514"/>
  <c r="F514"/>
  <c r="G514"/>
  <c r="H514"/>
  <c r="I514"/>
  <c r="J514"/>
  <c r="K514"/>
  <c r="L514"/>
  <c r="M514"/>
  <c r="V514"/>
  <c r="C515"/>
  <c r="D515"/>
  <c r="E515"/>
  <c r="F515"/>
  <c r="G515"/>
  <c r="H515"/>
  <c r="I515"/>
  <c r="J515"/>
  <c r="K515"/>
  <c r="L515"/>
  <c r="M515"/>
  <c r="V515"/>
  <c r="D516"/>
  <c r="E516"/>
  <c r="F516"/>
  <c r="G516"/>
  <c r="H516"/>
  <c r="I516"/>
  <c r="J516"/>
  <c r="K516"/>
  <c r="L516"/>
  <c r="M516"/>
  <c r="V516"/>
  <c r="D517"/>
  <c r="E517"/>
  <c r="F517"/>
  <c r="G517"/>
  <c r="H517"/>
  <c r="I517"/>
  <c r="J517"/>
  <c r="K517"/>
  <c r="L517"/>
  <c r="M517"/>
  <c r="V517"/>
  <c r="D518"/>
  <c r="E518"/>
  <c r="F518"/>
  <c r="G518"/>
  <c r="H518"/>
  <c r="I518"/>
  <c r="J518"/>
  <c r="K518"/>
  <c r="L518"/>
  <c r="M518"/>
  <c r="V518"/>
  <c r="D519"/>
  <c r="E519"/>
  <c r="F519"/>
  <c r="G519"/>
  <c r="H519"/>
  <c r="I519"/>
  <c r="J519"/>
  <c r="K519"/>
  <c r="L519"/>
  <c r="M519"/>
  <c r="V519"/>
  <c r="F520"/>
  <c r="N520"/>
  <c r="O520"/>
  <c r="P520"/>
  <c r="Q520"/>
  <c r="B521"/>
  <c r="C521"/>
  <c r="D521"/>
  <c r="E521"/>
  <c r="F521"/>
  <c r="C522"/>
  <c r="D522"/>
  <c r="E522"/>
  <c r="F522"/>
  <c r="G522"/>
  <c r="H522"/>
  <c r="I522"/>
  <c r="J522"/>
  <c r="K522"/>
  <c r="L522"/>
  <c r="M522"/>
  <c r="C523"/>
  <c r="E523"/>
  <c r="F523"/>
  <c r="G523"/>
  <c r="H523"/>
  <c r="I523"/>
  <c r="J523"/>
  <c r="K523"/>
  <c r="L523"/>
  <c r="M523"/>
  <c r="V523"/>
  <c r="C524"/>
  <c r="E524"/>
  <c r="F524"/>
  <c r="G524"/>
  <c r="H524"/>
  <c r="I524"/>
  <c r="J524"/>
  <c r="K524"/>
  <c r="L524"/>
  <c r="M524"/>
  <c r="V524"/>
  <c r="C525"/>
  <c r="E525"/>
  <c r="F525"/>
  <c r="G525"/>
  <c r="H525"/>
  <c r="I525"/>
  <c r="J525"/>
  <c r="K525"/>
  <c r="L525"/>
  <c r="M525"/>
  <c r="V525"/>
  <c r="C526"/>
  <c r="E526"/>
  <c r="F526"/>
  <c r="G526"/>
  <c r="H526"/>
  <c r="I526"/>
  <c r="J526"/>
  <c r="K526"/>
  <c r="L526"/>
  <c r="M526"/>
  <c r="V526"/>
  <c r="F527"/>
  <c r="N527"/>
  <c r="O527"/>
  <c r="P527"/>
  <c r="Q527"/>
  <c r="C528"/>
  <c r="D528"/>
  <c r="E528"/>
  <c r="F528"/>
  <c r="G528"/>
  <c r="H528"/>
  <c r="I528"/>
  <c r="J528"/>
  <c r="K528"/>
  <c r="L528"/>
  <c r="M528"/>
  <c r="C529"/>
  <c r="E529"/>
  <c r="F529"/>
  <c r="G529"/>
  <c r="H529"/>
  <c r="I529"/>
  <c r="J529"/>
  <c r="K529"/>
  <c r="L529"/>
  <c r="M529"/>
  <c r="V529"/>
  <c r="C530"/>
  <c r="E530"/>
  <c r="F530"/>
  <c r="G530"/>
  <c r="H530"/>
  <c r="I530"/>
  <c r="J530"/>
  <c r="K530"/>
  <c r="L530"/>
  <c r="M530"/>
  <c r="V530"/>
  <c r="C531"/>
  <c r="E531"/>
  <c r="F531"/>
  <c r="G531"/>
  <c r="H531"/>
  <c r="I531"/>
  <c r="J531"/>
  <c r="K531"/>
  <c r="L531"/>
  <c r="M531"/>
  <c r="V531"/>
  <c r="C532"/>
  <c r="E532"/>
  <c r="F532"/>
  <c r="G532"/>
  <c r="H532"/>
  <c r="I532"/>
  <c r="J532"/>
  <c r="K532"/>
  <c r="L532"/>
  <c r="M532"/>
  <c r="V532"/>
  <c r="F533"/>
  <c r="N533"/>
  <c r="O533"/>
  <c r="P533"/>
  <c r="Q533"/>
  <c r="B534"/>
  <c r="C535"/>
  <c r="D535"/>
  <c r="E535"/>
  <c r="F535"/>
  <c r="G535"/>
  <c r="H535"/>
  <c r="I535"/>
  <c r="J535"/>
  <c r="K535"/>
  <c r="L535"/>
  <c r="M535"/>
  <c r="C536"/>
  <c r="D536"/>
  <c r="E536"/>
  <c r="F536"/>
  <c r="G536"/>
  <c r="H536"/>
  <c r="I536"/>
  <c r="J536"/>
  <c r="K536"/>
  <c r="L536"/>
  <c r="M536"/>
  <c r="V536"/>
  <c r="F537"/>
  <c r="N537"/>
  <c r="O537"/>
  <c r="P537"/>
  <c r="Q537"/>
  <c r="C538"/>
  <c r="D538"/>
  <c r="E538"/>
  <c r="F538"/>
  <c r="G538"/>
  <c r="H538"/>
  <c r="I538"/>
  <c r="J538"/>
  <c r="K538"/>
  <c r="L538"/>
  <c r="M538"/>
  <c r="F539"/>
  <c r="N539"/>
  <c r="O539"/>
  <c r="P539"/>
  <c r="Q539"/>
  <c r="V539"/>
  <c r="B540"/>
  <c r="C540"/>
  <c r="D540"/>
  <c r="E540"/>
  <c r="F540"/>
  <c r="C541"/>
  <c r="D541"/>
  <c r="E541"/>
  <c r="F541"/>
  <c r="G541"/>
  <c r="H541"/>
  <c r="I541"/>
  <c r="J541"/>
  <c r="K541"/>
  <c r="L541"/>
  <c r="M541"/>
  <c r="D542"/>
  <c r="E542"/>
  <c r="F542"/>
  <c r="G542"/>
  <c r="H542"/>
  <c r="I542"/>
  <c r="J542"/>
  <c r="K542"/>
  <c r="L542"/>
  <c r="M542"/>
  <c r="V542"/>
  <c r="D543"/>
  <c r="E543"/>
  <c r="F543"/>
  <c r="G543"/>
  <c r="H543"/>
  <c r="I543"/>
  <c r="J543"/>
  <c r="K543"/>
  <c r="L543"/>
  <c r="M543"/>
  <c r="V543"/>
  <c r="C544"/>
  <c r="D544"/>
  <c r="E544"/>
  <c r="F544"/>
  <c r="G544"/>
  <c r="H544"/>
  <c r="I544"/>
  <c r="J544"/>
  <c r="K544"/>
  <c r="L544"/>
  <c r="M544"/>
  <c r="V544"/>
  <c r="F545"/>
  <c r="N545"/>
  <c r="O545"/>
  <c r="P545"/>
  <c r="Q545"/>
  <c r="C546"/>
  <c r="D546"/>
  <c r="E546"/>
  <c r="F546"/>
  <c r="G546"/>
  <c r="H546"/>
  <c r="I546"/>
  <c r="J546"/>
  <c r="B547"/>
  <c r="C547"/>
  <c r="D547"/>
  <c r="E547"/>
  <c r="F547"/>
  <c r="G547"/>
  <c r="H547"/>
  <c r="I547"/>
  <c r="B202" i="41"/>
  <c r="B548" i="46"/>
  <c r="C548"/>
  <c r="D548"/>
  <c r="E548"/>
  <c r="F548"/>
  <c r="G548"/>
  <c r="H548"/>
  <c r="I202" i="41"/>
  <c r="I548" i="46"/>
  <c r="B549"/>
  <c r="C549"/>
  <c r="D549"/>
  <c r="E549"/>
  <c r="F549"/>
  <c r="G549"/>
  <c r="H549"/>
  <c r="I203" i="41"/>
  <c r="I549" i="46"/>
  <c r="V549"/>
  <c r="B204" i="41"/>
  <c r="B550" i="46"/>
  <c r="C550"/>
  <c r="D550"/>
  <c r="E550"/>
  <c r="F550"/>
  <c r="G550"/>
  <c r="H550"/>
  <c r="I204" i="41"/>
  <c r="I550" i="46"/>
  <c r="V550"/>
  <c r="N551"/>
  <c r="O551"/>
  <c r="P551"/>
  <c r="Q551"/>
  <c r="F552"/>
  <c r="N552"/>
  <c r="O552"/>
  <c r="P552"/>
  <c r="Q552"/>
  <c r="G562"/>
  <c r="P562"/>
  <c r="C565"/>
  <c r="D565"/>
  <c r="E565"/>
  <c r="F565"/>
  <c r="G565"/>
  <c r="H565"/>
  <c r="I565"/>
  <c r="J565"/>
  <c r="S565"/>
  <c r="C566"/>
  <c r="D566"/>
  <c r="E566"/>
  <c r="F566"/>
  <c r="G566"/>
  <c r="H566"/>
  <c r="I566"/>
  <c r="J566"/>
  <c r="S566"/>
  <c r="C567"/>
  <c r="D567"/>
  <c r="E567"/>
  <c r="F567"/>
  <c r="G567"/>
  <c r="H567"/>
  <c r="I567"/>
  <c r="J567"/>
  <c r="S567"/>
  <c r="C568"/>
  <c r="D568"/>
  <c r="E568"/>
  <c r="F568"/>
  <c r="G568"/>
  <c r="H568"/>
  <c r="I568"/>
  <c r="J568"/>
  <c r="S568"/>
  <c r="C569"/>
  <c r="D569"/>
  <c r="E569"/>
  <c r="F569"/>
  <c r="G569"/>
  <c r="H569"/>
  <c r="I569"/>
  <c r="J569"/>
  <c r="S569"/>
  <c r="C570"/>
  <c r="D570"/>
  <c r="E570"/>
  <c r="F570"/>
  <c r="G570"/>
  <c r="H570"/>
  <c r="I570"/>
  <c r="J570"/>
  <c r="S570"/>
  <c r="C571"/>
  <c r="D571"/>
  <c r="E571"/>
  <c r="F571"/>
  <c r="G571"/>
  <c r="H571"/>
  <c r="I571"/>
  <c r="J571"/>
  <c r="S571"/>
  <c r="C572"/>
  <c r="D572"/>
  <c r="E572"/>
  <c r="F572"/>
  <c r="G572"/>
  <c r="H572"/>
  <c r="I572"/>
  <c r="J572"/>
  <c r="S572"/>
  <c r="C573"/>
  <c r="D573"/>
  <c r="E573"/>
  <c r="F573"/>
  <c r="G573"/>
  <c r="H573"/>
  <c r="I573"/>
  <c r="J573"/>
  <c r="S573"/>
  <c r="C574"/>
  <c r="D574"/>
  <c r="E574"/>
  <c r="F574"/>
  <c r="G574"/>
  <c r="H574"/>
  <c r="I574"/>
  <c r="J574"/>
  <c r="S574"/>
  <c r="C575"/>
  <c r="D575"/>
  <c r="E575"/>
  <c r="F575"/>
  <c r="G575"/>
  <c r="H575"/>
  <c r="I575"/>
  <c r="J575"/>
  <c r="S575"/>
  <c r="C576"/>
  <c r="D576"/>
  <c r="E576"/>
  <c r="F576"/>
  <c r="G576"/>
  <c r="H576"/>
  <c r="I576"/>
  <c r="J576"/>
  <c r="S576"/>
  <c r="C577"/>
  <c r="D577"/>
  <c r="E577"/>
  <c r="F577"/>
  <c r="G577"/>
  <c r="H577"/>
  <c r="I577"/>
  <c r="J577"/>
  <c r="S577"/>
  <c r="C578"/>
  <c r="D578"/>
  <c r="E578"/>
  <c r="F578"/>
  <c r="G578"/>
  <c r="H578"/>
  <c r="I578"/>
  <c r="J578"/>
  <c r="S578"/>
  <c r="C579"/>
  <c r="D579"/>
  <c r="E579"/>
  <c r="F579"/>
  <c r="G579"/>
  <c r="H579"/>
  <c r="I579"/>
  <c r="J579"/>
  <c r="S579"/>
  <c r="C580"/>
  <c r="D580"/>
  <c r="E580"/>
  <c r="F580"/>
  <c r="G580"/>
  <c r="H580"/>
  <c r="I580"/>
  <c r="J580"/>
  <c r="S580"/>
  <c r="C581"/>
  <c r="D581"/>
  <c r="E581"/>
  <c r="F581"/>
  <c r="G581"/>
  <c r="H581"/>
  <c r="I581"/>
  <c r="J581"/>
  <c r="S581"/>
  <c r="C582"/>
  <c r="D582"/>
  <c r="E582"/>
  <c r="F582"/>
  <c r="G582"/>
  <c r="H582"/>
  <c r="I582"/>
  <c r="J582"/>
  <c r="S582"/>
  <c r="C583"/>
  <c r="D583"/>
  <c r="E583"/>
  <c r="F583"/>
  <c r="G583"/>
  <c r="H583"/>
  <c r="I583"/>
  <c r="J583"/>
  <c r="S583"/>
  <c r="C584"/>
  <c r="D584"/>
  <c r="E584"/>
  <c r="F584"/>
  <c r="G584"/>
  <c r="H584"/>
  <c r="I584"/>
  <c r="J584"/>
  <c r="S584"/>
  <c r="C585"/>
  <c r="D585"/>
  <c r="E585"/>
  <c r="F585"/>
  <c r="G585"/>
  <c r="H585"/>
  <c r="I585"/>
  <c r="J585"/>
  <c r="S585"/>
  <c r="C586"/>
  <c r="D586"/>
  <c r="E586"/>
  <c r="F586"/>
  <c r="G586"/>
  <c r="H586"/>
  <c r="I586"/>
  <c r="J586"/>
  <c r="S586"/>
  <c r="C587"/>
  <c r="D587"/>
  <c r="E587"/>
  <c r="F587"/>
  <c r="G587"/>
  <c r="H587"/>
  <c r="I587"/>
  <c r="J587"/>
  <c r="S587"/>
  <c r="C588"/>
  <c r="D588"/>
  <c r="E588"/>
  <c r="F588"/>
  <c r="G588"/>
  <c r="H588"/>
  <c r="I588"/>
  <c r="J588"/>
  <c r="S588"/>
  <c r="C589"/>
  <c r="D589"/>
  <c r="E589"/>
  <c r="F589"/>
  <c r="G589"/>
  <c r="H589"/>
  <c r="I589"/>
  <c r="J589"/>
  <c r="S589"/>
  <c r="C590"/>
  <c r="D590"/>
  <c r="E590"/>
  <c r="F590"/>
  <c r="G590"/>
  <c r="H590"/>
  <c r="I590"/>
  <c r="J590"/>
  <c r="S590"/>
  <c r="C591"/>
  <c r="D591"/>
  <c r="E591"/>
  <c r="F591"/>
  <c r="G591"/>
  <c r="H591"/>
  <c r="I591"/>
  <c r="J591"/>
  <c r="S591"/>
  <c r="C592"/>
  <c r="D592"/>
  <c r="E592"/>
  <c r="F592"/>
  <c r="G592"/>
  <c r="H592"/>
  <c r="I592"/>
  <c r="J592"/>
  <c r="S592"/>
  <c r="C593"/>
  <c r="D593"/>
  <c r="E593"/>
  <c r="F593"/>
  <c r="G593"/>
  <c r="H593"/>
  <c r="I593"/>
  <c r="J593"/>
  <c r="S593"/>
  <c r="C594"/>
  <c r="D594"/>
  <c r="E594"/>
  <c r="F594"/>
  <c r="G594"/>
  <c r="H594"/>
  <c r="I594"/>
  <c r="J594"/>
  <c r="S594"/>
  <c r="A10" i="31"/>
  <c r="I10"/>
  <c r="J10"/>
  <c r="K10"/>
  <c r="O10"/>
  <c r="P10"/>
  <c r="Q10"/>
  <c r="R10"/>
  <c r="I11"/>
  <c r="J11"/>
  <c r="K11"/>
  <c r="I12"/>
  <c r="J12"/>
  <c r="K12"/>
  <c r="T10"/>
  <c r="U10"/>
  <c r="S10"/>
  <c r="V10"/>
  <c r="I14"/>
  <c r="J14"/>
  <c r="K14"/>
  <c r="O14"/>
  <c r="P14"/>
  <c r="I22"/>
  <c r="J22"/>
  <c r="K22"/>
  <c r="O22"/>
  <c r="P22"/>
  <c r="I18"/>
  <c r="J18"/>
  <c r="K18"/>
  <c r="O18"/>
  <c r="P18"/>
  <c r="O11"/>
  <c r="P11"/>
  <c r="O12"/>
  <c r="P12"/>
  <c r="I15"/>
  <c r="J15"/>
  <c r="K15"/>
  <c r="O15"/>
  <c r="P15"/>
  <c r="I16"/>
  <c r="J16"/>
  <c r="K16"/>
  <c r="O16"/>
  <c r="P16"/>
  <c r="I19"/>
  <c r="J19"/>
  <c r="K19"/>
  <c r="O19"/>
  <c r="P19"/>
  <c r="I20"/>
  <c r="J20"/>
  <c r="K20"/>
  <c r="O20"/>
  <c r="P20"/>
  <c r="I23"/>
  <c r="J23"/>
  <c r="K23"/>
  <c r="O23"/>
  <c r="P23"/>
  <c r="I24"/>
  <c r="J24"/>
  <c r="K24"/>
  <c r="O24"/>
  <c r="P24"/>
  <c r="W10"/>
  <c r="Q11"/>
  <c r="R11"/>
  <c r="Q12"/>
  <c r="R12"/>
  <c r="A14"/>
  <c r="Q14"/>
  <c r="R14"/>
  <c r="T14"/>
  <c r="U14"/>
  <c r="S14"/>
  <c r="V14"/>
  <c r="Q15"/>
  <c r="R15"/>
  <c r="Q16"/>
  <c r="R16"/>
  <c r="A18"/>
  <c r="Q18"/>
  <c r="R18"/>
  <c r="T18"/>
  <c r="U18"/>
  <c r="S18"/>
  <c r="V18"/>
  <c r="Q19"/>
  <c r="R19"/>
  <c r="Q20"/>
  <c r="R20"/>
  <c r="A22"/>
  <c r="Q22"/>
  <c r="R22"/>
  <c r="T22"/>
  <c r="U22"/>
  <c r="S22"/>
  <c r="V22"/>
  <c r="Q23"/>
  <c r="R23"/>
  <c r="Q24"/>
  <c r="R24"/>
  <c r="A2" i="41"/>
  <c r="A2" i="37"/>
  <c r="A2" i="40"/>
</calcChain>
</file>

<file path=xl/comments1.xml><?xml version="1.0" encoding="utf-8"?>
<comments xmlns="http://schemas.openxmlformats.org/spreadsheetml/2006/main">
  <authors>
    <author xml:space="preserve"> Unidad de Planificación Institucional</author>
    <author xml:space="preserve"> </author>
    <author>UAIS</author>
  </authors>
  <commentList>
    <comment ref="D35" authorId="0">
      <text>
        <r>
          <rPr>
            <b/>
            <sz val="8"/>
            <color indexed="81"/>
            <rFont val="Tahoma"/>
            <family val="2"/>
          </rPr>
          <t>PND, 9 planes regionales en salud, y 82 planes locales.</t>
        </r>
      </text>
    </comment>
    <comment ref="C158" authorId="1">
      <text>
        <r>
          <rPr>
            <b/>
            <sz val="8"/>
            <color indexed="81"/>
            <rFont val="Tahoma"/>
            <family val="2"/>
          </rPr>
          <t>Incluye criterio técnico y posición de país.</t>
        </r>
      </text>
    </comment>
    <comment ref="C163" authorId="2">
      <text>
        <r>
          <rPr>
            <b/>
            <sz val="9"/>
            <color indexed="81"/>
            <rFont val="Tahoma"/>
            <family val="2"/>
          </rPr>
          <t>UAIS:</t>
        </r>
        <r>
          <rPr>
            <sz val="9"/>
            <color indexed="81"/>
            <rFont val="Tahoma"/>
            <family val="2"/>
          </rPr>
          <t xml:space="preserve">
Concepto de Acción Puntual: participación, coordinación y gestión de la UAIS en actividades indelegables como: reuniones, talleres, consultas, documentos de trabajo.</t>
        </r>
      </text>
    </comment>
  </commentList>
</comments>
</file>

<file path=xl/comments2.xml><?xml version="1.0" encoding="utf-8"?>
<comments xmlns="http://schemas.openxmlformats.org/spreadsheetml/2006/main">
  <authors>
    <author>Vivisalazar</author>
    <author>DPDI</author>
    <author>Narcín Pacheco Valverde</author>
    <author>Alonzo</author>
    <author>Nydia Amador</author>
  </authors>
  <commentList>
    <comment ref="G26" authorId="0">
      <text>
        <r>
          <rPr>
            <b/>
            <sz val="9"/>
            <color indexed="81"/>
            <rFont val="Tahoma"/>
            <family val="2"/>
          </rPr>
          <t>Vivisalazar:</t>
        </r>
        <r>
          <rPr>
            <sz val="9"/>
            <color indexed="81"/>
            <rFont val="Tahoma"/>
            <family val="2"/>
          </rPr>
          <t xml:space="preserve">
UDEIS, UALAS, Administradores de Direcciones de Nivel Central)</t>
        </r>
      </text>
    </comment>
    <comment ref="D163" authorId="1">
      <text>
        <r>
          <rPr>
            <b/>
            <sz val="9"/>
            <color indexed="81"/>
            <rFont val="Tahoma"/>
            <family val="2"/>
          </rPr>
          <t>DPDI:</t>
        </r>
        <r>
          <rPr>
            <sz val="9"/>
            <color indexed="81"/>
            <rFont val="Tahoma"/>
            <family val="2"/>
          </rPr>
          <t xml:space="preserve">
Colocar la línea base al 2014 y la meta</t>
        </r>
      </text>
    </comment>
    <comment ref="D212" authorId="2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214" authorId="3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214" authorId="4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comments3.xml><?xml version="1.0" encoding="utf-8"?>
<comments xmlns="http://schemas.openxmlformats.org/spreadsheetml/2006/main">
  <authors>
    <author>Juan Pablo Pacheco</author>
    <author xml:space="preserve"> Maritza Camacho</author>
  </authors>
  <commentList>
    <comment ref="D5" authorId="0">
      <text>
        <r>
          <rPr>
            <b/>
            <sz val="16"/>
            <color indexed="81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>
      <text>
        <r>
          <rPr>
            <b/>
            <sz val="16"/>
            <color indexed="81"/>
            <rFont val="Tahoma"/>
            <family val="2"/>
          </rPr>
          <t>Las medidas Insitucionales son las que no están en manos de la Unidad realizar sino que debe identificarlas y notificarlas para que sean acatadas.
Preguntarle a Cintya
SE debe enviar al nivel superior!!!!</t>
        </r>
      </text>
    </comment>
    <comment ref="M5" authorId="0">
      <text>
        <r>
          <rPr>
            <b/>
            <sz val="14"/>
            <color indexed="81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comments4.xml><?xml version="1.0" encoding="utf-8"?>
<comments xmlns="http://schemas.openxmlformats.org/spreadsheetml/2006/main">
  <authors>
    <author>Narcín Pacheco Valverde</author>
    <author>Alonzo</author>
    <author>Nydia Amador</author>
  </authors>
  <commentList>
    <comment ref="D561" authorId="0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563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563" authorId="2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sharedStrings.xml><?xml version="1.0" encoding="utf-8"?>
<sst xmlns="http://schemas.openxmlformats.org/spreadsheetml/2006/main" count="1264" uniqueCount="792">
  <si>
    <t>ALTO</t>
  </si>
  <si>
    <t>Referencias del Marco Orientador del SEVRI</t>
  </si>
  <si>
    <t>Peor escenario Inherente</t>
  </si>
  <si>
    <t>FIN</t>
  </si>
  <si>
    <t xml:space="preserve">Portafolio de Riesgos </t>
  </si>
  <si>
    <t>Riesgos del Entorno</t>
  </si>
  <si>
    <t>Riesgos de procesos</t>
  </si>
  <si>
    <t>Riesgo de operaciones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</si>
  <si>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</si>
  <si>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</si>
  <si>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</si>
  <si>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</si>
  <si>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</si>
  <si>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Media</t>
  </si>
  <si>
    <t>Baja</t>
  </si>
  <si>
    <t xml:space="preserve">Calificación  </t>
  </si>
  <si>
    <t>Alto</t>
  </si>
  <si>
    <t>Manejable</t>
  </si>
  <si>
    <t>Nulo</t>
  </si>
  <si>
    <t>Si el evento ocurre no se logran los objetivos institucionales</t>
  </si>
  <si>
    <t>Si el evento ocurre podría atrasar el logro de los objetivos institucionales</t>
  </si>
  <si>
    <t>Si el evento ocurre no hay consecuencias en el logro de los objetivos institucionales</t>
  </si>
  <si>
    <t>Probabilidad</t>
  </si>
  <si>
    <t>Impacto</t>
  </si>
  <si>
    <t>Cualitativa</t>
  </si>
  <si>
    <t>Cuantitativa</t>
  </si>
  <si>
    <t>Calificación de riesgos por impacto</t>
  </si>
  <si>
    <t>PxI (INHERENTE)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</si>
  <si>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</si>
  <si>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</si>
  <si>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</si>
  <si>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</si>
  <si>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</si>
  <si>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</si>
  <si>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</si>
  <si>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</si>
  <si>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</si>
  <si>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</si>
  <si>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</si>
  <si>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Calificación de las medidas de control aplicadas a los riesgos para reducir sus consecuencias en la consecución de objetivos.</t>
  </si>
  <si>
    <t>Excelente</t>
  </si>
  <si>
    <t>Buena</t>
  </si>
  <si>
    <t>La medida de control contribuye que el efecto del riesgo sea contrarrestado totalmente, de manera que no afecte el logro de los objetivos estratégicos.</t>
  </si>
  <si>
    <t>Aceptable</t>
  </si>
  <si>
    <t>Tomar precauciones</t>
  </si>
  <si>
    <t>Inaceptable</t>
  </si>
  <si>
    <t>DE</t>
  </si>
  <si>
    <t>Inventario de Riesgos</t>
  </si>
  <si>
    <t>COD</t>
  </si>
  <si>
    <t>CATEGORÍAS DE RIESGOS</t>
  </si>
  <si>
    <t>Acecptable</t>
  </si>
  <si>
    <t>Causas de Riesgo</t>
  </si>
  <si>
    <t>Consecuencias de Riesgo</t>
  </si>
  <si>
    <t>Medidas Institucionales para Administrar el Riesgo</t>
  </si>
  <si>
    <t>Nivel de Riesgo (Individual)</t>
  </si>
  <si>
    <t>Riesgo Residual (Individual)</t>
  </si>
  <si>
    <t>Nivel de Riesgo (Consolidado)</t>
  </si>
  <si>
    <t>Riesgo Residual (Consolidado)</t>
  </si>
  <si>
    <t xml:space="preserve">(INHERENTE X CALIDAD) </t>
  </si>
  <si>
    <t>Valores de Riesgo (Individual)</t>
  </si>
  <si>
    <t>Meta</t>
  </si>
  <si>
    <t>Indicador</t>
  </si>
  <si>
    <t>Medidas tomadas por la Unidad Organizativa para minimizar los efectos de los riesgos</t>
  </si>
  <si>
    <t>Valor medida minimizadora</t>
  </si>
  <si>
    <t>Valoraciòn del riesgo</t>
  </si>
  <si>
    <t>Calificación de la medida</t>
  </si>
  <si>
    <t>Máximo riesgo residual</t>
  </si>
  <si>
    <t>El evento podría ocurrir cinco o más veces al año</t>
  </si>
  <si>
    <t>El evento podría ocurrir tres veces al año</t>
  </si>
  <si>
    <t>El evento podría ocurrir una vez al año</t>
  </si>
  <si>
    <t>Muy buena</t>
  </si>
  <si>
    <t>El efecto de la medida de control sobre el riesgo, contribuye a que se logren los objetivos institucionales en un 80% hasta un 94.9%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</si>
  <si>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</si>
  <si>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</si>
  <si>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</si>
  <si>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</si>
  <si>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Riesgos de Recursos Humanos</t>
  </si>
  <si>
    <t>Riesgos Financieros</t>
  </si>
  <si>
    <t>Riesgos de Dirección</t>
  </si>
  <si>
    <t>Riegos de Tecnología de Información</t>
  </si>
  <si>
    <t>Riesgos de Salud y Seguridad Ocupacional</t>
  </si>
  <si>
    <t>Riesgos de imagen institucional</t>
  </si>
  <si>
    <t>I. RIESGOS DEL ENTORNO</t>
  </si>
  <si>
    <t>I.B. Legal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</si>
  <si>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</si>
  <si>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</si>
  <si>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</si>
  <si>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</si>
  <si>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</si>
  <si>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</si>
  <si>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</si>
  <si>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</si>
  <si>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III.E. Liderazgo como ente rector</t>
  </si>
  <si>
    <t>III.G. Capacidad de adaptación al entorno</t>
  </si>
  <si>
    <t>III.I. Transporte</t>
  </si>
  <si>
    <t>V. RIESGOS FINANCIEROS</t>
  </si>
  <si>
    <t>VI. RIESGOS DE DIRECCIÓN</t>
  </si>
  <si>
    <t>VI.B. Autoridad/limite</t>
  </si>
  <si>
    <t>VII. RIESGOS DE TECNOLOGÍA DE INFORMACIÓN</t>
  </si>
  <si>
    <t>X.A. Ergonomía ocupacional</t>
  </si>
  <si>
    <t>X.B. Organización del trabajo</t>
  </si>
  <si>
    <t>XI.A. Calidad del Servicio</t>
  </si>
  <si>
    <t>XI.B. Perdida de confianza</t>
  </si>
  <si>
    <t>IV. RIESGO DE RECURSOS HUMANOS</t>
  </si>
  <si>
    <t>VIII. RIESGOS DE INFORMACIÓN</t>
  </si>
  <si>
    <t>IX. RIESGOS DE SALUD Y SEGURIDAD OCUPACIONAL</t>
  </si>
  <si>
    <t>X. RIESGOS DE IMAGEN INSTITUCIONAL</t>
  </si>
  <si>
    <t>III.D. Incumplimiento institucional</t>
  </si>
  <si>
    <t>IV.A. Fraude de empleados / terceros</t>
  </si>
  <si>
    <t>IV.B. Reclutamiento y selección</t>
  </si>
  <si>
    <t>IV.C. Rotación de personal</t>
  </si>
  <si>
    <t>IV.D. Eliminación o congelación de plazas</t>
  </si>
  <si>
    <t>V.A. De liquidez</t>
  </si>
  <si>
    <t>V.B. De oportunidad en realizar tranferencias</t>
  </si>
  <si>
    <t>V.D. De determinación de costos del servicio institucional</t>
  </si>
  <si>
    <t>V.E. Presupuesto desvinculado de la planificación institucional</t>
  </si>
  <si>
    <t>VII.C. Seguridad de la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</si>
  <si>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</si>
  <si>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</si>
  <si>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</si>
  <si>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</si>
  <si>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X.C. Contaminantes ambientales</t>
  </si>
  <si>
    <t>Riesgos de información</t>
  </si>
  <si>
    <t>Valoración del Riesgo por unidad organizativa</t>
  </si>
  <si>
    <t>Cantidad de Riesgos por prioridad</t>
  </si>
  <si>
    <t>Medidas minimizadoras del riesgo</t>
  </si>
  <si>
    <t>Meta Trimestral</t>
  </si>
  <si>
    <t>I</t>
  </si>
  <si>
    <t>II</t>
  </si>
  <si>
    <t>III</t>
  </si>
  <si>
    <t>IV</t>
  </si>
  <si>
    <t>Resultados esperados</t>
  </si>
  <si>
    <t>Total programado</t>
  </si>
  <si>
    <t>Para el cumplimento de las disposiciones contempladas en la Ley General de Control Interno del Ministerio de Salud</t>
  </si>
  <si>
    <t>Período de evaluación:</t>
  </si>
  <si>
    <t xml:space="preserve">Nivel: </t>
  </si>
  <si>
    <t>Unidad Organizativa: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</si>
  <si>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</si>
  <si>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</si>
  <si>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</si>
  <si>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</si>
  <si>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Componente</t>
  </si>
  <si>
    <t>Descripción de los hallazgos</t>
  </si>
  <si>
    <t xml:space="preserve">Acciones correctivas </t>
  </si>
  <si>
    <t xml:space="preserve">Indicador </t>
  </si>
  <si>
    <t>Meta anual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</si>
  <si>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</si>
  <si>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</si>
  <si>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</si>
  <si>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</si>
  <si>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</si>
  <si>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</si>
  <si>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</si>
  <si>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</si>
  <si>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</si>
  <si>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</si>
  <si>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</si>
  <si>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>Meta en número absoluto</t>
  </si>
  <si>
    <t>3. INDICADOR</t>
  </si>
  <si>
    <t xml:space="preserve">1. RESULTADO ESPERADO </t>
  </si>
  <si>
    <t>I.A. Soberano político / cambios políticos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</si>
  <si>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</si>
  <si>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</si>
  <si>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</si>
  <si>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</si>
  <si>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III.C. Ineficiencia</t>
  </si>
  <si>
    <t>III.F. Capacidad instalada insuficiente</t>
  </si>
  <si>
    <t>III.H. Infraestructura inadecuada</t>
  </si>
  <si>
    <t xml:space="preserve">V.G- Ineficiencia en trámites administrativos </t>
  </si>
  <si>
    <t>V.F- Pérdida total o parcial de un activo institucional</t>
  </si>
  <si>
    <t>VI.A. Falta de liderazgo</t>
  </si>
  <si>
    <t>VI.C. Competencia gerencial</t>
  </si>
  <si>
    <t>V.C. Expiración de garantía</t>
  </si>
  <si>
    <t>III.J. Deterioro de equipos e instalaciones</t>
  </si>
  <si>
    <t>IV.E. Recurso humano insuficiente</t>
  </si>
  <si>
    <t>IV.F. Falta de capacitación</t>
  </si>
  <si>
    <t>VII.A. No disponibilidad</t>
  </si>
  <si>
    <t>VII.B. Falta de infraestructura informática</t>
  </si>
  <si>
    <t>IX.D. Condiciones inadecuadas de seguridad física de los funcionarios</t>
  </si>
  <si>
    <t>PLAN OPERATIVO INSTITUCIONAL 2016</t>
  </si>
  <si>
    <t>2. PRODUCTOS</t>
  </si>
  <si>
    <t>6. PRESUPUESTO (EN MILLONES DE COLONES)</t>
  </si>
  <si>
    <t>4. LINEA BASE 2014</t>
  </si>
  <si>
    <t>7. ACTIVIDADES</t>
  </si>
  <si>
    <t>5. META ANUAL PEI</t>
  </si>
  <si>
    <t>8.META ANUAL (POI)</t>
  </si>
  <si>
    <t>Meta porcentual</t>
  </si>
  <si>
    <t>PORCENTAJE</t>
  </si>
  <si>
    <t>9. I TRIMESTRE</t>
  </si>
  <si>
    <t>10. II TRIMESTRE</t>
  </si>
  <si>
    <t>11. III TRIMESTRE</t>
  </si>
  <si>
    <t>12. IV TRIMESTRE</t>
  </si>
  <si>
    <t xml:space="preserve">Número de normas  elaboradas o actualizadas </t>
  </si>
  <si>
    <t>Número de productos con verificación</t>
  </si>
  <si>
    <t>Número de tipos de productos de interés sanitario nuevos incorporados en el Sistema Regístrelo</t>
  </si>
  <si>
    <t>Etapa de ejecución de la estrategia de comunicación a la población desarrollada</t>
  </si>
  <si>
    <t>no iniciado</t>
  </si>
  <si>
    <t>Porcentaje de industrias alimentarias que cumplen las BPM</t>
  </si>
  <si>
    <t>Número de normas  elaboradas o actualizadas</t>
  </si>
  <si>
    <t xml:space="preserve">Número de familias beneficiarias del programa SANEBAR 
</t>
  </si>
  <si>
    <t>Porcentaje de usuarios satisfechos</t>
  </si>
  <si>
    <t>Número de Informes de acciones de asesoría legal efectivas</t>
  </si>
  <si>
    <t>Número de Informes de acciones gestion juridica efectivas</t>
  </si>
  <si>
    <t>Porcentaje de actores sociales ejecutando el plan de Acción de Salud Mental</t>
  </si>
  <si>
    <t xml:space="preserve">Número de funcionarios capacitados  en temas prioritarios </t>
  </si>
  <si>
    <t>Número de funcionarios nombrados</t>
  </si>
  <si>
    <t>Porcentaje de trámites atendidos en el tiempo legal</t>
  </si>
  <si>
    <t>Porcentaje de usuarios con orientación e información de calidad</t>
  </si>
  <si>
    <t>Política desarrollada</t>
  </si>
  <si>
    <t>Porcentaje de actores ejecutando el plan de promoción de la salud</t>
  </si>
  <si>
    <t>Porcentaje de áreas de salud con evaluación del primer nivel de atención</t>
  </si>
  <si>
    <t>Plazo para la implementación de la Unidad Organizativa de Gestión del Riesgo</t>
  </si>
  <si>
    <t>Número de instancias de coordinación en funcionamiento</t>
  </si>
  <si>
    <t>% de actores ejecutando el plan de Gestión del Riesgo</t>
  </si>
  <si>
    <t xml:space="preserve">Etapas de la elaboración e implementación de la  propuesta </t>
  </si>
  <si>
    <t>Porcentaje de avance    de marco regulatorio Institucional en TIC desarrollado</t>
  </si>
  <si>
    <t>Porcentaje de disponibilidad de los servicios y operaciones de TIC</t>
  </si>
  <si>
    <t>Etapa 1</t>
  </si>
  <si>
    <t>Porcentaje de  equipo informático renovado en los tres niveles de gestión</t>
  </si>
  <si>
    <t>Número de establecimientos conectados mediante conexiones VPN</t>
  </si>
  <si>
    <t>Número de redes de área local (LAN) modernizadas</t>
  </si>
  <si>
    <t>Número de usuarios incorporados a la plataforma de colaboración en línea</t>
  </si>
  <si>
    <t>Número de Salas de Situación Equipadas</t>
  </si>
  <si>
    <t>Porcentaje de funciones sustantivas y administrativas incorporadas al Sistema de Información Gerencial (SIG)</t>
  </si>
  <si>
    <t>Porcentaje de avance en el desarrollo e implementación del GIS</t>
  </si>
  <si>
    <t>Porcentaje de funciones sustantivas y administrativas apoyadas por Sistemas Transaccionales</t>
  </si>
  <si>
    <t>Porcentaje de avance en el desarrollo del componente de Firma Digital</t>
  </si>
  <si>
    <t>Porcentaje de avance en el desarrollo del componente de Pago Electrónico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</si>
  <si>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</si>
  <si>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Objetivo Estratégico Específico: 4.4   Reducir la brecha tecnológica, fortaleciendo las Tecnologías de Información y Comunicación del Ministerio de Salud como base para el desarrollo de las funciones rectoras en salud.</t>
  </si>
  <si>
    <t xml:space="preserve">Objetivo Estratégico Específico: 4.5 Contar con el recurso humano idóneo y necesario, para la gestión institucional y el ejercicio de la rectoría. (DA/RRHH, DGS). </t>
  </si>
  <si>
    <t>Objetivo Estratégico Específico: 4.6 Desarrollar procesos de rendición de cuentas, mediante la fiscalización permanente y continua del quehacer institucional, a fin de identificar oportunidades de mejora.</t>
  </si>
  <si>
    <t>Objetivo Estratégico Específico: 4.7 Fortalecer la atención al cliente externo e interno mediante servicios simplificados, oportunos y de calidad, a fin de lograr la satisfacción de los usuarios.</t>
  </si>
  <si>
    <t>Objetivo Estratégico Específico: 4.8 Fortalecer el proceso de soporte jurídico, mediante el desarrollo de intervenciones oportunas y de calidad, como base para la toma de decisiones de las autoridades institucionales.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</si>
  <si>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</si>
  <si>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Objetivo Estratégico Específico: 2.1 Fortalecer el registro y control de productos de interés sanitario, con el fin de garantizar a la población su seguridad, eficacia y calidad, mediante la aplicación de la normativa vigente.</t>
  </si>
  <si>
    <t>Objetivo Estratégico Específico: 2.2 Fortalecer la regulación de servicios, establecimientos, eventos e investigaciones en salud con el fin de proteger y mejorar la salud de la población, mediante la aplicación de la normativa vigente.</t>
  </si>
  <si>
    <t>Objetivo Estratégico Institucional: 3. Fortalecer la vigilancia de los determinantes de la salud (salutogénicos y patogénicos) con el fin de promover la salud y disminuir los riesgos y daños a la salud de la población y el ambiente humano</t>
  </si>
  <si>
    <t>Objetivo Estratégico Institucional: 1. Dirigir y conducir  los actores sociales sectoriales en intersectoriales, que intervienen en el proceso salud-enfermedad-muerte, con el fin de proteger y mejorar la salud de la población.</t>
  </si>
  <si>
    <t>Objetivo Estratégico Específico: 1.8 Fortalecer la cooperación internacional y nacional en salud, mediante el desarrollo de alianzas estratégicas con instituciones, organismos y otros actores dentro y fuera del país, a fin de mejorar el ejercicio de las funciones rectoras.</t>
  </si>
  <si>
    <t>BUENA</t>
  </si>
  <si>
    <t>Control gerencial</t>
  </si>
  <si>
    <t>Porcentaje de avance de las acciones programadas</t>
  </si>
  <si>
    <t>9. META TRIMESTRAL PROGRAMADA</t>
  </si>
  <si>
    <t xml:space="preserve"> I TRIMESTRE</t>
  </si>
  <si>
    <t xml:space="preserve"> II TRIMESTRE</t>
  </si>
  <si>
    <t xml:space="preserve"> III TRIMESTRE</t>
  </si>
  <si>
    <t xml:space="preserve"> IV TRIMESTRE</t>
  </si>
  <si>
    <t>10. CUMPLIMIENTO REAL
(% Ejecutado de Avance)</t>
  </si>
  <si>
    <t>I TRIMESTRE</t>
  </si>
  <si>
    <t>II TRIMESTRE</t>
  </si>
  <si>
    <t>11. CUMPLIMIENTO ACUMULADO</t>
  </si>
  <si>
    <t>PRESUPUESTO ASIGNADO A MEDIDAS MINIMIZADORAS DEL RIESGO</t>
  </si>
  <si>
    <t>Cumplimiento del producto y presupuesto ejecutado</t>
  </si>
  <si>
    <t>A JUNIO</t>
  </si>
  <si>
    <t>A DICIEMBRE</t>
  </si>
  <si>
    <t>Cumplimiento medidas minimizadoras y presupuesto ejecutado</t>
  </si>
  <si>
    <t>CUMPLIMIENTO DEL RESULTADO ESPERADO</t>
  </si>
  <si>
    <t>RE1</t>
  </si>
  <si>
    <t>CUMPLIMIENTO ACUMULADO</t>
  </si>
  <si>
    <t>PRESUPUESTO ASIGNADO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</si>
  <si>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</si>
  <si>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</si>
  <si>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</si>
  <si>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</si>
  <si>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CUADRO RESUMEN DEL CUMPLIMIENTO Y EJECUCIÓN PRESUPUESTARIA POR PRODUCTO SEGÚN UNIDAD ORGANIZATIVA, POI 2016</t>
  </si>
  <si>
    <t>RE.1 Dirección y Conducción Fortalecida</t>
  </si>
  <si>
    <t xml:space="preserve">
RE2. Regulación en salud, eficiente y eficaz</t>
  </si>
  <si>
    <t>RE2.P2. Comunicación a la población sobre eventos e incidentes adversos de medicamentos y tecnologías médicas efectiva</t>
  </si>
  <si>
    <t>RE2.P1. Productos de interés sanitario regulados</t>
  </si>
  <si>
    <t>RE2.P3.Industrias con  Buenas Prácticas de Manufactura implementadas</t>
  </si>
  <si>
    <t>RE2.P5. Servicios de salud con calidad de acuerdo con las necesidades de la población</t>
  </si>
  <si>
    <t>RE2.P4. Ambiente humano mejorado acorde con el desarrollo sostenible</t>
  </si>
  <si>
    <t>RE3.P1. Gestión del riesgo en salud fortalecida</t>
  </si>
  <si>
    <t>RE1.P1</t>
  </si>
  <si>
    <t>RE1.P2</t>
  </si>
  <si>
    <t>RE1.P3</t>
  </si>
  <si>
    <t>RE1.MM Medidas minimizadoras del riesgo</t>
  </si>
  <si>
    <t>RE1.MM</t>
  </si>
  <si>
    <t>RE2</t>
  </si>
  <si>
    <t>Cumplimiento de las medidas minizadoras y presupuesto ejecutado</t>
  </si>
  <si>
    <t>RE2.P1</t>
  </si>
  <si>
    <t>RE2.MM Medidas minimizadoras del riesgo</t>
  </si>
  <si>
    <t>RE2.P2</t>
  </si>
  <si>
    <t>RE2.P3</t>
  </si>
  <si>
    <t>RE2.P4</t>
  </si>
  <si>
    <t>RE2.P5</t>
  </si>
  <si>
    <t>RE2.MM</t>
  </si>
  <si>
    <t>RE3</t>
  </si>
  <si>
    <t>RE3.P1</t>
  </si>
  <si>
    <t>RE3.MM</t>
  </si>
  <si>
    <t>RE4.MM</t>
  </si>
  <si>
    <t>RE4</t>
  </si>
  <si>
    <t>RE4.P1</t>
  </si>
  <si>
    <t>RE4.P2</t>
  </si>
  <si>
    <t>RE4.P3</t>
  </si>
  <si>
    <t>RE4.P4</t>
  </si>
  <si>
    <t>RE4.P5</t>
  </si>
  <si>
    <t>RE4.P6</t>
  </si>
  <si>
    <t>RE4.P7</t>
  </si>
  <si>
    <t>RE4.P8</t>
  </si>
  <si>
    <t>RE4.P9</t>
  </si>
  <si>
    <t>RE4.P10</t>
  </si>
  <si>
    <t>Objetivo Estratégico Específico: 3.1 Fortalecer la vigilancia activa de eventos*  y determinantes de la salud, mediante el registro, análisis de información e intervenciones, para la toma de decisiones en salud oportuna y de calidad.</t>
  </si>
  <si>
    <t>RE3.P2. Análisis de situación de salud elaborado y actualizado</t>
  </si>
  <si>
    <t>Número de determinantes  salutogénicos incoorporados en el Sistema de Vigilancia de la Salud</t>
  </si>
  <si>
    <t>Número de determinantes  patogénicos incoorporados en el Sistema de Vigilancia de la Salud</t>
  </si>
  <si>
    <t>Número de oficinas entomológicas funcionando</t>
  </si>
  <si>
    <t>Número de normas desarrolladas o actualizadas</t>
  </si>
  <si>
    <r>
      <t>Etapas de desarrollo e implementación</t>
    </r>
    <r>
      <rPr>
        <sz val="11"/>
        <color indexed="34"/>
        <rFont val="Calibri"/>
        <family val="2"/>
      </rPr>
      <t>.</t>
    </r>
  </si>
  <si>
    <t>DTIC
Consejo Ministerial</t>
  </si>
  <si>
    <t>DTIC
DA
Consejo Ministerial</t>
  </si>
  <si>
    <t>DTIC  - UPH</t>
  </si>
  <si>
    <t>DTIC</t>
  </si>
  <si>
    <t>DTIC, DA, Consejo ministerial</t>
  </si>
  <si>
    <t xml:space="preserve">DTIC
DA
</t>
  </si>
  <si>
    <t>DTIC
DA
Consejo Ministerial</t>
  </si>
  <si>
    <t xml:space="preserve">RE3.P3. Eventos y determinantes  salutogénicos y patogénicos vigilados </t>
  </si>
  <si>
    <t>RE3.P2</t>
  </si>
  <si>
    <t>RE3.P3</t>
  </si>
  <si>
    <t>Plan de mejora</t>
  </si>
  <si>
    <t>Cumplimiento acumulado</t>
  </si>
  <si>
    <t>Presupuesto asignado plan de mejora</t>
  </si>
  <si>
    <t>Presupuesto ejecutado plan de mejora</t>
  </si>
  <si>
    <t>Porcentaje de ejecución</t>
  </si>
  <si>
    <t>A junio</t>
  </si>
  <si>
    <t>A diciembre</t>
  </si>
  <si>
    <t xml:space="preserve">RE4. Gestión Institucional eficiente y eficaz </t>
  </si>
  <si>
    <t>Plan de Mejora Control Interno</t>
  </si>
  <si>
    <t xml:space="preserve">RE3. Vigilancia de los determinantes de la salud fortalecida </t>
  </si>
  <si>
    <t xml:space="preserve"> Riesgo (s)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</si>
  <si>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</si>
  <si>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</si>
  <si>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</si>
  <si>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6. PRESUPUESTOESTIMADO PEI (EN MILLONES DE COLONES)</t>
  </si>
  <si>
    <t>Plan Estratégico Institucional</t>
  </si>
  <si>
    <t>Plan Operativo Institucional</t>
  </si>
  <si>
    <t xml:space="preserve">10. PRESUPUESTO ESTIMADO POI </t>
  </si>
  <si>
    <t>11. FUENTES DE VERIFICACIÓN</t>
  </si>
  <si>
    <t>12. RESPONSABLE DEL PRODUCTO</t>
  </si>
  <si>
    <t xml:space="preserve">Objetivo Estratégico Específico: 1.1 Consolidar el derecho a la salud, como un derecho humano en la población, bajo los principios de equidad, calidad, oportunidad y participación social, mediante el ejercicio de las funciones rectoras. </t>
  </si>
  <si>
    <t>Objetivo Estratégico Específico: 2.2Fortalecer la regulación de servicios, establecimientos, eventos e investigaciones en salud con el fin de proteger y mejorar la salud de la población, mediante la aplicación de la normativa vigente.</t>
  </si>
  <si>
    <t>13. Presupuesto ejecutado (en colones)</t>
  </si>
  <si>
    <t>14. Porcentaje de ejecución presupuestaria</t>
  </si>
  <si>
    <t xml:space="preserve">12. PRESUPUESTO ESTIMADO POI </t>
  </si>
  <si>
    <t>Registro de denuncias actualizado</t>
  </si>
  <si>
    <t>Un informe ASIS</t>
  </si>
  <si>
    <t>PRESUPUESTO ESTIMADO</t>
  </si>
  <si>
    <t xml:space="preserve">Objetivo Estratégico Específico: 1.3 Desarrollar procesos de formulación, implementación, seguimiento y evaluación de programas, proyectos y estrategias a fin de contribuir al cumplimiento de los objetivos institucionales, desde el abordaje de los  determinnantes de la salud </t>
  </si>
  <si>
    <t>Número de instituciones  implementando  las Directrices para la Garantia al Derecho a la Salud de personas LGTBI</t>
  </si>
  <si>
    <t xml:space="preserve">Número de instituciones  implementando  el Plan  Estratégico Nacional de Salud de la Persona Adolescente                             ( PENSPA) </t>
  </si>
  <si>
    <t>Número de instituciones  implementando  el Plan  Nacional de Sexualidad</t>
  </si>
  <si>
    <t>Número de instituciones  implementando  la Estratégia de Acceso Universal a Condones Femeninos, Masculinos y lubricante a base de agua.</t>
  </si>
  <si>
    <t>Porcentaje de instituciones  ejecutanto acciones del programa Nacional para la Prevención y Control de VIH-sida</t>
  </si>
  <si>
    <t xml:space="preserve">Número de instituciones  ejecutanto acciones en el marco  del Programa Nacional de prevención y control de Enfermedades Crónicas No transmisibles  </t>
  </si>
  <si>
    <t xml:space="preserve"> Número  de instituciones  ejecutanto acciones en el marco  de la Estratégia Nacional para la Vejez y envejecimiento saludable</t>
  </si>
  <si>
    <t xml:space="preserve">Numero de Áreas Rectoras de Salud ejecutando el Proyecto Mesoamérica Sin Hambre </t>
  </si>
  <si>
    <t>Número de instituciones  ejecutanto acciones del Plan Nacional  de Actividad Física y Salud 2011-2021</t>
  </si>
  <si>
    <t>Número de Unidades Organizativas implementando las competencias rectoras para la garantía del derecho a la salud de la población migrante</t>
  </si>
  <si>
    <t xml:space="preserve">
25.640.211
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</si>
  <si>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(DA/DF/PDI) </t>
  </si>
  <si>
    <t xml:space="preserve">Número de Planes, Programas  y Proyectos  Articulados </t>
  </si>
  <si>
    <t>Objetivo Estratégico Específico: 4.2 Fortalecer los procesos de adquisición de bienes y servicios, a fin de que los mismos respondan en cantidad, calidad y en forma oportuna a las necesidades de la institución (DA/DF/PDI)</t>
  </si>
  <si>
    <t xml:space="preserve">Porcentaje del Plan de Compra ejecutados
                                            </t>
  </si>
  <si>
    <t xml:space="preserve"> 4.3 Dotar a la institución de la infraestructura y servicios en general requeridos para el desarrollo de las funciones rectoras, a fin de responder a las necesidades de la población. (DA)</t>
  </si>
  <si>
    <t xml:space="preserve">Porcentaje del plan de infrestructura y mantenimento de instalaciones ejecutado.   </t>
  </si>
  <si>
    <t>DA
DFBS</t>
  </si>
  <si>
    <t xml:space="preserve">Porcentaje de cumplimiento de las actividades del Programa ejecutadas.
</t>
  </si>
  <si>
    <t xml:space="preserve">Porcentaje de cumplimiento de las actividades del Programa de Salud Ocupacional ejecutadas.
</t>
  </si>
  <si>
    <t>RE4.P1. Planificación y presupuestación articulados.</t>
  </si>
  <si>
    <t>RE4.P2.Planes de compra ejecutados</t>
  </si>
  <si>
    <t>RE1.P4</t>
  </si>
  <si>
    <t>RE4.P11</t>
  </si>
  <si>
    <t>RE4.P12</t>
  </si>
  <si>
    <t>RE4.P13</t>
  </si>
  <si>
    <t>RE4.P14</t>
  </si>
  <si>
    <t>RESULTADOS ESPERADOS</t>
  </si>
  <si>
    <t xml:space="preserve">PORCENTAJE EJECUCIÓN PRESUPUESTARIA </t>
  </si>
  <si>
    <t>RE4.P15</t>
  </si>
  <si>
    <t>Numero de actores sociales a nivel sectorial e intersectorial implementando planes, programas y proyectos de promoción de la salud según competencia</t>
  </si>
  <si>
    <t>pendiente de definir por DPS</t>
  </si>
  <si>
    <t>74,3</t>
  </si>
  <si>
    <t>Actualizaciones de indicadores del ASIS</t>
  </si>
  <si>
    <t>Plan de mejora para la satisfacción del cliente</t>
  </si>
  <si>
    <t>Unidad organizativa: Dirección Rectora de Salud Región XXX</t>
  </si>
  <si>
    <t>RESUMEN DIRECCIÓN RECTORA DE SALUD REGIÓN XXX</t>
  </si>
  <si>
    <t>Proponer temas prioritarios para el Plan de Capacitación Institucional</t>
  </si>
  <si>
    <t>Validar informaciòn del diagnòstico.</t>
  </si>
  <si>
    <t>Realizar la resoluciòn de nòminas de CI relativas a ese nivel de gestiòn.</t>
  </si>
  <si>
    <t>Recomendar ajustes al manual de clasificaciòn  segùn necesidades identificadas.</t>
  </si>
  <si>
    <t xml:space="preserve">Divulgar la Directriz Ministerial para ambientes laborales satisfactorios </t>
  </si>
  <si>
    <t xml:space="preserve">Socializar Manual de Inducción al puesto de trabajo y ejecutar actividades </t>
  </si>
  <si>
    <t>Divulgar la Directriz Ministerial para el Programa de Salud Ocupacional institucional</t>
  </si>
  <si>
    <t>Realización de Encuentro y regional de presentación de buenas prácticas y experiencias en promoción de la salud</t>
  </si>
  <si>
    <t>Participar en la Consulta Interna de Normas</t>
  </si>
  <si>
    <t>Participar en la Validación de Normas</t>
  </si>
  <si>
    <t xml:space="preserve">
Número de Establecimientos controlados aplicando la normativa nacional vigente</t>
  </si>
  <si>
    <r>
      <t xml:space="preserve">Número de acciones de vigilancia estatal </t>
    </r>
    <r>
      <rPr>
        <sz val="10"/>
        <rFont val="Arial"/>
        <family val="2"/>
      </rPr>
      <t>en materia de Aguas Residuales y Emisiones Atmosféricas.</t>
    </r>
  </si>
  <si>
    <t xml:space="preserve">
Metodología del ASIS rediseñada (trabajo conjunto con la CCSS).</t>
  </si>
  <si>
    <t>Participación en la elaboración de la metodología</t>
  </si>
  <si>
    <t>Participación en la validación de la metodología propuesta</t>
  </si>
  <si>
    <t>Construcción del ASIS integrado MS-CCSS  validado con actores sociales.</t>
  </si>
  <si>
    <t>Análisis y sistematización de la información</t>
  </si>
  <si>
    <t>Socialización</t>
  </si>
  <si>
    <t>Recopilación de datos</t>
  </si>
  <si>
    <t>Análisis y procesamiento de los datos</t>
  </si>
  <si>
    <t>Controles de calidad de los datos</t>
  </si>
  <si>
    <t>Elaboración de informes epidemiológicos</t>
  </si>
  <si>
    <t>Participar en capacitación, según convocatoria</t>
  </si>
  <si>
    <t>Conformación de equipos de análisis entomológico</t>
  </si>
  <si>
    <t>Divulgación</t>
  </si>
  <si>
    <t>Capacitación a los actores sociales clave</t>
  </si>
  <si>
    <t>Monitoreo al cumplimiento de la normativa</t>
  </si>
  <si>
    <t>Apoyo técnico para los planes de contingencia</t>
  </si>
  <si>
    <t>Información y Orientación al Cliente</t>
  </si>
  <si>
    <t>Resolución de Trámites</t>
  </si>
  <si>
    <t>Seguimiento de los Trámites</t>
  </si>
  <si>
    <t>Fortalecimiento de las plataformas de atención al cliente</t>
  </si>
  <si>
    <t>Gestión de Trámites</t>
  </si>
  <si>
    <t>Aplicación de encuesta de satisfacción y necesidades del cliente</t>
  </si>
  <si>
    <t xml:space="preserve">RE1.P1.  Actores sociales del nivel sectorial e intersectorial desarrollando acciones  de promoción de la salud con enfoque positivo e  innovador. </t>
  </si>
  <si>
    <t xml:space="preserve">RE1.P2.  Actores sociales del nivel sectorial e intersectorial desarrollando acciones  del Plan de Acción de la Polìtica Nacional de Salud Mental  </t>
  </si>
  <si>
    <t>RE1. P3 Política, planes, programas, proyectos y estrategías en salud</t>
  </si>
  <si>
    <t>Número de planes en salud con seguimiento y ajuste</t>
  </si>
  <si>
    <t>Documento Plan Nacional de Salud 2016-2020</t>
  </si>
  <si>
    <t>Número de programas desarrolados</t>
  </si>
  <si>
    <t>RE1. P4 Trasnferencias del presupuesto de gobierno del Ministerio de Salud a otras instituciones con seguimiento</t>
  </si>
  <si>
    <t>Números de informes de seguimiento</t>
  </si>
  <si>
    <t>RE1. P5 Secretaría Técnica Sectorial funcionando</t>
  </si>
  <si>
    <t>Número de sesiones</t>
  </si>
  <si>
    <t>Informes de seguimiento</t>
  </si>
  <si>
    <t>RE1. P6 Segunda etapa Proyecto Mesoamericano en ejecución</t>
  </si>
  <si>
    <t>Porcentaje de ejecución financiera</t>
  </si>
  <si>
    <t>Porcentaje de ejecución fiísica</t>
  </si>
  <si>
    <t>RE1.P7.Actores sociales con programas y acciones estratégicas para el abordaje de los determinantes de la salud-enfermedad-muerte desarrollados</t>
  </si>
  <si>
    <t>RE1. P.8 Relaciones internacionales en salud fortalecidas por la institución</t>
  </si>
  <si>
    <t>Objetivo Estratégico Específico: 1.9 Fortalecer el área de los recursos humanos, así como del gasto y financiamiento en salud, mediante el análisis de situación, para la toma de decisiones. (DGASS).</t>
  </si>
  <si>
    <t>RE1. P.9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</si>
  <si>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</si>
  <si>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</si>
  <si>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 xml:space="preserve">  Análisis de los requerimientos de RRHH en salud     </t>
  </si>
  <si>
    <t xml:space="preserve">  Presentación de propuesta de los RRHH en salud</t>
  </si>
  <si>
    <t>Número de informes de control interno</t>
  </si>
  <si>
    <t>Seguimiento al plan de mejora</t>
  </si>
  <si>
    <t>Autoevaluación de control interno</t>
  </si>
  <si>
    <t>Seguimiento a la valoración de riesgo del POI</t>
  </si>
  <si>
    <t>Objetivo Estratégico Específico: 4.9 Desarrollar una cultura institucional sustentada en los principios de calidad, mediante un sistema de gestión de calidad, que permita la mejora continua en los tres niveles de gestión</t>
  </si>
  <si>
    <t>Documento propuesta de cultura institucional deseada</t>
  </si>
  <si>
    <t>Informe de cargas de trabajo</t>
  </si>
  <si>
    <t>Objetivo Estratégico Específico: 4.10 Desarrollar la comunicación estratégica institucional en los tres niveles de gestión, mediante tácticas específicas a fin de fortalecer la imagen institucional</t>
  </si>
  <si>
    <t xml:space="preserve">Programa anual de comunicación estratégica </t>
  </si>
  <si>
    <t>RE1.P5</t>
  </si>
  <si>
    <t>RE1.P6</t>
  </si>
  <si>
    <t>RE1.P7</t>
  </si>
  <si>
    <t>RE1.P8</t>
  </si>
  <si>
    <t>RE1.P9</t>
  </si>
  <si>
    <t>RE4.P16</t>
  </si>
  <si>
    <t>RE4.P17</t>
  </si>
  <si>
    <t>RE4.P18</t>
  </si>
  <si>
    <t>Ejecución de planes locales de mercadotecnia institucional</t>
  </si>
  <si>
    <t>Elaboración del plan de comunicación local a partir de los resultados de la encuesta</t>
  </si>
  <si>
    <t>Seguimiento a los programas, proyectos y acciones estratégicas del PLAN ESTRATEGICO LOCAL DE SALUD (PELS)</t>
  </si>
  <si>
    <t>Elaboración de control gerencial local trimestral</t>
  </si>
  <si>
    <t>Informe local semestral de avance de metas</t>
  </si>
  <si>
    <t xml:space="preserve">Elaboración de informes solicitados por órganos internos y externos </t>
  </si>
  <si>
    <t>Participación en la socialización del PEI</t>
  </si>
  <si>
    <t xml:space="preserve">Participar en la ejecución de los Programas de Prejubilados, Inducción de Funcionarios, Clima Laboral y Satisfacción Laboral a nivel local </t>
  </si>
  <si>
    <t>Apoyar la conformación de Comisiones de Salud Ocupacional</t>
  </si>
  <si>
    <t>Participar en la definición de presupuesto para ejecutar el Programa  de Salud Ocupacional a nivel local</t>
  </si>
  <si>
    <t>Identificación de sitios para el muestreo</t>
  </si>
  <si>
    <t>Visitas previas, durante y de seguimiento a sitios de muestreo</t>
  </si>
  <si>
    <t>Elaboración, notificación y seguimiento de actos administrativos</t>
  </si>
  <si>
    <t>Otorgamiento de PSF</t>
  </si>
  <si>
    <t>Visitas de Control de establecimientos aplicando normativa vigente</t>
  </si>
  <si>
    <t>Atención de Denuncias Sanitarias</t>
  </si>
  <si>
    <t>Diagnóstico de Necesidades de Soluciones Sanitarias</t>
  </si>
  <si>
    <t>Distribución y Seguimiento de la instalación del Sistema</t>
  </si>
  <si>
    <t>Elaboración de informes de seguimiento del programa SANEBAR</t>
  </si>
  <si>
    <t xml:space="preserve">
Númedor de certificados de habilitaciones otorgados cambiar por % de solicitudes de habilitación atendidas</t>
  </si>
  <si>
    <t xml:space="preserve">
Número de normas promulgadas (elaborados)
</t>
  </si>
  <si>
    <t xml:space="preserve">
Número de reglamentos promulgados (elaborados)</t>
  </si>
  <si>
    <t>Recepción y revisión de solicitud</t>
  </si>
  <si>
    <t>Prevencion Unica</t>
  </si>
  <si>
    <t>Inspeccion</t>
  </si>
  <si>
    <t>resolucion</t>
  </si>
  <si>
    <t>Sistematizar la información por medio de SERSA</t>
  </si>
  <si>
    <t>Evaluación</t>
  </si>
  <si>
    <t>Elaboración de informes</t>
  </si>
  <si>
    <t>Divulgación a nivel local de la nueva metodología.</t>
  </si>
  <si>
    <t>Aplicación de protocolos</t>
  </si>
  <si>
    <t>Elaboración de Plan de Mejora Local, para la satisfacción del cliente</t>
  </si>
  <si>
    <t>colaborar en la atención de las denuncias según solicitud</t>
  </si>
  <si>
    <t>Participar en las capacitaciones de las Buenas Prácticas de Manufactura</t>
  </si>
  <si>
    <t>Elaborar el informe final correspondiente al área</t>
  </si>
  <si>
    <t>Número de proyectos de cooperación internacional con acompañamiento</t>
  </si>
  <si>
    <t>Numero de acciones puntuales de cooperación internacional en salud</t>
  </si>
  <si>
    <t>Númeo de acuerdos y resoluciones en salud con seguimiento</t>
  </si>
  <si>
    <t>Número de criterios país en salud con respuesta oportuna</t>
  </si>
  <si>
    <t>Número de acciones puntuales en asuntos internacionales en salud</t>
  </si>
  <si>
    <t>Aplicación de la encuesta de satisfaccion al Cliente /Usuario</t>
  </si>
  <si>
    <t>Recolección de colilla con la encuesta  de la Ley 9028  aplicada a   Cliente /Usuario</t>
  </si>
  <si>
    <t xml:space="preserve">Participación  para ejecutar la actividad de supervision o discusión de temas de mejora de la calidad de los servicios que brinda el Ministerio. </t>
  </si>
  <si>
    <t>Participación en charlas, talleres o cursos sobre  temas para mejorar la calidad de los servicios o bien corregir las quejas de los clientes/usuarios</t>
  </si>
  <si>
    <t xml:space="preserve">Implementar las recomendaciones emitidas </t>
  </si>
  <si>
    <t>Digitacion de quejas y denuncias en la base Oracle  o remitirlas  en sobre cerrado a la Contraloría de Servicios</t>
  </si>
  <si>
    <t xml:space="preserve">Porcentaje de instituciones  implementando  el Plan   Nacional de Salud de la Población Afrodecendiente </t>
  </si>
  <si>
    <t xml:space="preserve">Porcentaje de instituciones  implementando  el Plan   Nacional de Salud de Pueblos Indígenas </t>
  </si>
  <si>
    <t xml:space="preserve">Porcentaje de instituciones  ejecutanto acciones  en el marco del   Programa para la Prevención y Control de la Obesidad </t>
  </si>
  <si>
    <t xml:space="preserve">Porcentaje de instituciones  ejecutanto acciones del  Plan de Alimentación y Nutrición </t>
  </si>
  <si>
    <t>Porcentaje de Unidades Organizativas implementando las responsabilidades rectoras para la igualdad, y equidad de género y prevención de la violencia</t>
  </si>
  <si>
    <t xml:space="preserve">Porcentaje de avance en  las metas del componente de salud  de la Agenda de Niñez y Adolescencia </t>
  </si>
  <si>
    <t>Elaborar informes de avance semestrales en el Marco de la Comisión Tecnica Binacional en Salud (CTDB-S) con Panamá. (Áreas correspondiente de la Región Brunca y Huetar Caribe)</t>
  </si>
  <si>
    <t>RE4.P3.Activos Institucionales custodiados deacuerdo con normativa</t>
  </si>
  <si>
    <t xml:space="preserve">RE4.P4.Espacios de trabajo saludables  desarrollados. </t>
  </si>
  <si>
    <t>RE4.P5. Decisiones estratégicas de TIC tomadas con base en evidencia técnica y el marco regulatorio aplicable</t>
  </si>
  <si>
    <t>RE4.P6. Telecomunicaciones e infraestructura tecnológica modernizada de alta disponibilidad, segura y confiable</t>
  </si>
  <si>
    <t>RE4.P7. Sistemas de Información Institucional,  desarrollados e implementados</t>
  </si>
  <si>
    <t>RE4.P8. Recurso humano capacitado</t>
  </si>
  <si>
    <t>RE4.P9. Nombramientos de recurso humano idoneo y con estabilidad en su puesto realizados</t>
  </si>
  <si>
    <t>RE4.P10. Programa Institucional de Mejoramiento de Ambientes Laborales Satisfactorios</t>
  </si>
  <si>
    <t>RE4.P9. 11 Programa Institucional de Salud Ocupacional</t>
  </si>
  <si>
    <t>RE4.P12. Sistema de control interno institucional fortalecido</t>
  </si>
  <si>
    <t>RE4.P13. Gestiones atendidas de manera oportuna y eficiente</t>
  </si>
  <si>
    <t>RE4.P14. Servicios simplificados, oportunos y de calidad</t>
  </si>
  <si>
    <t>RE4.P15. Asesoría legal eficiente y eficaz</t>
  </si>
  <si>
    <t>RE4.P16. Gestión Jurídica oportuna y de calidad</t>
  </si>
  <si>
    <t>RE4.P17. Cultura organizacional establecida con enfoque de calidad</t>
  </si>
  <si>
    <t>RE4.P18.  Cargas de trabajo institucionales balanceadas</t>
  </si>
  <si>
    <t>RE4.P19. Imagen institucional fortalecida</t>
  </si>
  <si>
    <t>RE4.P19</t>
  </si>
  <si>
    <t xml:space="preserve"> Divulgación de las   Directrices para la Garantia al Derecho a la Salud de personas LGTBI a actores sociales del nivel local </t>
  </si>
  <si>
    <t>Elaboración de informes de seguimiento a la implementación de las Directrices  para la Garantia a la Salud LGTBI</t>
  </si>
  <si>
    <t>Implementación de acciones  locales en el marco del PENSPA</t>
  </si>
  <si>
    <t xml:space="preserve"> Implementación de  acciones en el marco del Proyecto  Salud Mesoamérica (Areas Rectoras locales de la Región Brunca y Huetar caribe)</t>
  </si>
  <si>
    <t>Elaboración del informe local anual</t>
  </si>
  <si>
    <t xml:space="preserve">Participación en talleres de divulgación  técnica </t>
  </si>
  <si>
    <t xml:space="preserve">Divulgación Técnica de la Agenda de Niñez y Adolescencia a actores sociales clave a nivel local </t>
  </si>
  <si>
    <t>Elaboración del informe local anual de acciones desarrolladas en el marco de la Agenda de niñez y Adolescencia  ( este incluye acciones desarrolladas en niñez , trata , explotación sexual comercial y trabajo infantil)</t>
  </si>
  <si>
    <t xml:space="preserve">Participación en el proceso de elaboración del plan (Áreas Rectoras de Salud  de Regiones Chorotega, Pacifico Central, Central Este y Huetar Caribe que tengan esta población ) </t>
  </si>
  <si>
    <t xml:space="preserve">Participación en el proceso de  validación  del plan (Áreas Rectoras de Salud  de Regiones Chorotega, Pacifico Central, Central Este y Huetar Caribe que tengan esta población ) </t>
  </si>
  <si>
    <t xml:space="preserve">Participación en la   oficialización  del plan (Áreas Rectoras de Salud  de Regiones Chorotega, Pacifico Central, Central Este y Huetar Caribe que tengan esta población ) </t>
  </si>
  <si>
    <t xml:space="preserve">Participación  en el proceso de divulgación técnica del plan </t>
  </si>
  <si>
    <t xml:space="preserve">Divulgación técnica del plan a nivel local  </t>
  </si>
  <si>
    <t xml:space="preserve">Participación  en el proceso de capacitación para la construcción del Plan Nacional de Salud de los Pueblos (  Áreas Rectoras de Salud  Brunca- Huetar caribe- Chorotega Huetar Norte- central Sur- Central Este con población indígena ) </t>
  </si>
  <si>
    <t xml:space="preserve">Implementación del Plan de Trabajo de campo en los territorios indígenas para la  formulación  del plan Nacional de Salud de los Pueblos indígenas  (  Áreas Rectoras de Salud  Brunca- Huetar caribe- Chorotega Huetar Norte- central Sur- Central Este con población indígena ) </t>
  </si>
  <si>
    <t xml:space="preserve">Participación en la elaboración   del plan  nacional de salud de los pueblos indígenas (  Áreas Rectoras de Salud  Brunca- Huetar caribe- Chorotega Huetar Norte- central Sur- Central Este con población indígena ) </t>
  </si>
  <si>
    <t xml:space="preserve">Participación en I Encuentro Nacional de salud Sexual y derechos sexuales y reproductivos </t>
  </si>
  <si>
    <t xml:space="preserve">Divulgación técnica de la Estratégia de Acceso Universal a Condones Femeninos, Masculinos y lubricante a base de agua , a actores sociales clave  </t>
  </si>
  <si>
    <t>Elaboración de informe anual de seguimiento de las acciones realizadas a nivel local  para la implementación de la Estratégia de Acceso Universal a Condones Femeninos, Masculinos y lubricante a base de agua.</t>
  </si>
  <si>
    <t xml:space="preserve">Implementación del proyecto de Reducción de la obesidad en niños de 5 a 12 años de edad en centros educativos priorizados ( Solo Áreas  seleccionadas) </t>
  </si>
  <si>
    <t xml:space="preserve">Participación en el proceso de validación de la Estrategia para el Seguimiento al Cumplimiento del Decreto de Sodas Estudiantiles Validación ( solamente Áreas que se seleccionaron para el proceso de elaboración) </t>
  </si>
  <si>
    <t xml:space="preserve">Implementación de la Estratégia para el Seguimiento al Cumplimiento del Decreto de Sodas Estudiantiles Validación </t>
  </si>
  <si>
    <t>Elaboración de informe  de actividades desarrolladas</t>
  </si>
  <si>
    <t xml:space="preserve">Participación en el proceso de validación    Programa Nacional de prevención y control de Enfermedades Crónicas No transmisibles  </t>
  </si>
  <si>
    <t>Registro de  la información correspondiente al ámbito  local en la herramienta informática   del Sistema de Seguimiento y Evaluación del Plan de Acción de  la Estrategia de ENT Y Obesidad</t>
  </si>
  <si>
    <t>Participación en 1 taller de capacitación a 18 funcionarios  de los niveles locales (Dos por Región) para la  realización del proceso de consulta local Marzo 2016</t>
  </si>
  <si>
    <t xml:space="preserve"> Reralización  de Talleres  de consulta con actores sociales e institucionales en el  nivel local Marzo &amp; Abril 2016</t>
  </si>
  <si>
    <t>Participación en 1 taller  para la  validación del Plan  (18 funcionarios  de los niveles locales (Dos por Región) junio 2016</t>
  </si>
  <si>
    <t>Muestreos en coordinacion con INCIENSA de cajetillas de cigarrillos durante el Primer &amp; Segundo Trimestre.</t>
  </si>
  <si>
    <t>Atencion de denuncias</t>
  </si>
  <si>
    <t>Inspecciones en espacios o lugares públicos y privados, establecidos en la Ley como espacios cien por ciento (100%) libres de la exposición al humo de tabaco a fin de verificar su cumplimiento.</t>
  </si>
  <si>
    <t xml:space="preserve">Reuniones  o talleres  en las cuales se orientara sobre los alcances de la Ley No. 9028 “Ley General de Control de Tabaco y sus Efectos Nocivos en la Salud” y sus reglamentos   con participación de funcionarios públicos, dirigentes reconocidos y líderes de opinión de la comunidad, responsables de instituciones o empresas públicas y privadas  </t>
  </si>
  <si>
    <t>Registro de datos en el SNFRA</t>
  </si>
  <si>
    <t>Participación  con las autoridades competentes en  inspecciones u operativos conducentes a verificar el cumplimiento de las  disposiciones de la Ley y su reglamentación</t>
  </si>
  <si>
    <t xml:space="preserve">Participación en el elaboración de la Estratégia Nacional para la vejez y envejecimiento saludable </t>
  </si>
  <si>
    <t>Implementación del Proyecto Mesoamérica sin hambre (Áreas rectoras de   Coto Brus, Golfito y Buenos Aires)</t>
  </si>
  <si>
    <t>Implementación   de acciones en el marco del Programa nacional de  Nutrición  y salud escolar</t>
  </si>
  <si>
    <t>Elaboración del Plan Operativo de la RECAFIS cantonal ( en aquellas Áreas Rectoras de Salud en donde están conformadas</t>
  </si>
  <si>
    <t>Incorporación de acciones en el  POI  del  Área Rectora de Salud</t>
  </si>
  <si>
    <t xml:space="preserve">  Seguimiento a proyectos de nivel local que se están desarrollando en el marco del Plan Nacional de Actividad Física y Salud </t>
  </si>
  <si>
    <t>Participación  en el proceso de capacitación para la implementación del proyecto</t>
  </si>
  <si>
    <t xml:space="preserve">Participación en el V Encuentro de redes cantonales de actividad física y salud </t>
  </si>
  <si>
    <t xml:space="preserve"> 
Participación en la implementación del Proyecto ( Solo Áre que cuentan con RECAFIS)</t>
  </si>
  <si>
    <t xml:space="preserve">Implementación de acciones en el marco de  las responsabilidades rectoras para la igualdad, equidad de género y prevención de la violencia </t>
  </si>
  <si>
    <t xml:space="preserve">Participación en el III Encuentro Nacional de redes de prevención de la violencia </t>
  </si>
  <si>
    <t>Participación  en los talleres de definición de competencias</t>
  </si>
  <si>
    <t>Participa procesos de divulgación tecnica</t>
  </si>
  <si>
    <t xml:space="preserve">Implementa acciones en materia de población migrante </t>
  </si>
  <si>
    <t>Elaboración del informe anual  de acciones relacionadas con población   migrante  desarrolladas a nivel local</t>
  </si>
  <si>
    <t>RE1. P.10 Diagnóstico de situación sobre gasto y financiamiento en salud a nivel nacional</t>
  </si>
  <si>
    <t xml:space="preserve">Informe bianual de gastos en HIV SIDA                                                 </t>
  </si>
  <si>
    <t>Informe anual de cuentas nacionales en salud</t>
  </si>
  <si>
    <t>RE1.P10</t>
  </si>
  <si>
    <t>Realizar las acciones señaladas en el plan de control que les corresponden</t>
  </si>
  <si>
    <t>Implementar las accioness sanitarias correspondientes</t>
  </si>
  <si>
    <t>Porcentaje de cumplimiento de actividades de capacitación planificadas (2017)</t>
  </si>
  <si>
    <t>Porcentaje unidades organizativas incorporadas a la plataforma de gestión documental (2017)</t>
  </si>
  <si>
    <t>Herramienta número 1: Programación para el Nivel Local</t>
  </si>
  <si>
    <t>Identificar las necesidades de bienes y servicios</t>
  </si>
  <si>
    <t>Programación de bienes y servicios</t>
  </si>
  <si>
    <t xml:space="preserve">Ejecutar los procedimientos de contratación </t>
  </si>
  <si>
    <t>Elaboración de informe (inventario de activos) anual a la UALA</t>
  </si>
  <si>
    <t>Elaboración de informes trimestrales (inventario de activos) a la UALA</t>
  </si>
  <si>
    <t>Participación en la revisión de normas</t>
  </si>
  <si>
    <t>Elaborar el informe final correspondiente del área</t>
  </si>
  <si>
    <t>Programar y realizar las evaluaciones de Buenas Prácticas de Manufactura</t>
  </si>
  <si>
    <t>Capacitación en las normas de evaluación del primer nivel de atención</t>
  </si>
  <si>
    <t>Recopilación de datos para el ajuste de ASIS 2016</t>
  </si>
  <si>
    <t>Depuración de datos  para el ajuste de ASIS 2016</t>
  </si>
  <si>
    <t>Validación de indicadores  para el ajuste de ASIS 2016</t>
  </si>
  <si>
    <t>Inclusión de nuevos indicadores  para el ajuste de ASIS 2016</t>
  </si>
  <si>
    <t>Difusión de ASIS actualizado 2016 a actores sociales</t>
  </si>
  <si>
    <t>Seguimiento al cumplimiento del plan de contingencia y plan de mejora en ARS Esparza, Puntarenas, Montes de Oro, Garabito y Quepos</t>
  </si>
  <si>
    <t xml:space="preserve">Elaboración del plan de acción de salud mental </t>
  </si>
  <si>
    <t>Participación en la Capacitación en  los en procesos de contratación administrativa</t>
  </si>
  <si>
    <t>Análisis histórico de riesgos</t>
  </si>
  <si>
    <t>informes de seguimiento de tramites.</t>
  </si>
  <si>
    <t>Plan elaborado o Oficio de justificación</t>
  </si>
  <si>
    <t>oficios de entrega de las encuestas</t>
  </si>
  <si>
    <t>Aplicación de encuesta de percepción de imagen institucional</t>
  </si>
  <si>
    <t xml:space="preserve">Divulgación técnica de la política y el plan a nivel local  </t>
  </si>
  <si>
    <t>Identificación de Necesidades de Normativa</t>
  </si>
  <si>
    <t>Seguimiento a los Planes GIRS</t>
  </si>
  <si>
    <t>Seguimiento a EGI</t>
  </si>
  <si>
    <t>Informes trimestrales, informes de supervision y evaluación</t>
  </si>
  <si>
    <t>Implementación del plan de acción en salud mental local</t>
  </si>
  <si>
    <t xml:space="preserve">Elaboración del informe anual del plan nde acción de salud mental local </t>
  </si>
  <si>
    <t xml:space="preserve">Análisis, reporte y presentación de coberturas de vacunación </t>
  </si>
  <si>
    <t>12 (1 mensual)</t>
  </si>
  <si>
    <t>Informes</t>
  </si>
  <si>
    <t>Intoxicaciones agudas por plaguicidas</t>
  </si>
  <si>
    <t>Base de datos enviadas, correos</t>
  </si>
  <si>
    <t>Reporte de ESAVIs (evento supuestamente atribuible a la vacunación o inmunización)</t>
  </si>
  <si>
    <t>Monitoreos rápidos de cobertura de vacunación</t>
  </si>
  <si>
    <t>4 (2 cada semestre)</t>
  </si>
  <si>
    <t>Bitacoras, informes</t>
  </si>
  <si>
    <t>Accidentes de trabajo reportados</t>
  </si>
  <si>
    <t>Base datos enviadas correos</t>
  </si>
  <si>
    <t>Enfermedades de trabajo reportadas</t>
  </si>
  <si>
    <t xml:space="preserve">Informes Estadisticos Mortalidad infantil </t>
  </si>
  <si>
    <t>Informes timestrales, bitacoras</t>
  </si>
  <si>
    <t>Analisis de Mortalidad materna</t>
  </si>
  <si>
    <t>Informes finales de brotes notificados a la Dirección de Vigilancia de la Salud según lugar de ocurrencia y vehículo de inserción.(con cierre)</t>
  </si>
  <si>
    <t xml:space="preserve">Bitácoras y listas de asistencia </t>
  </si>
  <si>
    <t xml:space="preserve">Lic. Esteban Aguilar Arias </t>
  </si>
  <si>
    <t xml:space="preserve">Actas de inspección, informes. </t>
  </si>
  <si>
    <t>Lic. Esteban Aguilar Arias</t>
  </si>
  <si>
    <t xml:space="preserve">Actas de retención, decomiso. </t>
  </si>
  <si>
    <t>Informe elaborado</t>
  </si>
  <si>
    <t>Informe elaborado por cada producto de interés sanitario</t>
  </si>
  <si>
    <t xml:space="preserve">Informe elaborado por cada atención de denuncia </t>
  </si>
  <si>
    <t>Cronograma de visitas a empresas de alimentos y aplicación de guía BPM e informe.</t>
  </si>
  <si>
    <t>Informe elaborado de BPM</t>
  </si>
  <si>
    <t>Un diagnóstico de necesidades elaborado</t>
  </si>
  <si>
    <t>Formularios de revisión de normas</t>
  </si>
  <si>
    <t>No se programa debido a que no es una actividad del nivel local</t>
  </si>
  <si>
    <t>Sitios identificados y remitidos a nivel regional</t>
  </si>
  <si>
    <t xml:space="preserve">Lic. Esteban Aguila Arias </t>
  </si>
  <si>
    <t>Actas de inspección, informes</t>
  </si>
  <si>
    <t>Informes, Ordenamientos sanitarios, actas de inspección</t>
  </si>
  <si>
    <t>Llenado y remisión al nivel Regional del Instrumento SANEBAR-02</t>
  </si>
  <si>
    <t>Dra. Melissa Medina Orozco</t>
  </si>
  <si>
    <t>Instrumentos de verificación, expedientes de beneficiarios</t>
  </si>
  <si>
    <t>Informes trimestrales SANEBAR</t>
  </si>
  <si>
    <t xml:space="preserve">Permisos de funcionamiento emitidos </t>
  </si>
  <si>
    <t xml:space="preserve">Sra. Lilliam Nulez  y Sr. Fabio Araya </t>
  </si>
  <si>
    <t xml:space="preserve">En los casos que aplique </t>
  </si>
  <si>
    <t xml:space="preserve">Notificación de prevención </t>
  </si>
  <si>
    <t>Dra. Melisa Medina Orozco, Lic. Esteban Aguilar Arias y Bach. Ruth Batista Castro</t>
  </si>
  <si>
    <t xml:space="preserve">Actas de Inspección, informes de visita </t>
  </si>
  <si>
    <t xml:space="preserve">Resoluciónes de Habilitación </t>
  </si>
  <si>
    <t xml:space="preserve">Registro en el SERSA </t>
  </si>
  <si>
    <t>A la fecha no se ha implementado el SERSA</t>
  </si>
  <si>
    <t xml:space="preserve">Informes de evaluación </t>
  </si>
  <si>
    <t>Certificado de Permiso Sanitario</t>
  </si>
  <si>
    <t>Sra. Lilliam Núñez,  Sr Fabio Araya</t>
  </si>
  <si>
    <t>Lic. Esteban Aguilar Arias y Bach. Ruth Batista Castro</t>
  </si>
  <si>
    <t xml:space="preserve">Actas de inspección, informes </t>
  </si>
  <si>
    <t>Lic. Esteban Aguilar Arias, Licda. Jessenia Villalobos Calderon</t>
  </si>
  <si>
    <t xml:space="preserve">Corresponde a denuncias contra establecimientos comerciales </t>
  </si>
  <si>
    <t xml:space="preserve">Se establece como porcentajes de seguimiento a establecimientos riesgo A: 100%, riesgo B: 75%, riesgo C: 50%. </t>
  </si>
  <si>
    <t xml:space="preserve">Seguimiento a entes operadores en cumplimiento al Reglamento para la calidad del agua Potable. </t>
  </si>
  <si>
    <t>Reportes semestrales d operación y análisis de laboratorio</t>
  </si>
  <si>
    <t>Dra. Melissa Medina Orozco, Lic. Esteban Aguilar Arias, Lic. Jessenia Villalobos Calderon</t>
  </si>
  <si>
    <t>Lic. Esteban Aguilar Arias, Licda. Jessenia Villalobos Calderon. Bach. Ruth Batista Castro</t>
  </si>
  <si>
    <t>DRA.VIVIANA PHILLIPS</t>
  </si>
  <si>
    <t>POI 2016 Y 2017 PROGRAMADOS Y REMITIDOS AL NIVEL REGIONAL</t>
  </si>
  <si>
    <t>CONTROL GERENCIAL ELABORADO Y REMITIDO AL NIVEL REGIONAL</t>
  </si>
  <si>
    <t>ELABORACIÓN DE INFORMES LEY 9028</t>
  </si>
  <si>
    <t>BITÁCORA Y LISTA DE ASISTENCIA</t>
  </si>
  <si>
    <t>2 INFORMES DE CUMPLIMIENTO DE METAS</t>
  </si>
  <si>
    <t>INFORMES DE FONDO REEMBOLSABLE Y PEDIDOS DE COMPRA REMITIOS A NIVEL CENTRAL</t>
  </si>
  <si>
    <t>SOLICITUD DE CUADRO BÁSICO REMITIDO AL NIVEL CENTRAL</t>
  </si>
  <si>
    <t>BITACORA Y LISTA DE ASISTENCIA</t>
  </si>
  <si>
    <t>MBA. JAVIER ROJAS CUBERO</t>
  </si>
  <si>
    <t>REPORTES SISA ELABORADOS Y REMITIDOS AL NIVEL REGIONAL</t>
  </si>
  <si>
    <t>INFORME ANUAL DE INVENTARIO DE BIENES</t>
  </si>
  <si>
    <t>OFICIO DE PROPUESTA DE TEMAS PARA EL PLAN DE CAPACITACIÓN INSTITUCIONAL</t>
  </si>
  <si>
    <t>DRA VIVIANA PHILLIPS</t>
  </si>
  <si>
    <t>PLAN ELABORADO</t>
  </si>
  <si>
    <t>INFORME ANUAL DE SALUD MENTAL</t>
  </si>
  <si>
    <t>INFORME DE SEGUIMIENTO</t>
  </si>
  <si>
    <t>ESTEBAN AGUILAR ARIAS</t>
  </si>
  <si>
    <t>INFORMES, BITACORAS, LISTA DE ASISITENCIA</t>
  </si>
  <si>
    <t>BITACORAS, LISTA DE ASISTENCIA</t>
  </si>
  <si>
    <t>INFORME</t>
  </si>
  <si>
    <t>INFORME ANUAL</t>
  </si>
  <si>
    <t>INFORMES</t>
  </si>
  <si>
    <t>BITACORAS Y LISTAS DE ASISTENCIA</t>
  </si>
  <si>
    <t>MARCENETH GUADAMUZ</t>
  </si>
  <si>
    <t xml:space="preserve"> MELISSA MEDINA</t>
  </si>
  <si>
    <t>ACTAS  DE INSPECCIÓN INFORMES</t>
  </si>
  <si>
    <t>PARTICIPACIÓN EN LAS REUNIONES DE LA RED PARA LA PREVENCIÓN DE LA VIOLENCIA</t>
  </si>
  <si>
    <t>Certificaciones de calidad de aguas residuales y certificaciones de radiaciones ionizantes</t>
  </si>
  <si>
    <t>NORMA JAEN GARCIA</t>
  </si>
  <si>
    <t>BITACORAS Y LISTA DE ASISTENCIA</t>
  </si>
  <si>
    <t>ASIS AJUSTADO</t>
  </si>
  <si>
    <t xml:space="preserve">INFORME </t>
  </si>
  <si>
    <t>INDICADORES INCORPORADOS AL ASIS</t>
  </si>
  <si>
    <t>ERICK BERMUDEZ</t>
  </si>
  <si>
    <t>1 INFORME POR CADA BROTE</t>
  </si>
  <si>
    <t>MELISSA MEDINA</t>
  </si>
  <si>
    <t>NO SE CUENTA CON PLAN DE MEJORA</t>
  </si>
  <si>
    <t>VIVIANA PHILLIPS</t>
  </si>
  <si>
    <t>ENCUESTAS APLICADAS</t>
  </si>
  <si>
    <t>4 CONTROL GERENCIAL</t>
  </si>
  <si>
    <t>LILLIAM NUÑEZ</t>
  </si>
  <si>
    <t>informes de seguimiento de tramites SEMESTRALES</t>
  </si>
  <si>
    <t>BITACORAS</t>
  </si>
  <si>
    <t>REMISISÓN DE DENUNCIAS</t>
  </si>
  <si>
    <t>PLAN DE COMUNICACIÓN ELABORADO</t>
  </si>
  <si>
    <t>ENCUESTA APLICADA</t>
  </si>
  <si>
    <t>Participación en el desarrollo del  Plan Territorial del INDER</t>
  </si>
  <si>
    <t>Participar en las reuniones de la Red de atención y prevención del VIH del canton de  Puntarenas</t>
  </si>
  <si>
    <t xml:space="preserve">Celebración del día Intencional contra el VIH </t>
  </si>
  <si>
    <t>III D Incumplimiento Institucional</t>
  </si>
  <si>
    <t>MEDIA</t>
  </si>
  <si>
    <t>MANEJABLE</t>
  </si>
  <si>
    <t>Aplicación de las legislación vigente de manera asertiva, negociadora y conciliadora con el fin de disminuir los casos de incumplimiento</t>
  </si>
  <si>
    <t>Elaboración de certificaciones sanitarias (Sistemas de Tratamiento de Agua residual y certificados de operación de equipos rayos X)</t>
  </si>
  <si>
    <t>Las actividades y establecimientos no cumplen con la legislación vigente</t>
  </si>
  <si>
    <t>Daños a la salud y el ambiente por incumplimiento de la legislación vigente</t>
  </si>
  <si>
    <t>Gestionar reformas al marco normativo.</t>
  </si>
  <si>
    <t>Ejecutar un plan de seguimiento periódico y oportuno a las actividades y establecimientos sujetos a control por el Ministerio de Salud</t>
  </si>
  <si>
    <t>MSC MARCENTH GUADAMUZ</t>
  </si>
  <si>
    <t>Informes timestrales</t>
  </si>
  <si>
    <t>Base datos mensual. Informe mensual a Dirección</t>
  </si>
  <si>
    <t xml:space="preserve">Imposibilidad de tener efectivo disponible en forma oportuna </t>
  </si>
  <si>
    <t>Falta de cumplimiento con los compromisos y obligaciones adquiridos por la institucion</t>
  </si>
  <si>
    <t>Gestionar el efectivo disponible de forma oportuna para cumplir con compromisos</t>
  </si>
  <si>
    <t>Gestionar oportunamente los recursos</t>
  </si>
  <si>
    <t>Número de Analisis de Coberturas de vacunación realizados</t>
  </si>
  <si>
    <t>Numero de reportes de Intoxicación por plaguicidas realizados</t>
  </si>
  <si>
    <t>Número de reportes de ESAVIs realizados</t>
  </si>
  <si>
    <t>Número de monitoreos rapidos de coberturas de vacunación en conjunto con la CCSS</t>
  </si>
  <si>
    <t>Número de reportes  accidentes del trabajo realizados</t>
  </si>
  <si>
    <t>Número de reportes de enfermedades del trabajo realizados</t>
  </si>
  <si>
    <t>Número de informes estadisticos de mortalidad infantil realizados</t>
  </si>
  <si>
    <t>Número de informes estadisticos de mortalidad materna realizados</t>
  </si>
  <si>
    <t>Número de informes finales de brote según lugar de ocurrencia y vehículo de inserción</t>
  </si>
  <si>
    <t>Numero de reportes de Priorización de localidades por enfermedades vectoriales realizados</t>
  </si>
  <si>
    <t>Seguimiento al Monitoreo de los Sistemas automatizados de reporte en línea.</t>
  </si>
  <si>
    <t>Planes de contingencia y plan de mejora del Reglamento Sanitario Internacional actualizados e implementados</t>
  </si>
  <si>
    <t>Acompañamiento y capacitacion en la elaboración de plan de contingencia en las ARS de Barranca, Orotina-San Mateo, Peninsular, Parrita.</t>
  </si>
  <si>
    <t xml:space="preserve">INFORMES </t>
  </si>
  <si>
    <t>VIVIANA PHILLIPS, JAVIER ROJAS</t>
  </si>
  <si>
    <t>La capacidad instalada (bienes muebles e inmuebles) amenaza la competencia de la institucion para cumplir las demandas de los clientes internos y externos.</t>
  </si>
  <si>
    <t>La no disposicion de equipos y recurso humano compromete los objetivos institucionales</t>
  </si>
  <si>
    <t>Garantizar la disponibilidad de recursos en materia inmobiliaria de recursos materiales y humanos para responder efectivamente a las necesidades de la organizacion y de los clientes</t>
  </si>
  <si>
    <t>Realizar un diagnostico de necesidades de bienes muebles e inmuebles y gestionarlo a nivel superior correspondiente y darle seguimiento</t>
  </si>
  <si>
    <t>Informe mensual de Localidades prioritarias por enfermedades vectoriales</t>
  </si>
  <si>
    <t>Elaboración del POI por las DARS 2016 y 2017</t>
  </si>
  <si>
    <t>Un Plan  implementado</t>
  </si>
  <si>
    <t>Informes de  seguimiento</t>
  </si>
  <si>
    <t xml:space="preserve">Informe de gestión de prioridades </t>
  </si>
  <si>
    <t xml:space="preserve">Unidad organizativa: Área Rectora de Salud Montes de Oro </t>
  </si>
  <si>
    <t xml:space="preserve">Nombre unidad organizativa: Área Rectora de Salud Montes de Oro </t>
  </si>
  <si>
    <t>Nombre unidad organizativa: Área Rectora de Salud Montes de Oro</t>
  </si>
  <si>
    <t>Unidad organizativa: Área Rectora de Salud Montes de Oro</t>
  </si>
  <si>
    <t xml:space="preserve">Bitácoras de reunión y listas de asistencia </t>
  </si>
  <si>
    <t xml:space="preserve">Listas de asistencia </t>
  </si>
  <si>
    <t>VIVIANA PHILLIPS y JAVIER ROJAS C</t>
  </si>
  <si>
    <t>1.000000,00</t>
  </si>
  <si>
    <t>2.457066,60</t>
  </si>
  <si>
    <t xml:space="preserve">BITACORAS, LISTA DE ASISTENCIA, </t>
  </si>
  <si>
    <t xml:space="preserve"> NORMA JAEN</t>
  </si>
  <si>
    <t xml:space="preserve">SE COLOCA META DOS DEBIDO A QUE NUESTRA ÁREA CUENTA CON DOS ASIS: UNO POR EL CANTÓN DE MONTES DE ORO Y OTRO POR LOS 7 DISTRITOS DE LA ZONA NORTE DE PUNTARENAS </t>
  </si>
  <si>
    <t>NORMA JAEN GARCIA/ MELISSA MEDINA OROZCO</t>
  </si>
  <si>
    <t>PLAN DE CONTINGENCIA ELABORADO</t>
  </si>
  <si>
    <t>DRA. VIVIANA PHILLIPS/DRA. MELISSA MEDINA</t>
  </si>
  <si>
    <t>Actualización del diagnóstico elaborado e informes de avance. Se incluye Plan de contingencia de recurso humano</t>
  </si>
  <si>
    <t>Algunos funcionarios internos y/o externos  no cumplen con la legislación o normativas vigentes</t>
  </si>
  <si>
    <t xml:space="preserve"> No cumplimiento de la normativa y objetivos institucionales</t>
  </si>
  <si>
    <t xml:space="preserve"> Gestionar observaciones tanto de clientes internos como externos.</t>
  </si>
  <si>
    <t>Actividades de consertación con clientes internos y externos</t>
  </si>
  <si>
    <t>II.D. No Alineamiento</t>
  </si>
  <si>
    <t xml:space="preserve">El no alinear adecuadamente los procesos y las actividades con los objetivos estratégicos </t>
  </si>
  <si>
    <t>Ejecución de actividades descordinadas y no cumplimineto de los objetivos institucionales</t>
  </si>
  <si>
    <t>Realizar el aporte necesario para el alineamiento entre objetivos estrategicos, procesos y actividades con el fin de ajustarlos  y que sean congruentes.</t>
  </si>
  <si>
    <t>Analizar y ajustar los objetivos para que sean congruentes y claros.</t>
  </si>
  <si>
    <t>Actividades de coordinación  con el equipo</t>
  </si>
  <si>
    <t xml:space="preserve">Bitácoras de consejos y reuniones de equipo </t>
  </si>
</sst>
</file>

<file path=xl/styles.xml><?xml version="1.0" encoding="utf-8"?>
<styleSheet xmlns="http://schemas.openxmlformats.org/spreadsheetml/2006/main">
  <numFmts count="7">
    <numFmt numFmtId="164" formatCode="_(&quot;₡&quot;* #,##0.00_);_(&quot;₡&quot;* \(#,##0.00\);_(&quot;₡&quot;* &quot;-&quot;??_);_(@_)"/>
    <numFmt numFmtId="165" formatCode="_(* #,##0.00_);_(* \(#,##0.00\);_(* &quot;-&quot;??_);_(@_)"/>
    <numFmt numFmtId="166" formatCode="_-* #,##0.00_-;\-* #,##0.00_-;_-* &quot;-&quot;??_-;_-@_-"/>
    <numFmt numFmtId="167" formatCode="_-&quot;₡&quot;* #,##0.00_-;\-&quot;₡&quot;* #,##0.00_-;_-&quot;₡&quot;* &quot;-&quot;??_-;_-@_-"/>
    <numFmt numFmtId="168" formatCode="0.0%"/>
    <numFmt numFmtId="169" formatCode="&quot;₡&quot;#,##0.00"/>
    <numFmt numFmtId="170" formatCode="#,##0.0000"/>
  </numFmts>
  <fonts count="8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b/>
      <sz val="11"/>
      <name val="Bookman Old Style"/>
      <family val="1"/>
    </font>
    <font>
      <sz val="9"/>
      <color indexed="81"/>
      <name val="Tahoma"/>
      <family val="2"/>
    </font>
    <font>
      <sz val="11"/>
      <name val="Calibri"/>
      <family val="2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sz val="12"/>
      <name val="Arial"/>
      <family val="2"/>
    </font>
    <font>
      <b/>
      <sz val="9"/>
      <color indexed="81"/>
      <name val="Tahoma"/>
      <family val="2"/>
    </font>
    <font>
      <sz val="11"/>
      <name val="Arial"/>
      <family val="2"/>
    </font>
    <font>
      <b/>
      <sz val="11"/>
      <name val="Calibri"/>
      <family val="2"/>
    </font>
    <font>
      <sz val="16"/>
      <name val="Arial"/>
      <family val="2"/>
    </font>
    <font>
      <b/>
      <sz val="16"/>
      <name val="Arial"/>
      <family val="2"/>
    </font>
    <font>
      <sz val="11"/>
      <color indexed="34"/>
      <name val="Calibri"/>
      <family val="2"/>
    </font>
    <font>
      <b/>
      <sz val="24"/>
      <name val="Bookman Old Style"/>
      <family val="1"/>
    </font>
    <font>
      <b/>
      <sz val="8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4" tint="-0.499984740745262"/>
      <name val="Arial"/>
      <family val="2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2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Bookman Old Style"/>
      <family val="1"/>
    </font>
    <font>
      <sz val="11"/>
      <color theme="0"/>
      <name val="Calibri"/>
      <family val="2"/>
      <scheme val="minor"/>
    </font>
    <font>
      <sz val="11"/>
      <color theme="1"/>
      <name val="Cambria"/>
      <family val="1"/>
      <scheme val="major"/>
    </font>
    <font>
      <sz val="11"/>
      <name val="Cambria"/>
      <family val="1"/>
      <scheme val="major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9">
    <xf numFmtId="0" fontId="0" fillId="0" borderId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2" fillId="0" borderId="0"/>
    <xf numFmtId="0" fontId="52" fillId="0" borderId="0"/>
    <xf numFmtId="0" fontId="52" fillId="0" borderId="0"/>
    <xf numFmtId="0" fontId="1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52" fillId="0" borderId="0"/>
    <xf numFmtId="0" fontId="15" fillId="0" borderId="0"/>
    <xf numFmtId="0" fontId="52" fillId="0" borderId="0"/>
    <xf numFmtId="0" fontId="52" fillId="0" borderId="0"/>
    <xf numFmtId="0" fontId="33" fillId="0" borderId="0"/>
    <xf numFmtId="0" fontId="52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</cellStyleXfs>
  <cellXfs count="110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/>
    <xf numFmtId="0" fontId="18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2" fillId="3" borderId="0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1" fillId="0" borderId="0" xfId="0" applyFont="1" applyAlignment="1"/>
    <xf numFmtId="0" fontId="26" fillId="4" borderId="3" xfId="0" applyFont="1" applyFill="1" applyBorder="1" applyAlignment="1">
      <alignment horizontal="center" vertical="center"/>
    </xf>
    <xf numFmtId="0" fontId="26" fillId="4" borderId="4" xfId="0" applyFont="1" applyFill="1" applyBorder="1" applyAlignment="1">
      <alignment horizontal="center" vertical="center"/>
    </xf>
    <xf numFmtId="0" fontId="26" fillId="4" borderId="5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6" fillId="3" borderId="0" xfId="0" applyFont="1" applyFill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9" fillId="3" borderId="0" xfId="0" applyFont="1" applyFill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/>
    </xf>
    <xf numFmtId="0" fontId="21" fillId="0" borderId="0" xfId="0" applyFont="1" applyFill="1"/>
    <xf numFmtId="0" fontId="21" fillId="0" borderId="0" xfId="20" applyFont="1"/>
    <xf numFmtId="0" fontId="25" fillId="2" borderId="10" xfId="20" applyFont="1" applyFill="1" applyBorder="1" applyAlignment="1">
      <alignment horizontal="center" vertical="center"/>
    </xf>
    <xf numFmtId="0" fontId="29" fillId="0" borderId="16" xfId="20" applyFont="1" applyBorder="1" applyAlignment="1">
      <alignment horizontal="center" vertical="center"/>
    </xf>
    <xf numFmtId="0" fontId="29" fillId="0" borderId="1" xfId="20" applyFont="1" applyBorder="1" applyAlignment="1">
      <alignment horizontal="center" vertical="center"/>
    </xf>
    <xf numFmtId="9" fontId="29" fillId="0" borderId="1" xfId="53" applyFont="1" applyBorder="1" applyAlignment="1">
      <alignment horizontal="center" vertical="center"/>
    </xf>
    <xf numFmtId="0" fontId="29" fillId="5" borderId="17" xfId="20" applyFont="1" applyFill="1" applyBorder="1" applyAlignment="1">
      <alignment horizontal="center" vertical="center" wrapText="1"/>
    </xf>
    <xf numFmtId="9" fontId="29" fillId="0" borderId="1" xfId="20" applyNumberFormat="1" applyFont="1" applyBorder="1" applyAlignment="1">
      <alignment horizontal="center" vertical="center"/>
    </xf>
    <xf numFmtId="10" fontId="29" fillId="0" borderId="1" xfId="20" applyNumberFormat="1" applyFont="1" applyBorder="1" applyAlignment="1">
      <alignment horizontal="center" vertical="center"/>
    </xf>
    <xf numFmtId="0" fontId="29" fillId="6" borderId="18" xfId="20" applyFont="1" applyFill="1" applyBorder="1" applyAlignment="1">
      <alignment horizontal="center" vertical="center" wrapText="1"/>
    </xf>
    <xf numFmtId="0" fontId="25" fillId="2" borderId="19" xfId="20" applyFont="1" applyFill="1" applyBorder="1" applyAlignment="1">
      <alignment horizontal="center" vertical="center"/>
    </xf>
    <xf numFmtId="0" fontId="29" fillId="7" borderId="20" xfId="20" applyFont="1" applyFill="1" applyBorder="1" applyAlignment="1">
      <alignment horizontal="center" vertical="center" wrapText="1"/>
    </xf>
    <xf numFmtId="0" fontId="32" fillId="3" borderId="21" xfId="20" applyFont="1" applyFill="1" applyBorder="1" applyAlignment="1">
      <alignment vertical="center"/>
    </xf>
    <xf numFmtId="0" fontId="32" fillId="3" borderId="22" xfId="20" applyFont="1" applyFill="1" applyBorder="1" applyAlignment="1">
      <alignment vertical="center"/>
    </xf>
    <xf numFmtId="0" fontId="32" fillId="3" borderId="23" xfId="20" applyFont="1" applyFill="1" applyBorder="1" applyAlignment="1">
      <alignment vertical="center"/>
    </xf>
    <xf numFmtId="0" fontId="31" fillId="8" borderId="24" xfId="20" applyFont="1" applyFill="1" applyBorder="1" applyAlignment="1">
      <alignment vertical="center"/>
    </xf>
    <xf numFmtId="0" fontId="25" fillId="0" borderId="19" xfId="20" applyFont="1" applyBorder="1" applyAlignment="1" applyProtection="1">
      <alignment horizontal="center" vertical="center" wrapText="1"/>
      <protection locked="0"/>
    </xf>
    <xf numFmtId="0" fontId="25" fillId="0" borderId="19" xfId="20" applyFont="1" applyBorder="1" applyAlignment="1" applyProtection="1">
      <alignment horizontal="center" vertical="center"/>
      <protection locked="0"/>
    </xf>
    <xf numFmtId="168" fontId="25" fillId="2" borderId="10" xfId="20" applyNumberFormat="1" applyFont="1" applyFill="1" applyBorder="1" applyAlignment="1">
      <alignment horizontal="center" vertical="center"/>
    </xf>
    <xf numFmtId="0" fontId="28" fillId="8" borderId="19" xfId="20" applyFont="1" applyFill="1" applyBorder="1" applyAlignment="1">
      <alignment vertical="center" wrapText="1"/>
    </xf>
    <xf numFmtId="0" fontId="28" fillId="8" borderId="10" xfId="20" applyFont="1" applyFill="1" applyBorder="1" applyAlignment="1">
      <alignment horizontal="center" vertical="center" wrapText="1"/>
    </xf>
    <xf numFmtId="0" fontId="28" fillId="8" borderId="25" xfId="20" applyFont="1" applyFill="1" applyBorder="1" applyAlignment="1">
      <alignment vertical="center" wrapText="1"/>
    </xf>
    <xf numFmtId="0" fontId="26" fillId="4" borderId="26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6" fillId="4" borderId="16" xfId="0" applyFont="1" applyFill="1" applyBorder="1" applyAlignment="1">
      <alignment horizontal="center" vertical="center"/>
    </xf>
    <xf numFmtId="0" fontId="21" fillId="0" borderId="27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6" fillId="4" borderId="29" xfId="0" applyFont="1" applyFill="1" applyBorder="1" applyAlignment="1">
      <alignment horizontal="center" vertical="center" wrapText="1"/>
    </xf>
    <xf numFmtId="0" fontId="26" fillId="4" borderId="30" xfId="0" applyFont="1" applyFill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15" fillId="0" borderId="0" xfId="11" applyAlignment="1">
      <alignment horizontal="center"/>
    </xf>
    <xf numFmtId="0" fontId="15" fillId="0" borderId="0" xfId="11" applyAlignment="1">
      <alignment horizontal="left"/>
    </xf>
    <xf numFmtId="0" fontId="15" fillId="0" borderId="0" xfId="11" applyFont="1" applyAlignment="1">
      <alignment horizontal="left"/>
    </xf>
    <xf numFmtId="0" fontId="13" fillId="0" borderId="32" xfId="11" applyFont="1" applyBorder="1" applyAlignment="1">
      <alignment horizontal="left" vertical="center" wrapText="1"/>
    </xf>
    <xf numFmtId="0" fontId="34" fillId="0" borderId="32" xfId="11" applyFont="1" applyBorder="1" applyAlignment="1">
      <alignment horizontal="left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28" fillId="8" borderId="19" xfId="20" applyFont="1" applyFill="1" applyBorder="1" applyAlignment="1">
      <alignment horizontal="center" vertical="center" wrapText="1"/>
    </xf>
    <xf numFmtId="0" fontId="28" fillId="8" borderId="25" xfId="20" applyFont="1" applyFill="1" applyBorder="1" applyAlignment="1">
      <alignment horizontal="center" vertical="center" wrapText="1"/>
    </xf>
    <xf numFmtId="0" fontId="0" fillId="0" borderId="0" xfId="11" applyFont="1" applyAlignment="1">
      <alignment horizontal="left"/>
    </xf>
    <xf numFmtId="0" fontId="25" fillId="9" borderId="19" xfId="20" applyFont="1" applyFill="1" applyBorder="1" applyAlignment="1">
      <alignment vertical="center" wrapText="1"/>
    </xf>
    <xf numFmtId="0" fontId="25" fillId="9" borderId="25" xfId="20" applyFont="1" applyFill="1" applyBorder="1" applyAlignment="1">
      <alignment vertical="center" wrapText="1"/>
    </xf>
    <xf numFmtId="0" fontId="21" fillId="9" borderId="19" xfId="20" applyFont="1" applyFill="1" applyBorder="1" applyAlignment="1">
      <alignment vertical="center"/>
    </xf>
    <xf numFmtId="0" fontId="24" fillId="9" borderId="19" xfId="20" applyFont="1" applyFill="1" applyBorder="1" applyAlignment="1">
      <alignment horizontal="center" vertical="center" wrapText="1"/>
    </xf>
    <xf numFmtId="0" fontId="25" fillId="9" borderId="34" xfId="20" applyFont="1" applyFill="1" applyBorder="1" applyAlignment="1">
      <alignment vertical="center" wrapText="1"/>
    </xf>
    <xf numFmtId="0" fontId="25" fillId="9" borderId="35" xfId="20" applyFont="1" applyFill="1" applyBorder="1" applyAlignment="1">
      <alignment vertical="center" wrapText="1"/>
    </xf>
    <xf numFmtId="0" fontId="25" fillId="9" borderId="36" xfId="20" applyFont="1" applyFill="1" applyBorder="1" applyAlignment="1">
      <alignment vertical="center" wrapText="1"/>
    </xf>
    <xf numFmtId="0" fontId="29" fillId="5" borderId="37" xfId="20" applyFont="1" applyFill="1" applyBorder="1" applyAlignment="1">
      <alignment horizontal="center" vertical="center" wrapText="1"/>
    </xf>
    <xf numFmtId="0" fontId="29" fillId="6" borderId="37" xfId="20" applyFont="1" applyFill="1" applyBorder="1" applyAlignment="1">
      <alignment horizontal="center" vertical="center" wrapText="1"/>
    </xf>
    <xf numFmtId="0" fontId="29" fillId="7" borderId="37" xfId="20" applyFont="1" applyFill="1" applyBorder="1" applyAlignment="1">
      <alignment horizontal="center" vertical="center" wrapText="1"/>
    </xf>
    <xf numFmtId="0" fontId="25" fillId="9" borderId="10" xfId="20" applyFont="1" applyFill="1" applyBorder="1" applyAlignment="1">
      <alignment horizontal="center" vertical="center"/>
    </xf>
    <xf numFmtId="0" fontId="25" fillId="9" borderId="34" xfId="20" applyFont="1" applyFill="1" applyBorder="1" applyAlignment="1">
      <alignment horizontal="center" vertical="center"/>
    </xf>
    <xf numFmtId="0" fontId="55" fillId="0" borderId="10" xfId="43" applyFont="1" applyFill="1" applyBorder="1" applyAlignment="1">
      <alignment horizontal="center" vertical="center" wrapText="1"/>
    </xf>
    <xf numFmtId="0" fontId="52" fillId="0" borderId="10" xfId="43" applyFill="1" applyBorder="1"/>
    <xf numFmtId="0" fontId="52" fillId="0" borderId="0" xfId="43" applyFill="1"/>
    <xf numFmtId="10" fontId="37" fillId="2" borderId="10" xfId="0" applyNumberFormat="1" applyFont="1" applyFill="1" applyBorder="1" applyAlignment="1">
      <alignment horizontal="center" vertical="center"/>
    </xf>
    <xf numFmtId="0" fontId="52" fillId="0" borderId="0" xfId="43"/>
    <xf numFmtId="164" fontId="0" fillId="0" borderId="0" xfId="6" applyFont="1"/>
    <xf numFmtId="0" fontId="52" fillId="0" borderId="10" xfId="43" applyBorder="1"/>
    <xf numFmtId="0" fontId="52" fillId="0" borderId="10" xfId="43" applyFont="1" applyFill="1" applyBorder="1" applyAlignment="1">
      <alignment horizontal="left" vertical="top" wrapText="1"/>
    </xf>
    <xf numFmtId="0" fontId="52" fillId="0" borderId="0" xfId="43" applyAlignment="1">
      <alignment horizontal="left" vertical="top"/>
    </xf>
    <xf numFmtId="0" fontId="52" fillId="0" borderId="10" xfId="43" applyBorder="1" applyAlignment="1">
      <alignment horizontal="left" vertical="top"/>
    </xf>
    <xf numFmtId="0" fontId="52" fillId="0" borderId="0" xfId="43" applyAlignment="1">
      <alignment horizontal="left" wrapText="1"/>
    </xf>
    <xf numFmtId="0" fontId="52" fillId="0" borderId="10" xfId="43" applyFont="1" applyFill="1" applyBorder="1"/>
    <xf numFmtId="0" fontId="52" fillId="0" borderId="10" xfId="43" applyFont="1" applyFill="1" applyBorder="1" applyAlignment="1">
      <alignment wrapText="1"/>
    </xf>
    <xf numFmtId="9" fontId="52" fillId="0" borderId="10" xfId="48" applyFont="1" applyFill="1" applyBorder="1"/>
    <xf numFmtId="9" fontId="52" fillId="0" borderId="10" xfId="48" applyFont="1" applyFill="1" applyBorder="1" applyAlignment="1">
      <alignment horizontal="center"/>
    </xf>
    <xf numFmtId="0" fontId="52" fillId="0" borderId="10" xfId="43" applyFill="1" applyBorder="1" applyAlignment="1">
      <alignment horizontal="left"/>
    </xf>
    <xf numFmtId="49" fontId="42" fillId="0" borderId="10" xfId="47" applyNumberFormat="1" applyFont="1" applyBorder="1" applyAlignment="1" applyProtection="1">
      <alignment vertical="center" wrapText="1"/>
      <protection locked="0"/>
    </xf>
    <xf numFmtId="0" fontId="42" fillId="0" borderId="10" xfId="47" applyFont="1" applyBorder="1" applyAlignment="1" applyProtection="1">
      <alignment vertical="center" wrapText="1"/>
      <protection locked="0"/>
    </xf>
    <xf numFmtId="0" fontId="42" fillId="0" borderId="10" xfId="47" applyFont="1" applyBorder="1" applyAlignment="1" applyProtection="1">
      <alignment horizontal="center" vertical="center" wrapText="1"/>
      <protection locked="0"/>
    </xf>
    <xf numFmtId="9" fontId="42" fillId="0" borderId="10" xfId="47" applyNumberFormat="1" applyFont="1" applyBorder="1" applyAlignment="1" applyProtection="1">
      <alignment vertical="center" wrapText="1"/>
      <protection locked="0"/>
    </xf>
    <xf numFmtId="0" fontId="52" fillId="0" borderId="10" xfId="45" applyBorder="1"/>
    <xf numFmtId="164" fontId="52" fillId="0" borderId="10" xfId="7" applyFont="1" applyBorder="1"/>
    <xf numFmtId="169" fontId="52" fillId="0" borderId="10" xfId="45" applyNumberFormat="1" applyBorder="1"/>
    <xf numFmtId="0" fontId="52" fillId="0" borderId="10" xfId="45" applyFont="1" applyFill="1" applyBorder="1" applyAlignment="1">
      <alignment wrapText="1"/>
    </xf>
    <xf numFmtId="0" fontId="52" fillId="0" borderId="10" xfId="45" applyFont="1" applyFill="1" applyBorder="1"/>
    <xf numFmtId="0" fontId="23" fillId="9" borderId="10" xfId="0" applyFont="1" applyFill="1" applyBorder="1" applyAlignment="1">
      <alignment horizontal="center" vertical="center" wrapText="1"/>
    </xf>
    <xf numFmtId="0" fontId="57" fillId="0" borderId="0" xfId="43" applyFont="1" applyFill="1" applyAlignment="1">
      <alignment wrapText="1"/>
    </xf>
    <xf numFmtId="0" fontId="14" fillId="0" borderId="0" xfId="0" applyFont="1" applyAlignment="1">
      <alignment horizontal="justify"/>
    </xf>
    <xf numFmtId="0" fontId="14" fillId="0" borderId="0" xfId="0" applyFont="1"/>
    <xf numFmtId="0" fontId="0" fillId="0" borderId="25" xfId="0" applyFill="1" applyBorder="1"/>
    <xf numFmtId="0" fontId="55" fillId="0" borderId="10" xfId="43" applyFont="1" applyFill="1" applyBorder="1"/>
    <xf numFmtId="0" fontId="12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15" fillId="10" borderId="10" xfId="49" applyFont="1" applyFill="1" applyBorder="1" applyAlignment="1">
      <alignment horizontal="center" vertical="center" wrapText="1"/>
    </xf>
    <xf numFmtId="0" fontId="55" fillId="10" borderId="10" xfId="43" applyFont="1" applyFill="1" applyBorder="1" applyAlignment="1">
      <alignment horizontal="center" vertical="center" wrapText="1"/>
    </xf>
    <xf numFmtId="0" fontId="55" fillId="10" borderId="10" xfId="43" applyFont="1" applyFill="1" applyBorder="1" applyAlignment="1">
      <alignment horizontal="left" vertical="center" wrapText="1"/>
    </xf>
    <xf numFmtId="164" fontId="55" fillId="10" borderId="34" xfId="6" applyFont="1" applyFill="1" applyBorder="1" applyAlignment="1">
      <alignment horizontal="left" vertical="center"/>
    </xf>
    <xf numFmtId="0" fontId="55" fillId="10" borderId="10" xfId="43" applyFont="1" applyFill="1" applyBorder="1"/>
    <xf numFmtId="0" fontId="56" fillId="10" borderId="10" xfId="45" applyFont="1" applyFill="1" applyBorder="1" applyAlignment="1">
      <alignment vertical="top" wrapText="1"/>
    </xf>
    <xf numFmtId="9" fontId="15" fillId="0" borderId="10" xfId="0" applyNumberFormat="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vertical="center" wrapText="1"/>
    </xf>
    <xf numFmtId="0" fontId="58" fillId="0" borderId="36" xfId="43" applyFont="1" applyFill="1" applyBorder="1" applyAlignment="1">
      <alignment horizontal="center" vertical="center"/>
    </xf>
    <xf numFmtId="0" fontId="58" fillId="0" borderId="22" xfId="43" applyFont="1" applyFill="1" applyBorder="1" applyAlignment="1">
      <alignment horizontal="center" vertical="center"/>
    </xf>
    <xf numFmtId="0" fontId="56" fillId="0" borderId="38" xfId="0" applyFont="1" applyFill="1" applyBorder="1" applyAlignment="1">
      <alignment horizontal="center" vertical="center" wrapText="1"/>
    </xf>
    <xf numFmtId="10" fontId="37" fillId="2" borderId="19" xfId="0" applyNumberFormat="1" applyFont="1" applyFill="1" applyBorder="1" applyAlignment="1">
      <alignment horizontal="left" vertical="center" wrapText="1"/>
    </xf>
    <xf numFmtId="10" fontId="37" fillId="2" borderId="25" xfId="0" applyNumberFormat="1" applyFont="1" applyFill="1" applyBorder="1" applyAlignment="1">
      <alignment horizontal="left" vertical="center" wrapText="1"/>
    </xf>
    <xf numFmtId="10" fontId="37" fillId="2" borderId="19" xfId="0" applyNumberFormat="1" applyFont="1" applyFill="1" applyBorder="1" applyAlignment="1">
      <alignment horizontal="center" vertical="center" wrapText="1"/>
    </xf>
    <xf numFmtId="10" fontId="37" fillId="2" borderId="25" xfId="0" applyNumberFormat="1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center" vertical="center" wrapText="1"/>
    </xf>
    <xf numFmtId="0" fontId="56" fillId="10" borderId="19" xfId="43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left" vertical="center" wrapText="1"/>
    </xf>
    <xf numFmtId="0" fontId="56" fillId="10" borderId="23" xfId="43" applyFont="1" applyFill="1" applyBorder="1" applyAlignment="1">
      <alignment vertical="center"/>
    </xf>
    <xf numFmtId="0" fontId="56" fillId="10" borderId="19" xfId="0" applyFont="1" applyFill="1" applyBorder="1" applyAlignment="1">
      <alignment vertical="center"/>
    </xf>
    <xf numFmtId="0" fontId="56" fillId="10" borderId="39" xfId="43" applyFont="1" applyFill="1" applyBorder="1" applyAlignment="1">
      <alignment vertical="center"/>
    </xf>
    <xf numFmtId="0" fontId="56" fillId="10" borderId="38" xfId="43" applyFont="1" applyFill="1" applyBorder="1" applyAlignment="1">
      <alignment vertical="center"/>
    </xf>
    <xf numFmtId="0" fontId="56" fillId="10" borderId="38" xfId="43" applyFont="1" applyFill="1" applyBorder="1" applyAlignment="1">
      <alignment vertical="center" wrapText="1"/>
    </xf>
    <xf numFmtId="0" fontId="0" fillId="10" borderId="38" xfId="0" applyFill="1" applyBorder="1" applyAlignment="1"/>
    <xf numFmtId="0" fontId="56" fillId="10" borderId="40" xfId="43" applyFont="1" applyFill="1" applyBorder="1" applyAlignment="1">
      <alignment vertical="center"/>
    </xf>
    <xf numFmtId="0" fontId="23" fillId="9" borderId="22" xfId="0" applyFont="1" applyFill="1" applyBorder="1" applyAlignment="1">
      <alignment vertical="center" wrapText="1"/>
    </xf>
    <xf numFmtId="0" fontId="23" fillId="9" borderId="23" xfId="0" applyFont="1" applyFill="1" applyBorder="1" applyAlignment="1">
      <alignment vertical="center" wrapText="1"/>
    </xf>
    <xf numFmtId="0" fontId="23" fillId="9" borderId="41" xfId="0" applyFont="1" applyFill="1" applyBorder="1" applyAlignment="1">
      <alignment vertical="center" wrapText="1"/>
    </xf>
    <xf numFmtId="0" fontId="23" fillId="9" borderId="24" xfId="0" applyFont="1" applyFill="1" applyBorder="1" applyAlignment="1">
      <alignment vertical="center" wrapText="1"/>
    </xf>
    <xf numFmtId="0" fontId="23" fillId="9" borderId="40" xfId="0" applyFont="1" applyFill="1" applyBorder="1" applyAlignment="1">
      <alignment vertical="center" wrapText="1"/>
    </xf>
    <xf numFmtId="0" fontId="42" fillId="9" borderId="22" xfId="0" applyFont="1" applyFill="1" applyBorder="1" applyAlignment="1">
      <alignment vertical="center" wrapText="1"/>
    </xf>
    <xf numFmtId="0" fontId="42" fillId="9" borderId="23" xfId="0" applyFont="1" applyFill="1" applyBorder="1" applyAlignment="1">
      <alignment vertical="center" wrapText="1"/>
    </xf>
    <xf numFmtId="0" fontId="42" fillId="9" borderId="24" xfId="0" applyFont="1" applyFill="1" applyBorder="1" applyAlignment="1">
      <alignment vertical="center" wrapText="1"/>
    </xf>
    <xf numFmtId="0" fontId="42" fillId="9" borderId="40" xfId="0" applyFont="1" applyFill="1" applyBorder="1" applyAlignment="1">
      <alignment vertical="center" wrapText="1"/>
    </xf>
    <xf numFmtId="0" fontId="23" fillId="9" borderId="34" xfId="0" applyFont="1" applyFill="1" applyBorder="1" applyAlignment="1">
      <alignment vertical="center" wrapText="1"/>
    </xf>
    <xf numFmtId="0" fontId="23" fillId="9" borderId="36" xfId="0" applyFont="1" applyFill="1" applyBorder="1" applyAlignment="1">
      <alignment vertical="center" wrapText="1"/>
    </xf>
    <xf numFmtId="0" fontId="23" fillId="9" borderId="35" xfId="0" applyFont="1" applyFill="1" applyBorder="1" applyAlignment="1">
      <alignment vertical="center" wrapText="1"/>
    </xf>
    <xf numFmtId="0" fontId="42" fillId="9" borderId="19" xfId="0" applyFont="1" applyFill="1" applyBorder="1" applyAlignment="1">
      <alignment vertical="center" wrapText="1"/>
    </xf>
    <xf numFmtId="0" fontId="42" fillId="9" borderId="25" xfId="0" applyFont="1" applyFill="1" applyBorder="1" applyAlignment="1">
      <alignment vertical="center" wrapText="1"/>
    </xf>
    <xf numFmtId="0" fontId="23" fillId="11" borderId="19" xfId="0" applyFont="1" applyFill="1" applyBorder="1" applyAlignment="1">
      <alignment vertical="center" wrapText="1"/>
    </xf>
    <xf numFmtId="0" fontId="23" fillId="11" borderId="38" xfId="0" applyFont="1" applyFill="1" applyBorder="1" applyAlignment="1">
      <alignment vertical="center" wrapText="1"/>
    </xf>
    <xf numFmtId="0" fontId="23" fillId="11" borderId="25" xfId="0" applyFont="1" applyFill="1" applyBorder="1" applyAlignment="1">
      <alignment vertical="center" wrapText="1"/>
    </xf>
    <xf numFmtId="0" fontId="23" fillId="12" borderId="19" xfId="0" applyFont="1" applyFill="1" applyBorder="1" applyAlignment="1">
      <alignment vertical="center" wrapText="1"/>
    </xf>
    <xf numFmtId="0" fontId="23" fillId="12" borderId="38" xfId="0" applyFont="1" applyFill="1" applyBorder="1" applyAlignment="1">
      <alignment vertical="center" wrapText="1"/>
    </xf>
    <xf numFmtId="0" fontId="23" fillId="12" borderId="25" xfId="0" applyFont="1" applyFill="1" applyBorder="1" applyAlignment="1">
      <alignment vertical="center" wrapText="1"/>
    </xf>
    <xf numFmtId="0" fontId="23" fillId="13" borderId="19" xfId="0" applyFont="1" applyFill="1" applyBorder="1" applyAlignment="1">
      <alignment vertical="center" wrapText="1"/>
    </xf>
    <xf numFmtId="0" fontId="23" fillId="13" borderId="38" xfId="0" applyFont="1" applyFill="1" applyBorder="1" applyAlignment="1">
      <alignment vertical="center" wrapText="1"/>
    </xf>
    <xf numFmtId="0" fontId="23" fillId="13" borderId="25" xfId="0" applyFont="1" applyFill="1" applyBorder="1" applyAlignment="1">
      <alignment vertical="center" wrapText="1"/>
    </xf>
    <xf numFmtId="0" fontId="23" fillId="14" borderId="19" xfId="0" applyFont="1" applyFill="1" applyBorder="1" applyAlignment="1">
      <alignment vertical="center" wrapText="1"/>
    </xf>
    <xf numFmtId="0" fontId="23" fillId="14" borderId="38" xfId="0" applyFont="1" applyFill="1" applyBorder="1" applyAlignment="1">
      <alignment vertical="center" wrapText="1"/>
    </xf>
    <xf numFmtId="0" fontId="23" fillId="14" borderId="25" xfId="0" applyFont="1" applyFill="1" applyBorder="1" applyAlignment="1">
      <alignment vertical="center" wrapText="1"/>
    </xf>
    <xf numFmtId="0" fontId="23" fillId="15" borderId="19" xfId="0" applyFont="1" applyFill="1" applyBorder="1" applyAlignment="1">
      <alignment vertical="center" wrapText="1"/>
    </xf>
    <xf numFmtId="0" fontId="23" fillId="15" borderId="38" xfId="0" applyFont="1" applyFill="1" applyBorder="1" applyAlignment="1">
      <alignment vertical="center" wrapText="1"/>
    </xf>
    <xf numFmtId="0" fontId="23" fillId="15" borderId="25" xfId="0" applyFont="1" applyFill="1" applyBorder="1" applyAlignment="1">
      <alignment vertical="center" wrapText="1"/>
    </xf>
    <xf numFmtId="0" fontId="23" fillId="9" borderId="19" xfId="0" applyFont="1" applyFill="1" applyBorder="1" applyAlignment="1">
      <alignment vertical="center" wrapText="1"/>
    </xf>
    <xf numFmtId="0" fontId="23" fillId="9" borderId="38" xfId="0" applyFont="1" applyFill="1" applyBorder="1" applyAlignment="1">
      <alignment vertical="center" wrapText="1"/>
    </xf>
    <xf numFmtId="0" fontId="23" fillId="9" borderId="25" xfId="0" applyFont="1" applyFill="1" applyBorder="1" applyAlignment="1">
      <alignment vertical="center" wrapText="1"/>
    </xf>
    <xf numFmtId="0" fontId="42" fillId="0" borderId="10" xfId="47" applyNumberFormat="1" applyFont="1" applyBorder="1" applyAlignment="1" applyProtection="1">
      <alignment vertical="center" wrapText="1"/>
      <protection locked="0"/>
    </xf>
    <xf numFmtId="0" fontId="56" fillId="10" borderId="34" xfId="0" applyFont="1" applyFill="1" applyBorder="1" applyAlignment="1">
      <alignment horizontal="center" vertical="top" wrapText="1"/>
    </xf>
    <xf numFmtId="0" fontId="59" fillId="0" borderId="10" xfId="43" applyFont="1" applyFill="1" applyBorder="1"/>
    <xf numFmtId="0" fontId="56" fillId="10" borderId="38" xfId="0" applyFont="1" applyFill="1" applyBorder="1" applyAlignment="1">
      <alignment vertical="center" wrapText="1"/>
    </xf>
    <xf numFmtId="0" fontId="56" fillId="0" borderId="10" xfId="43" applyFont="1" applyFill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56" fillId="16" borderId="34" xfId="0" applyFont="1" applyFill="1" applyBorder="1" applyAlignment="1">
      <alignment horizontal="center" vertical="top" wrapText="1"/>
    </xf>
    <xf numFmtId="0" fontId="56" fillId="16" borderId="19" xfId="0" applyFont="1" applyFill="1" applyBorder="1" applyAlignment="1">
      <alignment vertical="center"/>
    </xf>
    <xf numFmtId="0" fontId="56" fillId="16" borderId="21" xfId="0" applyFont="1" applyFill="1" applyBorder="1" applyAlignment="1">
      <alignment vertical="center"/>
    </xf>
    <xf numFmtId="9" fontId="52" fillId="17" borderId="10" xfId="48" applyFont="1" applyFill="1" applyBorder="1"/>
    <xf numFmtId="0" fontId="15" fillId="12" borderId="10" xfId="0" applyFont="1" applyFill="1" applyBorder="1" applyAlignment="1">
      <alignment vertical="center" wrapText="1"/>
    </xf>
    <xf numFmtId="0" fontId="15" fillId="12" borderId="10" xfId="0" applyFont="1" applyFill="1" applyBorder="1" applyAlignment="1">
      <alignment horizontal="center" vertical="center" wrapText="1"/>
    </xf>
    <xf numFmtId="9" fontId="52" fillId="12" borderId="10" xfId="48" applyFont="1" applyFill="1" applyBorder="1"/>
    <xf numFmtId="0" fontId="14" fillId="12" borderId="10" xfId="0" applyFont="1" applyFill="1" applyBorder="1" applyAlignment="1">
      <alignment vertical="center" wrapText="1"/>
    </xf>
    <xf numFmtId="9" fontId="56" fillId="12" borderId="10" xfId="48" applyFont="1" applyFill="1" applyBorder="1"/>
    <xf numFmtId="0" fontId="56" fillId="10" borderId="23" xfId="43" applyFont="1" applyFill="1" applyBorder="1" applyAlignment="1">
      <alignment vertical="center" wrapText="1"/>
    </xf>
    <xf numFmtId="4" fontId="15" fillId="0" borderId="10" xfId="0" applyNumberFormat="1" applyFont="1" applyFill="1" applyBorder="1" applyAlignment="1">
      <alignment vertical="center" wrapText="1"/>
    </xf>
    <xf numFmtId="0" fontId="15" fillId="18" borderId="10" xfId="0" applyFont="1" applyFill="1" applyBorder="1" applyAlignment="1">
      <alignment vertical="center" wrapText="1"/>
    </xf>
    <xf numFmtId="0" fontId="15" fillId="18" borderId="10" xfId="0" applyFont="1" applyFill="1" applyBorder="1" applyAlignment="1">
      <alignment horizontal="left" vertical="center" wrapText="1"/>
    </xf>
    <xf numFmtId="9" fontId="15" fillId="18" borderId="10" xfId="0" applyNumberFormat="1" applyFont="1" applyFill="1" applyBorder="1" applyAlignment="1">
      <alignment horizontal="center" vertical="center" wrapText="1"/>
    </xf>
    <xf numFmtId="0" fontId="52" fillId="18" borderId="10" xfId="45" applyFont="1" applyFill="1" applyBorder="1"/>
    <xf numFmtId="164" fontId="52" fillId="18" borderId="10" xfId="7" applyFont="1" applyFill="1" applyBorder="1"/>
    <xf numFmtId="0" fontId="52" fillId="18" borderId="10" xfId="45" applyFill="1" applyBorder="1"/>
    <xf numFmtId="169" fontId="52" fillId="18" borderId="10" xfId="45" applyNumberFormat="1" applyFill="1" applyBorder="1"/>
    <xf numFmtId="9" fontId="52" fillId="18" borderId="10" xfId="48" applyFont="1" applyFill="1" applyBorder="1"/>
    <xf numFmtId="4" fontId="15" fillId="18" borderId="10" xfId="0" applyNumberFormat="1" applyFont="1" applyFill="1" applyBorder="1" applyAlignment="1">
      <alignment vertical="center" wrapText="1"/>
    </xf>
    <xf numFmtId="0" fontId="52" fillId="18" borderId="10" xfId="43" applyFill="1" applyBorder="1"/>
    <xf numFmtId="0" fontId="60" fillId="18" borderId="39" xfId="43" applyFont="1" applyFill="1" applyBorder="1" applyAlignment="1">
      <alignment vertical="top" wrapText="1"/>
    </xf>
    <xf numFmtId="0" fontId="60" fillId="19" borderId="0" xfId="43" applyFont="1" applyFill="1" applyBorder="1" applyAlignment="1">
      <alignment vertical="top" wrapText="1"/>
    </xf>
    <xf numFmtId="0" fontId="56" fillId="0" borderId="10" xfId="43" applyFont="1" applyFill="1" applyBorder="1" applyAlignment="1">
      <alignment horizontal="left" vertical="center" wrapText="1"/>
    </xf>
    <xf numFmtId="4" fontId="52" fillId="0" borderId="10" xfId="43" applyNumberFormat="1" applyBorder="1"/>
    <xf numFmtId="0" fontId="15" fillId="0" borderId="0" xfId="0" applyFont="1" applyFill="1" applyBorder="1" applyAlignment="1">
      <alignment vertical="center" wrapText="1"/>
    </xf>
    <xf numFmtId="0" fontId="60" fillId="19" borderId="39" xfId="43" applyFont="1" applyFill="1" applyBorder="1" applyAlignment="1">
      <alignment horizontal="center" vertical="center" wrapText="1"/>
    </xf>
    <xf numFmtId="0" fontId="42" fillId="14" borderId="19" xfId="0" applyFont="1" applyFill="1" applyBorder="1" applyAlignment="1">
      <alignment vertical="center" wrapText="1"/>
    </xf>
    <xf numFmtId="0" fontId="52" fillId="14" borderId="0" xfId="43" applyFill="1"/>
    <xf numFmtId="0" fontId="42" fillId="14" borderId="38" xfId="0" applyFont="1" applyFill="1" applyBorder="1" applyAlignment="1">
      <alignment vertical="center" wrapText="1"/>
    </xf>
    <xf numFmtId="9" fontId="52" fillId="0" borderId="10" xfId="48" applyFont="1" applyBorder="1"/>
    <xf numFmtId="0" fontId="42" fillId="14" borderId="21" xfId="0" applyFont="1" applyFill="1" applyBorder="1" applyAlignment="1">
      <alignment vertical="center" wrapText="1"/>
    </xf>
    <xf numFmtId="0" fontId="48" fillId="17" borderId="34" xfId="0" applyFont="1" applyFill="1" applyBorder="1" applyAlignment="1">
      <alignment vertical="center" wrapText="1"/>
    </xf>
    <xf numFmtId="9" fontId="15" fillId="17" borderId="10" xfId="0" applyNumberFormat="1" applyFont="1" applyFill="1" applyBorder="1" applyAlignment="1">
      <alignment vertical="center" wrapText="1"/>
    </xf>
    <xf numFmtId="164" fontId="52" fillId="17" borderId="10" xfId="48" applyNumberFormat="1" applyFont="1" applyFill="1" applyBorder="1"/>
    <xf numFmtId="9" fontId="52" fillId="20" borderId="10" xfId="48" applyFont="1" applyFill="1" applyBorder="1"/>
    <xf numFmtId="164" fontId="52" fillId="20" borderId="10" xfId="48" applyNumberFormat="1" applyFont="1" applyFill="1" applyBorder="1"/>
    <xf numFmtId="0" fontId="52" fillId="0" borderId="0" xfId="43" applyFill="1" applyBorder="1"/>
    <xf numFmtId="0" fontId="54" fillId="0" borderId="10" xfId="28" applyFont="1" applyBorder="1" applyAlignment="1">
      <alignment horizontal="center" vertical="center" wrapText="1"/>
    </xf>
    <xf numFmtId="164" fontId="54" fillId="0" borderId="10" xfId="3" applyFont="1" applyBorder="1" applyAlignment="1">
      <alignment horizontal="center" vertical="center" wrapText="1"/>
    </xf>
    <xf numFmtId="9" fontId="61" fillId="0" borderId="10" xfId="28" applyNumberFormat="1" applyFont="1" applyBorder="1" applyAlignment="1">
      <alignment horizontal="center"/>
    </xf>
    <xf numFmtId="164" fontId="61" fillId="0" borderId="10" xfId="3" applyFont="1" applyBorder="1" applyAlignment="1">
      <alignment horizontal="center"/>
    </xf>
    <xf numFmtId="0" fontId="48" fillId="17" borderId="36" xfId="0" applyFont="1" applyFill="1" applyBorder="1" applyAlignment="1">
      <alignment vertical="center" wrapText="1"/>
    </xf>
    <xf numFmtId="4" fontId="48" fillId="17" borderId="36" xfId="0" applyNumberFormat="1" applyFont="1" applyFill="1" applyBorder="1" applyAlignment="1">
      <alignment vertical="center" wrapText="1"/>
    </xf>
    <xf numFmtId="0" fontId="48" fillId="20" borderId="34" xfId="0" applyFont="1" applyFill="1" applyBorder="1" applyAlignment="1">
      <alignment vertical="center" wrapText="1"/>
    </xf>
    <xf numFmtId="0" fontId="48" fillId="20" borderId="36" xfId="0" applyFont="1" applyFill="1" applyBorder="1" applyAlignment="1">
      <alignment vertical="center" wrapText="1"/>
    </xf>
    <xf numFmtId="0" fontId="48" fillId="20" borderId="35" xfId="0" applyFont="1" applyFill="1" applyBorder="1" applyAlignment="1">
      <alignment vertical="center" wrapText="1"/>
    </xf>
    <xf numFmtId="4" fontId="48" fillId="20" borderId="36" xfId="0" applyNumberFormat="1" applyFont="1" applyFill="1" applyBorder="1" applyAlignment="1">
      <alignment vertical="center" wrapText="1"/>
    </xf>
    <xf numFmtId="0" fontId="62" fillId="0" borderId="10" xfId="0" applyFont="1" applyBorder="1"/>
    <xf numFmtId="0" fontId="62" fillId="0" borderId="10" xfId="0" applyFont="1" applyBorder="1" applyAlignment="1">
      <alignment wrapText="1"/>
    </xf>
    <xf numFmtId="9" fontId="0" fillId="0" borderId="10" xfId="0" applyNumberFormat="1" applyBorder="1"/>
    <xf numFmtId="9" fontId="62" fillId="0" borderId="10" xfId="48" applyFont="1" applyBorder="1" applyAlignment="1">
      <alignment horizontal="center"/>
    </xf>
    <xf numFmtId="164" fontId="62" fillId="0" borderId="10" xfId="3" applyFont="1" applyBorder="1" applyAlignment="1">
      <alignment horizontal="center"/>
    </xf>
    <xf numFmtId="9" fontId="62" fillId="0" borderId="10" xfId="0" applyNumberFormat="1" applyFont="1" applyBorder="1" applyAlignment="1">
      <alignment horizontal="center"/>
    </xf>
    <xf numFmtId="0" fontId="62" fillId="21" borderId="0" xfId="0" applyFont="1" applyFill="1"/>
    <xf numFmtId="164" fontId="62" fillId="0" borderId="10" xfId="0" applyNumberFormat="1" applyFont="1" applyBorder="1" applyAlignment="1">
      <alignment horizontal="center"/>
    </xf>
    <xf numFmtId="4" fontId="13" fillId="17" borderId="36" xfId="0" applyNumberFormat="1" applyFont="1" applyFill="1" applyBorder="1" applyAlignment="1">
      <alignment vertical="center" wrapText="1"/>
    </xf>
    <xf numFmtId="9" fontId="61" fillId="0" borderId="10" xfId="3" applyNumberFormat="1" applyFont="1" applyBorder="1" applyAlignment="1">
      <alignment horizontal="center"/>
    </xf>
    <xf numFmtId="164" fontId="0" fillId="0" borderId="10" xfId="0" applyNumberFormat="1" applyBorder="1"/>
    <xf numFmtId="0" fontId="12" fillId="10" borderId="10" xfId="0" applyFont="1" applyFill="1" applyBorder="1" applyAlignment="1">
      <alignment horizontal="left" vertical="center" wrapText="1"/>
    </xf>
    <xf numFmtId="10" fontId="52" fillId="0" borderId="10" xfId="43" applyNumberFormat="1" applyFill="1" applyBorder="1"/>
    <xf numFmtId="9" fontId="0" fillId="0" borderId="10" xfId="48" applyFont="1" applyBorder="1"/>
    <xf numFmtId="0" fontId="52" fillId="0" borderId="10" xfId="43" applyFill="1" applyBorder="1" applyAlignment="1">
      <alignment horizontal="left" vertical="top"/>
    </xf>
    <xf numFmtId="9" fontId="56" fillId="0" borderId="10" xfId="48" applyFont="1" applyBorder="1" applyAlignment="1">
      <alignment horizontal="left" vertical="top"/>
    </xf>
    <xf numFmtId="9" fontId="0" fillId="0" borderId="10" xfId="48" applyFont="1" applyBorder="1" applyAlignment="1">
      <alignment horizontal="left" vertical="top"/>
    </xf>
    <xf numFmtId="9" fontId="52" fillId="0" borderId="10" xfId="48" applyFont="1" applyBorder="1" applyAlignment="1">
      <alignment horizontal="left" vertical="top"/>
    </xf>
    <xf numFmtId="9" fontId="15" fillId="0" borderId="10" xfId="48" applyFont="1" applyFill="1" applyBorder="1" applyAlignment="1">
      <alignment vertical="center" wrapText="1"/>
    </xf>
    <xf numFmtId="9" fontId="63" fillId="22" borderId="10" xfId="48" applyFont="1" applyFill="1" applyBorder="1"/>
    <xf numFmtId="9" fontId="52" fillId="0" borderId="10" xfId="43" applyNumberFormat="1" applyBorder="1"/>
    <xf numFmtId="9" fontId="63" fillId="22" borderId="10" xfId="43" applyNumberFormat="1" applyFont="1" applyFill="1" applyBorder="1"/>
    <xf numFmtId="164" fontId="63" fillId="22" borderId="10" xfId="43" applyNumberFormat="1" applyFont="1" applyFill="1" applyBorder="1"/>
    <xf numFmtId="164" fontId="63" fillId="22" borderId="25" xfId="43" applyNumberFormat="1" applyFont="1" applyFill="1" applyBorder="1"/>
    <xf numFmtId="9" fontId="0" fillId="0" borderId="10" xfId="0" applyNumberFormat="1" applyBorder="1" applyAlignment="1">
      <alignment horizontal="center"/>
    </xf>
    <xf numFmtId="0" fontId="31" fillId="19" borderId="0" xfId="20" applyFont="1" applyFill="1" applyBorder="1" applyAlignment="1">
      <alignment vertical="center"/>
    </xf>
    <xf numFmtId="0" fontId="21" fillId="0" borderId="10" xfId="20" applyFont="1" applyBorder="1"/>
    <xf numFmtId="0" fontId="31" fillId="8" borderId="10" xfId="20" applyFont="1" applyFill="1" applyBorder="1" applyAlignment="1">
      <alignment vertical="center"/>
    </xf>
    <xf numFmtId="0" fontId="0" fillId="0" borderId="10" xfId="6" applyNumberFormat="1" applyFont="1" applyBorder="1"/>
    <xf numFmtId="4" fontId="59" fillId="0" borderId="10" xfId="43" applyNumberFormat="1" applyFont="1" applyFill="1" applyBorder="1" applyAlignment="1">
      <alignment horizontal="center" vertical="center" wrapText="1"/>
    </xf>
    <xf numFmtId="164" fontId="52" fillId="0" borderId="10" xfId="48" applyNumberFormat="1" applyFont="1" applyBorder="1"/>
    <xf numFmtId="164" fontId="52" fillId="0" borderId="0" xfId="43" applyNumberFormat="1"/>
    <xf numFmtId="164" fontId="52" fillId="0" borderId="10" xfId="43" applyNumberFormat="1" applyFill="1" applyBorder="1"/>
    <xf numFmtId="164" fontId="52" fillId="0" borderId="0" xfId="48" applyNumberFormat="1" applyFont="1" applyBorder="1"/>
    <xf numFmtId="164" fontId="55" fillId="19" borderId="10" xfId="43" applyNumberFormat="1" applyFont="1" applyFill="1" applyBorder="1"/>
    <xf numFmtId="164" fontId="52" fillId="0" borderId="19" xfId="48" applyNumberFormat="1" applyFont="1" applyBorder="1"/>
    <xf numFmtId="0" fontId="54" fillId="10" borderId="19" xfId="43" applyFont="1" applyFill="1" applyBorder="1" applyAlignment="1">
      <alignment horizontal="center" vertical="center" wrapText="1"/>
    </xf>
    <xf numFmtId="0" fontId="54" fillId="10" borderId="25" xfId="43" applyFont="1" applyFill="1" applyBorder="1" applyAlignment="1">
      <alignment horizontal="center" vertical="center" wrapText="1"/>
    </xf>
    <xf numFmtId="0" fontId="60" fillId="19" borderId="0" xfId="43" applyFont="1" applyFill="1" applyBorder="1" applyAlignment="1">
      <alignment horizontal="left" vertical="top" wrapText="1"/>
    </xf>
    <xf numFmtId="164" fontId="52" fillId="0" borderId="0" xfId="43" applyNumberFormat="1" applyFill="1" applyBorder="1"/>
    <xf numFmtId="0" fontId="52" fillId="0" borderId="35" xfId="45" applyBorder="1"/>
    <xf numFmtId="0" fontId="56" fillId="10" borderId="35" xfId="45" applyFont="1" applyFill="1" applyBorder="1" applyAlignment="1">
      <alignment vertical="top" wrapText="1"/>
    </xf>
    <xf numFmtId="0" fontId="56" fillId="0" borderId="40" xfId="0" applyFont="1" applyFill="1" applyBorder="1" applyAlignment="1">
      <alignment horizontal="center" vertical="center" wrapText="1"/>
    </xf>
    <xf numFmtId="9" fontId="52" fillId="0" borderId="35" xfId="48" applyFont="1" applyBorder="1"/>
    <xf numFmtId="164" fontId="52" fillId="0" borderId="10" xfId="43" applyNumberFormat="1" applyBorder="1"/>
    <xf numFmtId="164" fontId="52" fillId="0" borderId="0" xfId="43" applyNumberFormat="1" applyAlignment="1">
      <alignment horizontal="left"/>
    </xf>
    <xf numFmtId="0" fontId="52" fillId="0" borderId="0" xfId="43" applyAlignment="1">
      <alignment horizontal="left"/>
    </xf>
    <xf numFmtId="164" fontId="52" fillId="0" borderId="10" xfId="48" applyNumberFormat="1" applyFont="1" applyFill="1" applyBorder="1"/>
    <xf numFmtId="9" fontId="52" fillId="17" borderId="10" xfId="48" applyFont="1" applyFill="1" applyBorder="1" applyAlignment="1">
      <alignment horizontal="center"/>
    </xf>
    <xf numFmtId="9" fontId="15" fillId="17" borderId="10" xfId="0" applyNumberFormat="1" applyFont="1" applyFill="1" applyBorder="1" applyAlignment="1">
      <alignment horizontal="center" vertical="center" wrapText="1"/>
    </xf>
    <xf numFmtId="164" fontId="15" fillId="17" borderId="10" xfId="0" applyNumberFormat="1" applyFont="1" applyFill="1" applyBorder="1" applyAlignment="1">
      <alignment vertical="center" wrapText="1"/>
    </xf>
    <xf numFmtId="0" fontId="52" fillId="0" borderId="10" xfId="48" applyNumberFormat="1" applyFont="1" applyFill="1" applyBorder="1"/>
    <xf numFmtId="164" fontId="52" fillId="0" borderId="19" xfId="48" applyNumberFormat="1" applyFont="1" applyFill="1" applyBorder="1" applyAlignment="1"/>
    <xf numFmtId="9" fontId="45" fillId="0" borderId="10" xfId="0" applyNumberFormat="1" applyFont="1" applyFill="1" applyBorder="1" applyAlignment="1">
      <alignment horizontal="center" vertical="center" wrapText="1"/>
    </xf>
    <xf numFmtId="4" fontId="59" fillId="0" borderId="19" xfId="43" applyNumberFormat="1" applyFont="1" applyFill="1" applyBorder="1" applyAlignment="1">
      <alignment vertical="center" wrapText="1"/>
    </xf>
    <xf numFmtId="0" fontId="52" fillId="0" borderId="25" xfId="43" applyBorder="1" applyAlignment="1">
      <alignment horizontal="center" vertical="center" wrapText="1"/>
    </xf>
    <xf numFmtId="0" fontId="56" fillId="0" borderId="39" xfId="43" applyFont="1" applyFill="1" applyBorder="1" applyAlignment="1">
      <alignment horizontal="center" vertical="center"/>
    </xf>
    <xf numFmtId="0" fontId="56" fillId="0" borderId="24" xfId="0" applyFont="1" applyFill="1" applyBorder="1" applyAlignment="1">
      <alignment horizontal="center" vertical="center" wrapText="1"/>
    </xf>
    <xf numFmtId="0" fontId="56" fillId="0" borderId="24" xfId="0" applyFont="1" applyFill="1" applyBorder="1" applyAlignment="1">
      <alignment horizontal="center" vertical="center"/>
    </xf>
    <xf numFmtId="0" fontId="56" fillId="0" borderId="10" xfId="0" applyFont="1" applyFill="1" applyBorder="1" applyAlignment="1">
      <alignment horizontal="center" vertical="center" wrapText="1"/>
    </xf>
    <xf numFmtId="0" fontId="56" fillId="0" borderId="10" xfId="0" applyFont="1" applyFill="1" applyBorder="1" applyAlignment="1">
      <alignment horizontal="center" vertical="center"/>
    </xf>
    <xf numFmtId="9" fontId="15" fillId="0" borderId="10" xfId="0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center" vertical="center" wrapText="1"/>
    </xf>
    <xf numFmtId="9" fontId="15" fillId="0" borderId="10" xfId="48" applyFont="1" applyFill="1" applyBorder="1" applyAlignment="1">
      <alignment horizontal="center" vertical="center" wrapText="1"/>
    </xf>
    <xf numFmtId="164" fontId="15" fillId="0" borderId="19" xfId="0" applyNumberFormat="1" applyFont="1" applyFill="1" applyBorder="1" applyAlignment="1">
      <alignment vertical="center" wrapText="1"/>
    </xf>
    <xf numFmtId="0" fontId="64" fillId="0" borderId="39" xfId="43" applyFont="1" applyFill="1" applyBorder="1" applyAlignment="1">
      <alignment horizontal="left" vertical="center" wrapText="1"/>
    </xf>
    <xf numFmtId="0" fontId="52" fillId="0" borderId="19" xfId="45" applyFont="1" applyFill="1" applyBorder="1"/>
    <xf numFmtId="164" fontId="52" fillId="0" borderId="19" xfId="7" applyFont="1" applyFill="1" applyBorder="1"/>
    <xf numFmtId="0" fontId="52" fillId="0" borderId="19" xfId="45" applyFill="1" applyBorder="1"/>
    <xf numFmtId="169" fontId="52" fillId="0" borderId="19" xfId="45" applyNumberFormat="1" applyFill="1" applyBorder="1"/>
    <xf numFmtId="9" fontId="52" fillId="0" borderId="19" xfId="48" applyFont="1" applyFill="1" applyBorder="1"/>
    <xf numFmtId="4" fontId="15" fillId="0" borderId="19" xfId="0" applyNumberFormat="1" applyFont="1" applyFill="1" applyBorder="1" applyAlignment="1">
      <alignment vertical="center" wrapText="1"/>
    </xf>
    <xf numFmtId="0" fontId="15" fillId="0" borderId="10" xfId="43" applyFont="1" applyFill="1" applyBorder="1" applyAlignment="1">
      <alignment vertical="top" wrapText="1"/>
    </xf>
    <xf numFmtId="9" fontId="15" fillId="0" borderId="10" xfId="48" applyFont="1" applyFill="1" applyBorder="1" applyAlignment="1">
      <alignment vertical="top" wrapText="1"/>
    </xf>
    <xf numFmtId="0" fontId="48" fillId="17" borderId="10" xfId="0" applyFont="1" applyFill="1" applyBorder="1" applyAlignment="1">
      <alignment vertical="center" wrapText="1"/>
    </xf>
    <xf numFmtId="4" fontId="48" fillId="17" borderId="10" xfId="0" applyNumberFormat="1" applyFont="1" applyFill="1" applyBorder="1" applyAlignment="1">
      <alignment vertical="center" wrapText="1"/>
    </xf>
    <xf numFmtId="164" fontId="55" fillId="0" borderId="10" xfId="3" applyFont="1" applyBorder="1" applyAlignment="1">
      <alignment horizontal="center"/>
    </xf>
    <xf numFmtId="9" fontId="55" fillId="0" borderId="10" xfId="3" applyNumberFormat="1" applyFont="1" applyBorder="1" applyAlignment="1">
      <alignment horizontal="center"/>
    </xf>
    <xf numFmtId="0" fontId="54" fillId="23" borderId="10" xfId="28" applyFont="1" applyFill="1" applyBorder="1" applyAlignment="1">
      <alignment horizontal="center" vertical="center" wrapText="1"/>
    </xf>
    <xf numFmtId="164" fontId="54" fillId="23" borderId="10" xfId="3" applyFont="1" applyFill="1" applyBorder="1" applyAlignment="1">
      <alignment horizontal="center" vertical="center" wrapText="1"/>
    </xf>
    <xf numFmtId="0" fontId="52" fillId="0" borderId="10" xfId="28" applyBorder="1" applyAlignment="1">
      <alignment wrapText="1"/>
    </xf>
    <xf numFmtId="9" fontId="52" fillId="0" borderId="10" xfId="28" applyNumberFormat="1" applyBorder="1" applyAlignment="1">
      <alignment horizontal="center" wrapText="1"/>
    </xf>
    <xf numFmtId="164" fontId="52" fillId="0" borderId="10" xfId="3" applyFont="1" applyBorder="1" applyAlignment="1">
      <alignment horizontal="center" wrapText="1"/>
    </xf>
    <xf numFmtId="0" fontId="0" fillId="0" borderId="10" xfId="0" applyFill="1" applyBorder="1" applyAlignment="1">
      <alignment horizontal="justify" vertical="center" wrapText="1"/>
    </xf>
    <xf numFmtId="0" fontId="52" fillId="0" borderId="10" xfId="45" applyFont="1" applyFill="1" applyBorder="1" applyAlignment="1">
      <alignment horizontal="left" vertical="center" wrapText="1"/>
    </xf>
    <xf numFmtId="0" fontId="59" fillId="0" borderId="19" xfId="43" applyFont="1" applyFill="1" applyBorder="1"/>
    <xf numFmtId="0" fontId="55" fillId="0" borderId="10" xfId="43" applyFont="1" applyFill="1" applyBorder="1" applyAlignment="1">
      <alignment horizontal="left" vertical="center" wrapText="1"/>
    </xf>
    <xf numFmtId="0" fontId="65" fillId="0" borderId="10" xfId="45" applyFont="1" applyFill="1" applyBorder="1" applyAlignment="1">
      <alignment wrapText="1"/>
    </xf>
    <xf numFmtId="4" fontId="66" fillId="0" borderId="38" xfId="43" applyNumberFormat="1" applyFont="1" applyFill="1" applyBorder="1" applyAlignment="1">
      <alignment horizontal="center" vertical="center" wrapText="1"/>
    </xf>
    <xf numFmtId="0" fontId="53" fillId="0" borderId="10" xfId="45" applyFont="1" applyFill="1" applyBorder="1" applyAlignment="1">
      <alignment wrapText="1"/>
    </xf>
    <xf numFmtId="0" fontId="15" fillId="0" borderId="10" xfId="0" applyFont="1" applyFill="1" applyBorder="1" applyAlignment="1">
      <alignment vertical="top" wrapText="1"/>
    </xf>
    <xf numFmtId="0" fontId="0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top" wrapText="1"/>
    </xf>
    <xf numFmtId="0" fontId="67" fillId="0" borderId="10" xfId="0" applyFont="1" applyFill="1" applyBorder="1" applyAlignment="1">
      <alignment vertical="top" wrapText="1"/>
    </xf>
    <xf numFmtId="10" fontId="68" fillId="2" borderId="10" xfId="0" applyNumberFormat="1" applyFont="1" applyFill="1" applyBorder="1" applyAlignment="1">
      <alignment horizontal="center" vertical="center"/>
    </xf>
    <xf numFmtId="0" fontId="56" fillId="0" borderId="10" xfId="0" applyFont="1" applyFill="1" applyBorder="1" applyAlignment="1">
      <alignment horizontal="center" vertical="center" wrapText="1"/>
    </xf>
    <xf numFmtId="0" fontId="56" fillId="16" borderId="34" xfId="0" applyFont="1" applyFill="1" applyBorder="1" applyAlignment="1">
      <alignment horizontal="center" vertical="top" wrapText="1"/>
    </xf>
    <xf numFmtId="0" fontId="0" fillId="0" borderId="10" xfId="0" applyFill="1" applyBorder="1" applyAlignment="1">
      <alignment horizontal="justify" wrapText="1"/>
    </xf>
    <xf numFmtId="0" fontId="59" fillId="0" borderId="25" xfId="43" applyFont="1" applyFill="1" applyBorder="1" applyAlignment="1">
      <alignment vertical="top" wrapText="1"/>
    </xf>
    <xf numFmtId="0" fontId="55" fillId="0" borderId="10" xfId="43" applyFont="1" applyFill="1" applyBorder="1" applyAlignment="1">
      <alignment horizontal="left" vertical="top" wrapText="1"/>
    </xf>
    <xf numFmtId="0" fontId="52" fillId="0" borderId="10" xfId="43" applyFont="1" applyFill="1" applyBorder="1" applyAlignment="1">
      <alignment vertical="top" wrapText="1"/>
    </xf>
    <xf numFmtId="0" fontId="52" fillId="0" borderId="10" xfId="43" applyBorder="1" applyAlignment="1">
      <alignment wrapText="1"/>
    </xf>
    <xf numFmtId="164" fontId="52" fillId="19" borderId="10" xfId="48" applyNumberFormat="1" applyFont="1" applyFill="1" applyBorder="1"/>
    <xf numFmtId="0" fontId="52" fillId="0" borderId="25" xfId="45" applyFont="1" applyFill="1" applyBorder="1" applyAlignment="1">
      <alignment wrapText="1"/>
    </xf>
    <xf numFmtId="164" fontId="52" fillId="0" borderId="0" xfId="43" applyNumberFormat="1" applyBorder="1"/>
    <xf numFmtId="0" fontId="52" fillId="0" borderId="0" xfId="45" applyBorder="1"/>
    <xf numFmtId="0" fontId="0" fillId="0" borderId="10" xfId="6" applyNumberFormat="1" applyFont="1" applyBorder="1" applyAlignment="1">
      <alignment horizontal="center" vertical="center"/>
    </xf>
    <xf numFmtId="9" fontId="15" fillId="19" borderId="10" xfId="0" applyNumberFormat="1" applyFont="1" applyFill="1" applyBorder="1" applyAlignment="1">
      <alignment vertical="center" wrapText="1"/>
    </xf>
    <xf numFmtId="0" fontId="52" fillId="19" borderId="0" xfId="43" applyFill="1"/>
    <xf numFmtId="0" fontId="0" fillId="19" borderId="21" xfId="0" applyFont="1" applyFill="1" applyBorder="1" applyAlignment="1">
      <alignment vertical="center" wrapText="1"/>
    </xf>
    <xf numFmtId="164" fontId="52" fillId="19" borderId="10" xfId="48" applyNumberFormat="1" applyFont="1" applyFill="1" applyBorder="1" applyAlignment="1">
      <alignment vertical="center"/>
    </xf>
    <xf numFmtId="9" fontId="15" fillId="19" borderId="34" xfId="0" applyNumberFormat="1" applyFont="1" applyFill="1" applyBorder="1" applyAlignment="1">
      <alignment vertical="center" wrapText="1"/>
    </xf>
    <xf numFmtId="0" fontId="48" fillId="0" borderId="36" xfId="0" applyFont="1" applyFill="1" applyBorder="1" applyAlignment="1">
      <alignment horizontal="right" vertical="center" wrapText="1"/>
    </xf>
    <xf numFmtId="0" fontId="48" fillId="0" borderId="22" xfId="0" applyFont="1" applyFill="1" applyBorder="1" applyAlignment="1">
      <alignment horizontal="right" vertical="center" wrapText="1"/>
    </xf>
    <xf numFmtId="0" fontId="48" fillId="0" borderId="23" xfId="0" applyFont="1" applyFill="1" applyBorder="1" applyAlignment="1">
      <alignment horizontal="right" vertical="center" wrapText="1"/>
    </xf>
    <xf numFmtId="9" fontId="15" fillId="0" borderId="34" xfId="0" applyNumberFormat="1" applyFont="1" applyFill="1" applyBorder="1" applyAlignment="1">
      <alignment vertical="center" wrapText="1"/>
    </xf>
    <xf numFmtId="164" fontId="15" fillId="0" borderId="10" xfId="0" applyNumberFormat="1" applyFont="1" applyFill="1" applyBorder="1" applyAlignment="1">
      <alignment vertical="center" wrapText="1"/>
    </xf>
    <xf numFmtId="0" fontId="0" fillId="0" borderId="34" xfId="0" applyFont="1" applyFill="1" applyBorder="1" applyAlignment="1">
      <alignment vertical="center" wrapText="1"/>
    </xf>
    <xf numFmtId="0" fontId="52" fillId="0" borderId="10" xfId="43" applyFill="1" applyBorder="1" applyAlignment="1">
      <alignment vertical="center" wrapText="1"/>
    </xf>
    <xf numFmtId="0" fontId="52" fillId="0" borderId="10" xfId="43" applyFill="1" applyBorder="1" applyAlignment="1">
      <alignment horizontal="center" vertical="center" wrapText="1"/>
    </xf>
    <xf numFmtId="0" fontId="59" fillId="0" borderId="10" xfId="43" applyFont="1" applyFill="1" applyBorder="1" applyAlignment="1">
      <alignment vertical="top" wrapText="1"/>
    </xf>
    <xf numFmtId="0" fontId="55" fillId="0" borderId="25" xfId="43" applyFont="1" applyFill="1" applyBorder="1" applyAlignment="1">
      <alignment wrapText="1"/>
    </xf>
    <xf numFmtId="0" fontId="56" fillId="0" borderId="10" xfId="0" applyFont="1" applyFill="1" applyBorder="1" applyAlignment="1">
      <alignment horizontal="center" vertical="center" wrapText="1"/>
    </xf>
    <xf numFmtId="0" fontId="62" fillId="0" borderId="19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164" fontId="15" fillId="19" borderId="10" xfId="0" applyNumberFormat="1" applyFont="1" applyFill="1" applyBorder="1" applyAlignment="1">
      <alignment vertical="center" wrapText="1"/>
    </xf>
    <xf numFmtId="0" fontId="0" fillId="19" borderId="19" xfId="0" applyFont="1" applyFill="1" applyBorder="1" applyAlignment="1">
      <alignment vertical="center" wrapText="1"/>
    </xf>
    <xf numFmtId="4" fontId="43" fillId="20" borderId="36" xfId="0" applyNumberFormat="1" applyFont="1" applyFill="1" applyBorder="1" applyAlignment="1">
      <alignment vertical="center" wrapText="1"/>
    </xf>
    <xf numFmtId="164" fontId="43" fillId="20" borderId="10" xfId="0" applyNumberFormat="1" applyFont="1" applyFill="1" applyBorder="1" applyAlignment="1">
      <alignment vertical="center" wrapText="1"/>
    </xf>
    <xf numFmtId="9" fontId="62" fillId="0" borderId="10" xfId="0" applyNumberFormat="1" applyFont="1" applyBorder="1" applyAlignment="1">
      <alignment wrapText="1"/>
    </xf>
    <xf numFmtId="0" fontId="52" fillId="0" borderId="10" xfId="43" applyFill="1" applyBorder="1" applyAlignment="1">
      <alignment vertical="top" wrapText="1"/>
    </xf>
    <xf numFmtId="0" fontId="52" fillId="0" borderId="10" xfId="43" applyFill="1" applyBorder="1" applyAlignment="1">
      <alignment vertical="top"/>
    </xf>
    <xf numFmtId="0" fontId="62" fillId="0" borderId="19" xfId="0" applyFont="1" applyFill="1" applyBorder="1" applyAlignment="1">
      <alignment vertical="center" wrapText="1"/>
    </xf>
    <xf numFmtId="0" fontId="62" fillId="0" borderId="10" xfId="0" applyFont="1" applyFill="1" applyBorder="1" applyAlignment="1">
      <alignment vertical="top" wrapText="1"/>
    </xf>
    <xf numFmtId="0" fontId="52" fillId="0" borderId="34" xfId="43" applyFont="1" applyFill="1" applyBorder="1" applyAlignment="1">
      <alignment vertical="top" wrapText="1"/>
    </xf>
    <xf numFmtId="0" fontId="0" fillId="0" borderId="21" xfId="0" applyFont="1" applyFill="1" applyBorder="1" applyAlignment="1">
      <alignment vertical="center" wrapText="1"/>
    </xf>
    <xf numFmtId="0" fontId="52" fillId="24" borderId="10" xfId="43" applyFont="1" applyFill="1" applyBorder="1" applyAlignment="1">
      <alignment horizontal="left" vertical="top" wrapText="1"/>
    </xf>
    <xf numFmtId="0" fontId="0" fillId="24" borderId="10" xfId="0" applyFill="1" applyBorder="1" applyAlignment="1">
      <alignment horizontal="justify" vertical="center" wrapText="1"/>
    </xf>
    <xf numFmtId="0" fontId="56" fillId="24" borderId="10" xfId="0" applyFont="1" applyFill="1" applyBorder="1" applyAlignment="1">
      <alignment horizontal="center" vertical="center" wrapText="1"/>
    </xf>
    <xf numFmtId="0" fontId="56" fillId="24" borderId="10" xfId="0" applyFont="1" applyFill="1" applyBorder="1" applyAlignment="1">
      <alignment horizontal="center" vertical="center"/>
    </xf>
    <xf numFmtId="0" fontId="52" fillId="24" borderId="0" xfId="43" applyFill="1"/>
    <xf numFmtId="0" fontId="52" fillId="24" borderId="10" xfId="45" applyFont="1" applyFill="1" applyBorder="1" applyAlignment="1">
      <alignment horizontal="left" vertical="center" wrapText="1"/>
    </xf>
    <xf numFmtId="164" fontId="52" fillId="24" borderId="10" xfId="43" applyNumberFormat="1" applyFill="1" applyBorder="1"/>
    <xf numFmtId="0" fontId="52" fillId="24" borderId="10" xfId="45" applyFill="1" applyBorder="1"/>
    <xf numFmtId="0" fontId="52" fillId="24" borderId="10" xfId="45" applyFont="1" applyFill="1" applyBorder="1"/>
    <xf numFmtId="164" fontId="52" fillId="24" borderId="10" xfId="48" applyNumberFormat="1" applyFont="1" applyFill="1" applyBorder="1"/>
    <xf numFmtId="0" fontId="52" fillId="24" borderId="10" xfId="45" applyFont="1" applyFill="1" applyBorder="1" applyAlignment="1">
      <alignment wrapText="1"/>
    </xf>
    <xf numFmtId="0" fontId="55" fillId="24" borderId="10" xfId="43" applyFont="1" applyFill="1" applyBorder="1" applyAlignment="1">
      <alignment horizontal="center" vertical="center" wrapText="1"/>
    </xf>
    <xf numFmtId="0" fontId="55" fillId="24" borderId="10" xfId="43" applyFont="1" applyFill="1" applyBorder="1" applyAlignment="1">
      <alignment horizontal="left" vertical="center" wrapText="1"/>
    </xf>
    <xf numFmtId="1" fontId="55" fillId="24" borderId="25" xfId="0" applyNumberFormat="1" applyFont="1" applyFill="1" applyBorder="1" applyAlignment="1">
      <alignment horizontal="center" vertical="center" wrapText="1"/>
    </xf>
    <xf numFmtId="0" fontId="52" fillId="24" borderId="25" xfId="43" applyFont="1" applyFill="1" applyBorder="1" applyAlignment="1">
      <alignment horizontal="center" vertical="center" wrapText="1"/>
    </xf>
    <xf numFmtId="170" fontId="59" fillId="24" borderId="25" xfId="43" applyNumberFormat="1" applyFont="1" applyFill="1" applyBorder="1" applyAlignment="1">
      <alignment horizontal="center" vertical="center" wrapText="1"/>
    </xf>
    <xf numFmtId="0" fontId="52" fillId="24" borderId="10" xfId="43" applyFont="1" applyFill="1" applyBorder="1" applyAlignment="1">
      <alignment vertical="top" wrapText="1"/>
    </xf>
    <xf numFmtId="0" fontId="52" fillId="24" borderId="10" xfId="43" applyFill="1" applyBorder="1" applyAlignment="1">
      <alignment horizontal="left" vertical="top" wrapText="1"/>
    </xf>
    <xf numFmtId="0" fontId="52" fillId="24" borderId="10" xfId="43" applyFill="1" applyBorder="1" applyAlignment="1">
      <alignment vertical="top" wrapText="1"/>
    </xf>
    <xf numFmtId="0" fontId="52" fillId="24" borderId="10" xfId="43" applyFont="1" applyFill="1" applyBorder="1"/>
    <xf numFmtId="0" fontId="52" fillId="24" borderId="10" xfId="43" applyFont="1" applyFill="1" applyBorder="1" applyAlignment="1">
      <alignment wrapText="1"/>
    </xf>
    <xf numFmtId="9" fontId="15" fillId="24" borderId="10" xfId="48" applyFont="1" applyFill="1" applyBorder="1"/>
    <xf numFmtId="0" fontId="52" fillId="0" borderId="10" xfId="45" applyFont="1" applyFill="1" applyBorder="1" applyAlignment="1">
      <alignment horizontal="left" wrapText="1"/>
    </xf>
    <xf numFmtId="0" fontId="52" fillId="0" borderId="35" xfId="45" applyBorder="1" applyAlignment="1">
      <alignment wrapText="1"/>
    </xf>
    <xf numFmtId="0" fontId="65" fillId="24" borderId="10" xfId="45" applyFont="1" applyFill="1" applyBorder="1" applyAlignment="1">
      <alignment wrapText="1"/>
    </xf>
    <xf numFmtId="0" fontId="65" fillId="24" borderId="10" xfId="43" applyFont="1" applyFill="1" applyBorder="1" applyAlignment="1">
      <alignment horizontal="justify" vertical="center" wrapText="1"/>
    </xf>
    <xf numFmtId="0" fontId="65" fillId="24" borderId="10" xfId="43" applyFont="1" applyFill="1" applyBorder="1" applyAlignment="1">
      <alignment horizontal="center" vertical="center" wrapText="1"/>
    </xf>
    <xf numFmtId="0" fontId="56" fillId="24" borderId="10" xfId="43" applyFont="1" applyFill="1" applyBorder="1" applyAlignment="1">
      <alignment horizontal="justify" vertical="center" wrapText="1"/>
    </xf>
    <xf numFmtId="0" fontId="59" fillId="24" borderId="25" xfId="43" applyFont="1" applyFill="1" applyBorder="1" applyAlignment="1">
      <alignment vertical="top" wrapText="1"/>
    </xf>
    <xf numFmtId="0" fontId="52" fillId="0" borderId="19" xfId="43" applyFill="1" applyBorder="1" applyAlignment="1">
      <alignment vertical="top" wrapText="1"/>
    </xf>
    <xf numFmtId="0" fontId="52" fillId="0" borderId="10" xfId="43" applyFill="1" applyBorder="1" applyAlignment="1">
      <alignment horizontal="left" vertical="top" wrapText="1"/>
    </xf>
    <xf numFmtId="0" fontId="52" fillId="24" borderId="10" xfId="43" applyFill="1" applyBorder="1" applyAlignment="1">
      <alignment vertical="top"/>
    </xf>
    <xf numFmtId="0" fontId="52" fillId="19" borderId="19" xfId="43" applyFont="1" applyFill="1" applyBorder="1" applyAlignment="1">
      <alignment vertical="top" wrapText="1"/>
    </xf>
    <xf numFmtId="0" fontId="52" fillId="19" borderId="10" xfId="43" applyFont="1" applyFill="1" applyBorder="1" applyAlignment="1">
      <alignment vertical="top" wrapText="1"/>
    </xf>
    <xf numFmtId="0" fontId="56" fillId="24" borderId="10" xfId="43" applyFont="1" applyFill="1" applyBorder="1" applyAlignment="1">
      <alignment horizontal="left" vertical="top"/>
    </xf>
    <xf numFmtId="0" fontId="52" fillId="19" borderId="10" xfId="43" applyFill="1" applyBorder="1"/>
    <xf numFmtId="0" fontId="15" fillId="19" borderId="10" xfId="0" applyFont="1" applyFill="1" applyBorder="1" applyAlignment="1">
      <alignment vertical="top" wrapText="1"/>
    </xf>
    <xf numFmtId="164" fontId="52" fillId="19" borderId="19" xfId="48" applyNumberFormat="1" applyFont="1" applyFill="1" applyBorder="1"/>
    <xf numFmtId="164" fontId="52" fillId="19" borderId="10" xfId="43" applyNumberFormat="1" applyFill="1" applyBorder="1"/>
    <xf numFmtId="0" fontId="52" fillId="19" borderId="35" xfId="45" applyFill="1" applyBorder="1"/>
    <xf numFmtId="0" fontId="11" fillId="0" borderId="10" xfId="43" applyFont="1" applyFill="1" applyBorder="1" applyAlignment="1">
      <alignment horizontal="left" vertical="top" wrapText="1"/>
    </xf>
    <xf numFmtId="0" fontId="11" fillId="0" borderId="10" xfId="43" applyFont="1" applyFill="1" applyBorder="1" applyAlignment="1">
      <alignment horizontal="left" vertical="top"/>
    </xf>
    <xf numFmtId="0" fontId="55" fillId="0" borderId="10" xfId="43" applyFont="1" applyFill="1" applyBorder="1" applyAlignment="1">
      <alignment wrapText="1"/>
    </xf>
    <xf numFmtId="0" fontId="9" fillId="0" borderId="10" xfId="43" applyFont="1" applyFill="1" applyBorder="1"/>
    <xf numFmtId="0" fontId="0" fillId="0" borderId="10" xfId="0" applyFill="1" applyBorder="1" applyAlignment="1">
      <alignment vertical="top" wrapText="1"/>
    </xf>
    <xf numFmtId="0" fontId="9" fillId="0" borderId="10" xfId="43" applyFont="1" applyFill="1" applyBorder="1" applyAlignment="1">
      <alignment wrapText="1"/>
    </xf>
    <xf numFmtId="0" fontId="0" fillId="0" borderId="10" xfId="0" applyFill="1" applyBorder="1" applyAlignment="1">
      <alignment vertical="center" wrapText="1"/>
    </xf>
    <xf numFmtId="0" fontId="55" fillId="0" borderId="10" xfId="43" applyFont="1" applyFill="1" applyBorder="1" applyAlignment="1">
      <alignment horizontal="center" wrapText="1"/>
    </xf>
    <xf numFmtId="0" fontId="9" fillId="0" borderId="0" xfId="43" applyFont="1" applyFill="1"/>
    <xf numFmtId="0" fontId="8" fillId="0" borderId="10" xfId="43" applyFont="1" applyFill="1" applyBorder="1" applyAlignment="1">
      <alignment horizontal="center" wrapText="1"/>
    </xf>
    <xf numFmtId="0" fontId="8" fillId="0" borderId="10" xfId="43" applyFont="1" applyFill="1" applyBorder="1" applyAlignment="1">
      <alignment wrapText="1"/>
    </xf>
    <xf numFmtId="0" fontId="8" fillId="0" borderId="10" xfId="43" applyFont="1" applyFill="1" applyBorder="1" applyAlignment="1">
      <alignment vertical="center" wrapText="1"/>
    </xf>
    <xf numFmtId="0" fontId="7" fillId="0" borderId="10" xfId="43" applyFont="1" applyBorder="1" applyAlignment="1">
      <alignment wrapText="1"/>
    </xf>
    <xf numFmtId="0" fontId="7" fillId="0" borderId="25" xfId="43" applyFont="1" applyBorder="1" applyAlignment="1">
      <alignment horizontal="center" vertical="center" wrapText="1"/>
    </xf>
    <xf numFmtId="0" fontId="7" fillId="0" borderId="10" xfId="43" applyFont="1" applyBorder="1"/>
    <xf numFmtId="164" fontId="7" fillId="0" borderId="19" xfId="48" applyNumberFormat="1" applyFont="1" applyBorder="1" applyAlignment="1">
      <alignment wrapText="1"/>
    </xf>
    <xf numFmtId="0" fontId="7" fillId="0" borderId="10" xfId="43" applyFont="1" applyFill="1" applyBorder="1" applyAlignment="1">
      <alignment horizontal="left" vertical="top"/>
    </xf>
    <xf numFmtId="0" fontId="7" fillId="0" borderId="10" xfId="43" applyFont="1" applyFill="1" applyBorder="1" applyAlignment="1">
      <alignment horizontal="left" vertical="top" wrapText="1"/>
    </xf>
    <xf numFmtId="0" fontId="52" fillId="0" borderId="10" xfId="43" applyFont="1" applyFill="1" applyBorder="1" applyAlignment="1">
      <alignment horizontal="left" vertical="top"/>
    </xf>
    <xf numFmtId="169" fontId="52" fillId="24" borderId="10" xfId="43" applyNumberFormat="1" applyFont="1" applyFill="1" applyBorder="1" applyAlignment="1">
      <alignment vertical="center" wrapText="1"/>
    </xf>
    <xf numFmtId="0" fontId="7" fillId="0" borderId="35" xfId="45" applyFont="1" applyBorder="1"/>
    <xf numFmtId="0" fontId="7" fillId="0" borderId="35" xfId="45" applyFont="1" applyBorder="1" applyAlignment="1">
      <alignment wrapText="1"/>
    </xf>
    <xf numFmtId="164" fontId="7" fillId="0" borderId="10" xfId="43" applyNumberFormat="1" applyFont="1" applyBorder="1"/>
    <xf numFmtId="164" fontId="7" fillId="0" borderId="10" xfId="43" applyNumberFormat="1" applyFont="1" applyBorder="1" applyAlignment="1">
      <alignment wrapText="1"/>
    </xf>
    <xf numFmtId="9" fontId="7" fillId="0" borderId="10" xfId="48" applyFont="1" applyBorder="1" applyAlignment="1">
      <alignment wrapText="1"/>
    </xf>
    <xf numFmtId="0" fontId="74" fillId="0" borderId="19" xfId="20" applyFont="1" applyBorder="1" applyAlignment="1" applyProtection="1">
      <alignment horizontal="center" vertical="center" wrapText="1"/>
      <protection locked="0"/>
    </xf>
    <xf numFmtId="0" fontId="6" fillId="19" borderId="10" xfId="43" applyFont="1" applyFill="1" applyBorder="1" applyAlignment="1">
      <alignment wrapText="1"/>
    </xf>
    <xf numFmtId="0" fontId="6" fillId="19" borderId="10" xfId="43" applyFont="1" applyFill="1" applyBorder="1"/>
    <xf numFmtId="0" fontId="5" fillId="0" borderId="10" xfId="43" applyFont="1" applyFill="1" applyBorder="1" applyAlignment="1">
      <alignment vertical="center" wrapText="1"/>
    </xf>
    <xf numFmtId="0" fontId="55" fillId="0" borderId="10" xfId="43" applyFont="1" applyFill="1" applyBorder="1" applyAlignment="1">
      <alignment vertical="top" wrapText="1"/>
    </xf>
    <xf numFmtId="0" fontId="55" fillId="0" borderId="25" xfId="43" applyFont="1" applyBorder="1" applyAlignment="1">
      <alignment horizontal="center" vertical="center" wrapText="1"/>
    </xf>
    <xf numFmtId="0" fontId="62" fillId="0" borderId="19" xfId="0" applyFont="1" applyFill="1" applyBorder="1" applyAlignment="1">
      <alignment horizontal="left" vertical="center" wrapText="1"/>
    </xf>
    <xf numFmtId="0" fontId="45" fillId="24" borderId="25" xfId="0" applyFont="1" applyFill="1" applyBorder="1" applyAlignment="1">
      <alignment horizontal="center" vertical="center" wrapText="1"/>
    </xf>
    <xf numFmtId="0" fontId="25" fillId="0" borderId="19" xfId="58" applyFont="1" applyBorder="1" applyAlignment="1" applyProtection="1">
      <alignment horizontal="center" vertical="center" wrapText="1"/>
      <protection locked="0"/>
    </xf>
    <xf numFmtId="0" fontId="25" fillId="0" borderId="10" xfId="11" applyFont="1" applyBorder="1" applyAlignment="1" applyProtection="1">
      <alignment horizontal="center" vertical="center" wrapText="1"/>
      <protection locked="0"/>
    </xf>
    <xf numFmtId="0" fontId="25" fillId="0" borderId="10" xfId="58" applyFont="1" applyBorder="1" applyAlignment="1" applyProtection="1">
      <alignment vertical="center" wrapText="1" shrinkToFit="1"/>
      <protection locked="0"/>
    </xf>
    <xf numFmtId="0" fontId="25" fillId="0" borderId="19" xfId="58" applyFont="1" applyBorder="1" applyAlignment="1" applyProtection="1">
      <alignment horizontal="center" vertical="center"/>
      <protection locked="0"/>
    </xf>
    <xf numFmtId="0" fontId="15" fillId="0" borderId="38" xfId="0" applyFont="1" applyFill="1" applyBorder="1" applyAlignment="1">
      <alignment vertical="center" wrapText="1"/>
    </xf>
    <xf numFmtId="0" fontId="15" fillId="0" borderId="25" xfId="0" applyFont="1" applyFill="1" applyBorder="1" applyAlignment="1">
      <alignment vertical="center" wrapText="1"/>
    </xf>
    <xf numFmtId="0" fontId="4" fillId="0" borderId="10" xfId="43" applyFont="1" applyFill="1" applyBorder="1" applyAlignment="1">
      <alignment horizontal="left" vertical="top" wrapText="1"/>
    </xf>
    <xf numFmtId="9" fontId="4" fillId="0" borderId="10" xfId="48" applyFont="1" applyBorder="1"/>
    <xf numFmtId="0" fontId="55" fillId="0" borderId="35" xfId="43" applyFont="1" applyBorder="1" applyAlignment="1">
      <alignment wrapText="1"/>
    </xf>
    <xf numFmtId="0" fontId="0" fillId="19" borderId="10" xfId="0" applyFont="1" applyFill="1" applyBorder="1" applyAlignment="1">
      <alignment vertical="center" wrapText="1"/>
    </xf>
    <xf numFmtId="0" fontId="5" fillId="28" borderId="10" xfId="43" applyFont="1" applyFill="1" applyBorder="1" applyAlignment="1">
      <alignment horizontal="left" vertical="top" wrapText="1"/>
    </xf>
    <xf numFmtId="0" fontId="0" fillId="19" borderId="10" xfId="0" applyFont="1" applyFill="1" applyBorder="1" applyAlignment="1">
      <alignment horizontal="left" vertical="center" wrapText="1"/>
    </xf>
    <xf numFmtId="0" fontId="55" fillId="19" borderId="10" xfId="43" applyFont="1" applyFill="1" applyBorder="1" applyAlignment="1">
      <alignment horizontal="left" wrapText="1"/>
    </xf>
    <xf numFmtId="0" fontId="25" fillId="0" borderId="10" xfId="58" applyFont="1" applyBorder="1" applyAlignment="1" applyProtection="1">
      <alignment horizontal="center" vertical="center" wrapText="1"/>
      <protection locked="0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 shrinkToFit="1"/>
    </xf>
    <xf numFmtId="0" fontId="15" fillId="0" borderId="19" xfId="0" applyFont="1" applyFill="1" applyBorder="1" applyAlignment="1">
      <alignment horizontal="left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56" fillId="0" borderId="10" xfId="0" applyFont="1" applyFill="1" applyBorder="1" applyAlignment="1">
      <alignment horizontal="center" vertical="center" wrapText="1"/>
    </xf>
    <xf numFmtId="0" fontId="0" fillId="19" borderId="25" xfId="0" applyFont="1" applyFill="1" applyBorder="1" applyAlignment="1">
      <alignment horizontal="left" vertical="center" wrapText="1"/>
    </xf>
    <xf numFmtId="0" fontId="25" fillId="0" borderId="10" xfId="0" applyFont="1" applyBorder="1" applyAlignment="1">
      <alignment horizontal="justify" vertical="top"/>
    </xf>
    <xf numFmtId="0" fontId="3" fillId="0" borderId="10" xfId="43" applyFont="1" applyFill="1" applyBorder="1" applyAlignment="1">
      <alignment wrapText="1"/>
    </xf>
    <xf numFmtId="9" fontId="65" fillId="0" borderId="10" xfId="48" applyFont="1" applyFill="1" applyBorder="1" applyAlignment="1">
      <alignment horizontal="center" vertical="center"/>
    </xf>
    <xf numFmtId="0" fontId="65" fillId="0" borderId="10" xfId="0" applyFont="1" applyFill="1" applyBorder="1" applyAlignment="1">
      <alignment horizontal="center" vertical="center" wrapText="1"/>
    </xf>
    <xf numFmtId="9" fontId="65" fillId="0" borderId="10" xfId="48" applyFont="1" applyFill="1" applyBorder="1" applyAlignment="1">
      <alignment horizontal="center" vertical="center" wrapText="1"/>
    </xf>
    <xf numFmtId="0" fontId="56" fillId="10" borderId="34" xfId="0" applyFont="1" applyFill="1" applyBorder="1" applyAlignment="1">
      <alignment horizontal="center" vertical="center" wrapText="1"/>
    </xf>
    <xf numFmtId="0" fontId="15" fillId="24" borderId="10" xfId="6" applyNumberFormat="1" applyFont="1" applyFill="1" applyBorder="1" applyAlignment="1">
      <alignment horizontal="center" vertical="center"/>
    </xf>
    <xf numFmtId="9" fontId="52" fillId="24" borderId="10" xfId="48" applyFont="1" applyFill="1" applyBorder="1" applyAlignment="1">
      <alignment horizontal="center" vertical="center"/>
    </xf>
    <xf numFmtId="9" fontId="52" fillId="0" borderId="10" xfId="48" applyFont="1" applyBorder="1" applyAlignment="1">
      <alignment horizontal="center" vertical="center"/>
    </xf>
    <xf numFmtId="9" fontId="52" fillId="0" borderId="34" xfId="48" applyFont="1" applyBorder="1" applyAlignment="1">
      <alignment horizontal="center" vertical="center"/>
    </xf>
    <xf numFmtId="0" fontId="56" fillId="10" borderId="10" xfId="45" applyFont="1" applyFill="1" applyBorder="1" applyAlignment="1">
      <alignment horizontal="center" vertical="center" wrapText="1"/>
    </xf>
    <xf numFmtId="0" fontId="56" fillId="10" borderId="34" xfId="45" applyFont="1" applyFill="1" applyBorder="1" applyAlignment="1">
      <alignment horizontal="center" vertical="center" wrapText="1"/>
    </xf>
    <xf numFmtId="0" fontId="15" fillId="19" borderId="10" xfId="6" applyNumberFormat="1" applyFont="1" applyFill="1" applyBorder="1" applyAlignment="1">
      <alignment horizontal="center" vertical="center"/>
    </xf>
    <xf numFmtId="9" fontId="52" fillId="19" borderId="10" xfId="48" applyFont="1" applyFill="1" applyBorder="1" applyAlignment="1">
      <alignment horizontal="center" vertical="center"/>
    </xf>
    <xf numFmtId="9" fontId="52" fillId="19" borderId="34" xfId="48" applyFont="1" applyFill="1" applyBorder="1" applyAlignment="1">
      <alignment horizontal="center" vertical="center"/>
    </xf>
    <xf numFmtId="0" fontId="15" fillId="0" borderId="10" xfId="6" applyNumberFormat="1" applyFont="1" applyBorder="1" applyAlignment="1">
      <alignment horizontal="center" vertical="center"/>
    </xf>
    <xf numFmtId="0" fontId="52" fillId="0" borderId="0" xfId="43" applyAlignment="1">
      <alignment horizontal="center" vertical="center"/>
    </xf>
    <xf numFmtId="9" fontId="52" fillId="0" borderId="10" xfId="48" applyFont="1" applyFill="1" applyBorder="1" applyAlignment="1">
      <alignment horizontal="center" vertical="center"/>
    </xf>
    <xf numFmtId="4" fontId="52" fillId="0" borderId="10" xfId="43" applyNumberFormat="1" applyBorder="1" applyAlignment="1">
      <alignment horizontal="center" vertical="center"/>
    </xf>
    <xf numFmtId="0" fontId="57" fillId="0" borderId="0" xfId="43" applyFont="1" applyFill="1" applyAlignment="1">
      <alignment horizontal="center" vertical="center" wrapText="1"/>
    </xf>
    <xf numFmtId="164" fontId="0" fillId="0" borderId="0" xfId="6" applyFont="1" applyAlignment="1">
      <alignment horizontal="center" vertical="center"/>
    </xf>
    <xf numFmtId="0" fontId="43" fillId="0" borderId="10" xfId="0" applyFont="1" applyBorder="1" applyAlignment="1">
      <alignment horizontal="center" vertical="center"/>
    </xf>
    <xf numFmtId="0" fontId="52" fillId="0" borderId="0" xfId="43" applyFill="1" applyAlignment="1">
      <alignment horizontal="center" vertical="center"/>
    </xf>
    <xf numFmtId="0" fontId="65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59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5" fillId="0" borderId="35" xfId="0" applyFont="1" applyFill="1" applyBorder="1" applyAlignment="1">
      <alignment horizontal="left" vertical="center" wrapText="1"/>
    </xf>
    <xf numFmtId="0" fontId="15" fillId="0" borderId="19" xfId="0" applyFont="1" applyFill="1" applyBorder="1" applyAlignment="1">
      <alignment vertical="center" wrapText="1"/>
    </xf>
    <xf numFmtId="37" fontId="15" fillId="0" borderId="38" xfId="1" applyNumberFormat="1" applyFont="1" applyFill="1" applyBorder="1" applyAlignment="1">
      <alignment horizontal="center" vertical="center" wrapText="1"/>
    </xf>
    <xf numFmtId="37" fontId="0" fillId="19" borderId="10" xfId="1" applyNumberFormat="1" applyFont="1" applyFill="1" applyBorder="1" applyAlignment="1">
      <alignment horizontal="center" vertical="center" wrapText="1"/>
    </xf>
    <xf numFmtId="37" fontId="15" fillId="0" borderId="10" xfId="1" applyNumberFormat="1" applyFont="1" applyFill="1" applyBorder="1" applyAlignment="1">
      <alignment horizontal="center" vertical="center" wrapText="1"/>
    </xf>
    <xf numFmtId="37" fontId="55" fillId="19" borderId="10" xfId="1" applyNumberFormat="1" applyFont="1" applyFill="1" applyBorder="1" applyAlignment="1">
      <alignment horizontal="center" vertical="center" wrapText="1"/>
    </xf>
    <xf numFmtId="37" fontId="75" fillId="10" borderId="10" xfId="43" applyNumberFormat="1" applyFont="1" applyFill="1" applyBorder="1"/>
    <xf numFmtId="9" fontId="52" fillId="20" borderId="10" xfId="48" applyFont="1" applyFill="1" applyBorder="1" applyAlignment="1">
      <alignment vertical="center"/>
    </xf>
    <xf numFmtId="164" fontId="76" fillId="0" borderId="10" xfId="43" applyNumberFormat="1" applyFont="1" applyFill="1" applyBorder="1" applyAlignment="1">
      <alignment horizontal="center" vertical="center"/>
    </xf>
    <xf numFmtId="164" fontId="76" fillId="0" borderId="19" xfId="48" applyNumberFormat="1" applyFont="1" applyBorder="1" applyAlignment="1">
      <alignment horizontal="center" vertical="center" wrapText="1"/>
    </xf>
    <xf numFmtId="164" fontId="76" fillId="0" borderId="19" xfId="48" applyNumberFormat="1" applyFont="1" applyBorder="1" applyAlignment="1">
      <alignment horizontal="center" vertical="center"/>
    </xf>
    <xf numFmtId="164" fontId="77" fillId="0" borderId="19" xfId="48" applyNumberFormat="1" applyFont="1" applyBorder="1" applyAlignment="1">
      <alignment horizontal="center" vertical="center"/>
    </xf>
    <xf numFmtId="164" fontId="76" fillId="28" borderId="19" xfId="48" applyNumberFormat="1" applyFont="1" applyFill="1" applyBorder="1" applyAlignment="1">
      <alignment horizontal="center" vertical="center"/>
    </xf>
    <xf numFmtId="0" fontId="77" fillId="10" borderId="19" xfId="0" applyFont="1" applyFill="1" applyBorder="1" applyAlignment="1">
      <alignment horizontal="center" vertical="center" wrapText="1"/>
    </xf>
    <xf numFmtId="9" fontId="3" fillId="0" borderId="10" xfId="48" applyFont="1" applyFill="1" applyBorder="1" applyAlignment="1">
      <alignment horizontal="center" vertical="center"/>
    </xf>
    <xf numFmtId="9" fontId="78" fillId="0" borderId="10" xfId="48" applyFont="1" applyFill="1" applyBorder="1" applyAlignment="1">
      <alignment horizontal="center" vertical="center"/>
    </xf>
    <xf numFmtId="164" fontId="78" fillId="0" borderId="10" xfId="48" applyNumberFormat="1" applyFont="1" applyFill="1" applyBorder="1" applyAlignment="1">
      <alignment horizontal="center" vertical="center"/>
    </xf>
    <xf numFmtId="0" fontId="45" fillId="0" borderId="10" xfId="43" applyFont="1" applyFill="1" applyBorder="1" applyAlignment="1">
      <alignment horizontal="center" vertical="center"/>
    </xf>
    <xf numFmtId="0" fontId="45" fillId="0" borderId="10" xfId="6" applyNumberFormat="1" applyFont="1" applyFill="1" applyBorder="1" applyAlignment="1">
      <alignment horizontal="center" vertical="center"/>
    </xf>
    <xf numFmtId="9" fontId="45" fillId="0" borderId="10" xfId="48" applyFont="1" applyFill="1" applyBorder="1" applyAlignment="1">
      <alignment horizontal="center" vertical="center"/>
    </xf>
    <xf numFmtId="9" fontId="3" fillId="0" borderId="10" xfId="48" applyFont="1" applyBorder="1"/>
    <xf numFmtId="0" fontId="45" fillId="0" borderId="10" xfId="6" applyNumberFormat="1" applyFont="1" applyFill="1" applyBorder="1" applyAlignment="1">
      <alignment horizontal="center" vertical="center" wrapText="1"/>
    </xf>
    <xf numFmtId="0" fontId="3" fillId="0" borderId="10" xfId="43" applyFont="1" applyBorder="1" applyAlignment="1">
      <alignment horizontal="center" vertical="center"/>
    </xf>
    <xf numFmtId="9" fontId="3" fillId="0" borderId="10" xfId="48" applyFont="1" applyBorder="1" applyAlignment="1">
      <alignment horizontal="center" vertical="center"/>
    </xf>
    <xf numFmtId="9" fontId="45" fillId="19" borderId="10" xfId="48" applyFont="1" applyFill="1" applyBorder="1" applyAlignment="1">
      <alignment horizontal="center" vertical="center"/>
    </xf>
    <xf numFmtId="9" fontId="3" fillId="0" borderId="10" xfId="43" applyNumberFormat="1" applyFont="1" applyBorder="1" applyAlignment="1">
      <alignment horizontal="center" vertical="center"/>
    </xf>
    <xf numFmtId="0" fontId="3" fillId="0" borderId="10" xfId="43" applyFont="1" applyBorder="1" applyAlignment="1">
      <alignment horizontal="center" vertical="center" wrapText="1"/>
    </xf>
    <xf numFmtId="0" fontId="45" fillId="0" borderId="10" xfId="6" applyNumberFormat="1" applyFont="1" applyBorder="1" applyAlignment="1">
      <alignment horizontal="center" vertical="center"/>
    </xf>
    <xf numFmtId="9" fontId="45" fillId="0" borderId="10" xfId="48" applyFont="1" applyBorder="1" applyAlignment="1">
      <alignment horizontal="center" vertical="center"/>
    </xf>
    <xf numFmtId="164" fontId="3" fillId="0" borderId="10" xfId="48" applyNumberFormat="1" applyFont="1" applyBorder="1" applyAlignment="1">
      <alignment horizontal="center" vertical="center"/>
    </xf>
    <xf numFmtId="0" fontId="45" fillId="0" borderId="10" xfId="6" applyNumberFormat="1" applyFont="1" applyBorder="1"/>
    <xf numFmtId="9" fontId="45" fillId="0" borderId="10" xfId="48" applyFont="1" applyBorder="1"/>
    <xf numFmtId="0" fontId="55" fillId="0" borderId="10" xfId="43" applyFont="1" applyFill="1" applyBorder="1" applyAlignment="1">
      <alignment vertical="center" wrapText="1"/>
    </xf>
    <xf numFmtId="0" fontId="55" fillId="25" borderId="10" xfId="43" applyFont="1" applyFill="1" applyBorder="1" applyAlignment="1">
      <alignment vertical="center" wrapText="1"/>
    </xf>
    <xf numFmtId="9" fontId="52" fillId="0" borderId="10" xfId="43" applyNumberFormat="1" applyFill="1" applyBorder="1" applyAlignment="1">
      <alignment horizontal="center" vertical="center"/>
    </xf>
    <xf numFmtId="0" fontId="0" fillId="19" borderId="10" xfId="6" applyNumberFormat="1" applyFont="1" applyFill="1" applyBorder="1" applyAlignment="1">
      <alignment horizontal="center" vertical="center"/>
    </xf>
    <xf numFmtId="9" fontId="52" fillId="19" borderId="10" xfId="43" applyNumberFormat="1" applyFill="1" applyBorder="1" applyAlignment="1">
      <alignment horizontal="center" vertical="center"/>
    </xf>
    <xf numFmtId="9" fontId="52" fillId="19" borderId="34" xfId="43" applyNumberFormat="1" applyFill="1" applyBorder="1" applyAlignment="1">
      <alignment horizontal="center" vertical="center"/>
    </xf>
    <xf numFmtId="0" fontId="45" fillId="0" borderId="10" xfId="6" applyNumberFormat="1" applyFont="1" applyBorder="1" applyAlignment="1">
      <alignment horizontal="center" vertical="center" wrapText="1"/>
    </xf>
    <xf numFmtId="9" fontId="78" fillId="0" borderId="10" xfId="48" applyFont="1" applyBorder="1" applyAlignment="1">
      <alignment horizontal="center" vertical="center"/>
    </xf>
    <xf numFmtId="0" fontId="55" fillId="28" borderId="10" xfId="43" applyFont="1" applyFill="1" applyBorder="1" applyAlignment="1">
      <alignment vertical="top" wrapText="1"/>
    </xf>
    <xf numFmtId="0" fontId="10" fillId="0" borderId="10" xfId="43" applyFont="1" applyFill="1" applyBorder="1" applyAlignment="1">
      <alignment vertical="top" wrapText="1"/>
    </xf>
    <xf numFmtId="0" fontId="52" fillId="0" borderId="10" xfId="43" applyFont="1" applyFill="1" applyBorder="1" applyAlignment="1">
      <alignment vertical="top"/>
    </xf>
    <xf numFmtId="37" fontId="15" fillId="19" borderId="10" xfId="1" applyNumberFormat="1" applyFont="1" applyFill="1" applyBorder="1" applyAlignment="1">
      <alignment horizontal="center" vertical="center" wrapText="1"/>
    </xf>
    <xf numFmtId="0" fontId="11" fillId="19" borderId="10" xfId="43" applyFont="1" applyFill="1" applyBorder="1" applyAlignment="1">
      <alignment vertical="top" wrapText="1"/>
    </xf>
    <xf numFmtId="0" fontId="45" fillId="10" borderId="19" xfId="0" applyFont="1" applyFill="1" applyBorder="1" applyAlignment="1">
      <alignment horizontal="center" vertical="center" wrapText="1"/>
    </xf>
    <xf numFmtId="0" fontId="45" fillId="28" borderId="10" xfId="43" applyFont="1" applyFill="1" applyBorder="1" applyAlignment="1">
      <alignment horizontal="center" vertical="center"/>
    </xf>
    <xf numFmtId="9" fontId="78" fillId="28" borderId="10" xfId="48" applyFont="1" applyFill="1" applyBorder="1" applyAlignment="1">
      <alignment horizontal="center" vertical="center"/>
    </xf>
    <xf numFmtId="9" fontId="45" fillId="28" borderId="10" xfId="48" applyFont="1" applyFill="1" applyBorder="1" applyAlignment="1">
      <alignment horizontal="center" vertical="center"/>
    </xf>
    <xf numFmtId="0" fontId="78" fillId="0" borderId="10" xfId="0" applyFont="1" applyFill="1" applyBorder="1" applyAlignment="1">
      <alignment horizontal="center" vertical="center" wrapText="1"/>
    </xf>
    <xf numFmtId="9" fontId="78" fillId="0" borderId="10" xfId="0" applyNumberFormat="1" applyFont="1" applyFill="1" applyBorder="1" applyAlignment="1">
      <alignment horizontal="center" vertical="center" wrapText="1"/>
    </xf>
    <xf numFmtId="0" fontId="25" fillId="0" borderId="10" xfId="58" applyFont="1" applyBorder="1" applyAlignment="1" applyProtection="1">
      <alignment horizontal="center" vertical="center" wrapText="1" shrinkToFit="1"/>
      <protection locked="0"/>
    </xf>
    <xf numFmtId="9" fontId="15" fillId="0" borderId="10" xfId="48" applyFont="1" applyFill="1" applyBorder="1" applyAlignment="1">
      <alignment horizontal="right" vertical="center" wrapText="1"/>
    </xf>
    <xf numFmtId="9" fontId="78" fillId="0" borderId="34" xfId="48" applyFont="1" applyBorder="1" applyAlignment="1">
      <alignment horizontal="center" vertical="center"/>
    </xf>
    <xf numFmtId="9" fontId="79" fillId="0" borderId="10" xfId="48" applyFont="1" applyBorder="1" applyAlignment="1">
      <alignment horizontal="center" vertical="center"/>
    </xf>
    <xf numFmtId="0" fontId="78" fillId="0" borderId="0" xfId="43" applyFont="1" applyAlignment="1">
      <alignment horizontal="center" vertical="center"/>
    </xf>
    <xf numFmtId="9" fontId="78" fillId="0" borderId="25" xfId="48" applyFont="1" applyBorder="1" applyAlignment="1">
      <alignment horizontal="center" vertical="center"/>
    </xf>
    <xf numFmtId="9" fontId="78" fillId="0" borderId="19" xfId="48" applyFont="1" applyBorder="1" applyAlignment="1">
      <alignment horizontal="center" vertical="center"/>
    </xf>
    <xf numFmtId="9" fontId="78" fillId="0" borderId="0" xfId="48" applyFont="1" applyBorder="1" applyAlignment="1">
      <alignment horizontal="center" vertical="center"/>
    </xf>
    <xf numFmtId="0" fontId="80" fillId="10" borderId="10" xfId="45" applyFont="1" applyFill="1" applyBorder="1" applyAlignment="1">
      <alignment horizontal="center" vertical="center" wrapText="1"/>
    </xf>
    <xf numFmtId="0" fontId="80" fillId="10" borderId="34" xfId="45" applyFont="1" applyFill="1" applyBorder="1" applyAlignment="1">
      <alignment horizontal="center" vertical="center" wrapText="1"/>
    </xf>
    <xf numFmtId="0" fontId="45" fillId="0" borderId="25" xfId="6" applyNumberFormat="1" applyFont="1" applyBorder="1" applyAlignment="1">
      <alignment horizontal="center" vertical="center"/>
    </xf>
    <xf numFmtId="0" fontId="0" fillId="0" borderId="38" xfId="0" applyFont="1" applyFill="1" applyBorder="1" applyAlignment="1">
      <alignment horizontal="center" vertical="center" wrapText="1"/>
    </xf>
    <xf numFmtId="0" fontId="52" fillId="0" borderId="10" xfId="43" applyFill="1" applyBorder="1" applyAlignment="1">
      <alignment horizontal="left" wrapText="1"/>
    </xf>
    <xf numFmtId="0" fontId="52" fillId="0" borderId="10" xfId="43" applyFill="1" applyBorder="1" applyAlignment="1">
      <alignment horizontal="center"/>
    </xf>
    <xf numFmtId="0" fontId="2" fillId="0" borderId="10" xfId="43" applyFont="1" applyFill="1" applyBorder="1"/>
    <xf numFmtId="0" fontId="2" fillId="0" borderId="10" xfId="43" applyFont="1" applyFill="1" applyBorder="1" applyAlignment="1">
      <alignment vertical="center"/>
    </xf>
    <xf numFmtId="9" fontId="52" fillId="0" borderId="10" xfId="43" applyNumberFormat="1" applyFill="1" applyBorder="1"/>
    <xf numFmtId="0" fontId="2" fillId="0" borderId="10" xfId="43" applyFont="1" applyFill="1" applyBorder="1" applyAlignment="1">
      <alignment horizontal="center" vertical="center" wrapText="1"/>
    </xf>
    <xf numFmtId="0" fontId="2" fillId="0" borderId="35" xfId="45" applyFont="1" applyBorder="1"/>
    <xf numFmtId="0" fontId="2" fillId="0" borderId="35" xfId="45" applyFont="1" applyBorder="1" applyAlignment="1">
      <alignment wrapText="1"/>
    </xf>
    <xf numFmtId="0" fontId="1" fillId="0" borderId="10" xfId="43" applyFont="1" applyBorder="1" applyAlignment="1">
      <alignment wrapText="1"/>
    </xf>
    <xf numFmtId="0" fontId="55" fillId="0" borderId="0" xfId="43" applyFont="1" applyFill="1" applyAlignment="1">
      <alignment horizontal="center"/>
    </xf>
    <xf numFmtId="0" fontId="1" fillId="0" borderId="0" xfId="43" applyFont="1" applyAlignment="1">
      <alignment horizontal="left" vertical="top" wrapText="1"/>
    </xf>
    <xf numFmtId="0" fontId="0" fillId="0" borderId="38" xfId="0" applyFill="1" applyBorder="1" applyAlignment="1">
      <alignment horizontal="left" vertical="center" wrapText="1"/>
    </xf>
    <xf numFmtId="0" fontId="1" fillId="19" borderId="10" xfId="43" applyFont="1" applyFill="1" applyBorder="1" applyAlignment="1">
      <alignment vertical="top" wrapText="1"/>
    </xf>
    <xf numFmtId="0" fontId="1" fillId="0" borderId="10" xfId="43" applyFont="1" applyFill="1" applyBorder="1" applyAlignment="1">
      <alignment horizontal="left" vertical="top" wrapText="1"/>
    </xf>
    <xf numFmtId="0" fontId="1" fillId="0" borderId="0" xfId="43" applyFont="1" applyAlignment="1">
      <alignment wrapText="1"/>
    </xf>
    <xf numFmtId="0" fontId="1" fillId="0" borderId="10" xfId="45" applyFont="1" applyFill="1" applyBorder="1" applyAlignment="1">
      <alignment wrapText="1"/>
    </xf>
    <xf numFmtId="0" fontId="1" fillId="0" borderId="35" xfId="45" applyFont="1" applyBorder="1" applyAlignment="1">
      <alignment wrapText="1"/>
    </xf>
    <xf numFmtId="0" fontId="1" fillId="0" borderId="10" xfId="43" applyFont="1" applyFill="1" applyBorder="1"/>
    <xf numFmtId="0" fontId="1" fillId="0" borderId="0" xfId="43" applyFont="1" applyAlignment="1">
      <alignment horizontal="center" vertical="center" wrapText="1"/>
    </xf>
    <xf numFmtId="9" fontId="45" fillId="0" borderId="19" xfId="0" applyNumberFormat="1" applyFont="1" applyFill="1" applyBorder="1" applyAlignment="1">
      <alignment horizontal="center" vertical="center" wrapText="1"/>
    </xf>
    <xf numFmtId="9" fontId="45" fillId="0" borderId="38" xfId="0" applyNumberFormat="1" applyFont="1" applyFill="1" applyBorder="1" applyAlignment="1">
      <alignment horizontal="center" vertical="center" wrapText="1"/>
    </xf>
    <xf numFmtId="9" fontId="45" fillId="0" borderId="25" xfId="0" applyNumberFormat="1" applyFont="1" applyFill="1" applyBorder="1" applyAlignment="1">
      <alignment horizontal="center" vertical="center" wrapText="1"/>
    </xf>
    <xf numFmtId="4" fontId="45" fillId="0" borderId="19" xfId="0" applyNumberFormat="1" applyFont="1" applyFill="1" applyBorder="1" applyAlignment="1">
      <alignment horizontal="center" vertical="center" wrapText="1"/>
    </xf>
    <xf numFmtId="4" fontId="45" fillId="0" borderId="38" xfId="0" applyNumberFormat="1" applyFont="1" applyFill="1" applyBorder="1" applyAlignment="1">
      <alignment horizontal="center" vertical="center" wrapText="1"/>
    </xf>
    <xf numFmtId="4" fontId="45" fillId="0" borderId="25" xfId="0" applyNumberFormat="1" applyFont="1" applyFill="1" applyBorder="1" applyAlignment="1">
      <alignment horizontal="center" vertical="center" wrapText="1"/>
    </xf>
    <xf numFmtId="0" fontId="62" fillId="0" borderId="19" xfId="0" applyFont="1" applyFill="1" applyBorder="1" applyAlignment="1">
      <alignment horizontal="left" vertical="center" wrapText="1"/>
    </xf>
    <xf numFmtId="0" fontId="62" fillId="0" borderId="38" xfId="0" applyFont="1" applyFill="1" applyBorder="1" applyAlignment="1">
      <alignment horizontal="left" vertical="center" wrapText="1"/>
    </xf>
    <xf numFmtId="0" fontId="62" fillId="0" borderId="25" xfId="0" applyFont="1" applyFill="1" applyBorder="1" applyAlignment="1">
      <alignment horizontal="left" vertical="center" wrapText="1"/>
    </xf>
    <xf numFmtId="0" fontId="45" fillId="0" borderId="19" xfId="0" applyFont="1" applyFill="1" applyBorder="1" applyAlignment="1">
      <alignment horizontal="center" vertical="center" wrapText="1"/>
    </xf>
    <xf numFmtId="0" fontId="45" fillId="0" borderId="38" xfId="0" applyFont="1" applyFill="1" applyBorder="1" applyAlignment="1">
      <alignment horizontal="center" vertical="center" wrapText="1"/>
    </xf>
    <xf numFmtId="0" fontId="45" fillId="0" borderId="25" xfId="0" applyFont="1" applyFill="1" applyBorder="1" applyAlignment="1">
      <alignment horizontal="center" vertical="center" wrapText="1"/>
    </xf>
    <xf numFmtId="4" fontId="59" fillId="0" borderId="19" xfId="43" applyNumberFormat="1" applyFont="1" applyFill="1" applyBorder="1" applyAlignment="1">
      <alignment horizontal="center" vertical="center" wrapText="1"/>
    </xf>
    <xf numFmtId="4" fontId="59" fillId="0" borderId="38" xfId="43" applyNumberFormat="1" applyFont="1" applyFill="1" applyBorder="1" applyAlignment="1">
      <alignment horizontal="center" vertical="center" wrapText="1"/>
    </xf>
    <xf numFmtId="4" fontId="59" fillId="0" borderId="25" xfId="43" applyNumberFormat="1" applyFont="1" applyFill="1" applyBorder="1" applyAlignment="1">
      <alignment horizontal="center" vertical="center" wrapText="1"/>
    </xf>
    <xf numFmtId="0" fontId="62" fillId="24" borderId="19" xfId="0" applyFont="1" applyFill="1" applyBorder="1" applyAlignment="1">
      <alignment horizontal="left" vertical="center" wrapText="1"/>
    </xf>
    <xf numFmtId="0" fontId="62" fillId="24" borderId="38" xfId="0" applyFont="1" applyFill="1" applyBorder="1" applyAlignment="1">
      <alignment horizontal="left" vertical="center" wrapText="1"/>
    </xf>
    <xf numFmtId="0" fontId="62" fillId="24" borderId="25" xfId="0" applyFont="1" applyFill="1" applyBorder="1" applyAlignment="1">
      <alignment horizontal="left" vertical="center" wrapText="1"/>
    </xf>
    <xf numFmtId="0" fontId="45" fillId="24" borderId="19" xfId="0" applyFont="1" applyFill="1" applyBorder="1" applyAlignment="1">
      <alignment horizontal="center" vertical="center" wrapText="1"/>
    </xf>
    <xf numFmtId="0" fontId="45" fillId="24" borderId="38" xfId="0" applyFont="1" applyFill="1" applyBorder="1" applyAlignment="1">
      <alignment horizontal="center" vertical="center" wrapText="1"/>
    </xf>
    <xf numFmtId="0" fontId="45" fillId="24" borderId="25" xfId="0" applyFont="1" applyFill="1" applyBorder="1" applyAlignment="1">
      <alignment horizontal="center" vertical="center" wrapText="1"/>
    </xf>
    <xf numFmtId="4" fontId="59" fillId="24" borderId="19" xfId="43" applyNumberFormat="1" applyFont="1" applyFill="1" applyBorder="1" applyAlignment="1">
      <alignment horizontal="center" vertical="center" wrapText="1"/>
    </xf>
    <xf numFmtId="4" fontId="59" fillId="24" borderId="38" xfId="43" applyNumberFormat="1" applyFont="1" applyFill="1" applyBorder="1" applyAlignment="1">
      <alignment horizontal="center" vertical="center" wrapText="1"/>
    </xf>
    <xf numFmtId="4" fontId="59" fillId="24" borderId="25" xfId="43" applyNumberFormat="1" applyFont="1" applyFill="1" applyBorder="1" applyAlignment="1">
      <alignment horizontal="center" vertical="center" wrapText="1"/>
    </xf>
    <xf numFmtId="9" fontId="45" fillId="0" borderId="19" xfId="48" applyFont="1" applyFill="1" applyBorder="1" applyAlignment="1">
      <alignment horizontal="center" vertical="center" wrapText="1"/>
    </xf>
    <xf numFmtId="9" fontId="45" fillId="0" borderId="38" xfId="48" applyFont="1" applyFill="1" applyBorder="1" applyAlignment="1">
      <alignment horizontal="center" vertical="center" wrapText="1"/>
    </xf>
    <xf numFmtId="9" fontId="45" fillId="0" borderId="25" xfId="48" applyFont="1" applyFill="1" applyBorder="1" applyAlignment="1">
      <alignment horizontal="center" vertical="center" wrapText="1"/>
    </xf>
    <xf numFmtId="0" fontId="58" fillId="19" borderId="19" xfId="43" applyFont="1" applyFill="1" applyBorder="1" applyAlignment="1">
      <alignment horizontal="center" vertical="center" wrapText="1"/>
    </xf>
    <xf numFmtId="0" fontId="58" fillId="19" borderId="38" xfId="43" applyFont="1" applyFill="1" applyBorder="1" applyAlignment="1">
      <alignment horizontal="center" vertical="center" wrapText="1"/>
    </xf>
    <xf numFmtId="0" fontId="58" fillId="19" borderId="25" xfId="43" applyFont="1" applyFill="1" applyBorder="1" applyAlignment="1">
      <alignment horizontal="center" vertical="center" wrapText="1"/>
    </xf>
    <xf numFmtId="0" fontId="55" fillId="24" borderId="19" xfId="43" applyFont="1" applyFill="1" applyBorder="1" applyAlignment="1">
      <alignment horizontal="center" vertical="center" wrapText="1"/>
    </xf>
    <xf numFmtId="0" fontId="55" fillId="24" borderId="38" xfId="43" applyFont="1" applyFill="1" applyBorder="1" applyAlignment="1">
      <alignment horizontal="center" vertical="center" wrapText="1"/>
    </xf>
    <xf numFmtId="0" fontId="55" fillId="24" borderId="25" xfId="43" applyFont="1" applyFill="1" applyBorder="1" applyAlignment="1">
      <alignment horizontal="center" vertical="center" wrapText="1"/>
    </xf>
    <xf numFmtId="9" fontId="52" fillId="24" borderId="19" xfId="43" applyNumberFormat="1" applyFont="1" applyFill="1" applyBorder="1" applyAlignment="1">
      <alignment horizontal="center" vertical="center"/>
    </xf>
    <xf numFmtId="9" fontId="52" fillId="24" borderId="38" xfId="43" applyNumberFormat="1" applyFont="1" applyFill="1" applyBorder="1" applyAlignment="1">
      <alignment horizontal="center" vertical="center"/>
    </xf>
    <xf numFmtId="9" fontId="52" fillId="24" borderId="25" xfId="43" applyNumberFormat="1" applyFont="1" applyFill="1" applyBorder="1" applyAlignment="1">
      <alignment horizontal="center" vertical="center"/>
    </xf>
    <xf numFmtId="9" fontId="45" fillId="24" borderId="19" xfId="0" applyNumberFormat="1" applyFont="1" applyFill="1" applyBorder="1" applyAlignment="1">
      <alignment horizontal="center" vertical="center" wrapText="1"/>
    </xf>
    <xf numFmtId="9" fontId="45" fillId="24" borderId="38" xfId="0" applyNumberFormat="1" applyFont="1" applyFill="1" applyBorder="1" applyAlignment="1">
      <alignment horizontal="center" vertical="center" wrapText="1"/>
    </xf>
    <xf numFmtId="9" fontId="45" fillId="24" borderId="25" xfId="0" applyNumberFormat="1" applyFont="1" applyFill="1" applyBorder="1" applyAlignment="1">
      <alignment horizontal="center" vertical="center" wrapText="1"/>
    </xf>
    <xf numFmtId="1" fontId="55" fillId="0" borderId="19" xfId="0" applyNumberFormat="1" applyFont="1" applyFill="1" applyBorder="1" applyAlignment="1">
      <alignment horizontal="center" vertical="center" wrapText="1"/>
    </xf>
    <xf numFmtId="1" fontId="55" fillId="0" borderId="38" xfId="0" applyNumberFormat="1" applyFont="1" applyFill="1" applyBorder="1" applyAlignment="1">
      <alignment horizontal="center" vertical="center" wrapText="1"/>
    </xf>
    <xf numFmtId="1" fontId="55" fillId="0" borderId="25" xfId="0" applyNumberFormat="1" applyFont="1" applyFill="1" applyBorder="1" applyAlignment="1">
      <alignment horizontal="center" vertical="center" wrapText="1"/>
    </xf>
    <xf numFmtId="0" fontId="52" fillId="24" borderId="19" xfId="43" applyFont="1" applyFill="1" applyBorder="1" applyAlignment="1">
      <alignment horizontal="left" vertical="center" wrapText="1"/>
    </xf>
    <xf numFmtId="0" fontId="52" fillId="24" borderId="25" xfId="43" applyFont="1" applyFill="1" applyBorder="1" applyAlignment="1">
      <alignment horizontal="left" vertical="center" wrapText="1"/>
    </xf>
    <xf numFmtId="0" fontId="52" fillId="0" borderId="19" xfId="43" applyFont="1" applyFill="1" applyBorder="1" applyAlignment="1">
      <alignment horizontal="left" vertical="center" wrapText="1"/>
    </xf>
    <xf numFmtId="0" fontId="52" fillId="0" borderId="38" xfId="43" applyFont="1" applyFill="1" applyBorder="1" applyAlignment="1">
      <alignment horizontal="left" vertical="center" wrapText="1"/>
    </xf>
    <xf numFmtId="0" fontId="52" fillId="0" borderId="25" xfId="43" applyFont="1" applyFill="1" applyBorder="1" applyAlignment="1">
      <alignment horizontal="left" vertical="center" wrapText="1"/>
    </xf>
    <xf numFmtId="0" fontId="62" fillId="19" borderId="19" xfId="0" applyFont="1" applyFill="1" applyBorder="1" applyAlignment="1">
      <alignment horizontal="left" vertical="center" wrapText="1"/>
    </xf>
    <xf numFmtId="0" fontId="62" fillId="19" borderId="38" xfId="0" applyFont="1" applyFill="1" applyBorder="1" applyAlignment="1">
      <alignment horizontal="left" vertical="center" wrapText="1"/>
    </xf>
    <xf numFmtId="0" fontId="62" fillId="19" borderId="25" xfId="0" applyFont="1" applyFill="1" applyBorder="1" applyAlignment="1">
      <alignment horizontal="left" vertical="center" wrapText="1"/>
    </xf>
    <xf numFmtId="0" fontId="62" fillId="19" borderId="19" xfId="0" applyFont="1" applyFill="1" applyBorder="1" applyAlignment="1">
      <alignment horizontal="center" vertical="center" wrapText="1"/>
    </xf>
    <xf numFmtId="0" fontId="62" fillId="19" borderId="38" xfId="0" applyFont="1" applyFill="1" applyBorder="1" applyAlignment="1">
      <alignment horizontal="center" vertical="center" wrapText="1"/>
    </xf>
    <xf numFmtId="0" fontId="62" fillId="19" borderId="25" xfId="0" applyFont="1" applyFill="1" applyBorder="1" applyAlignment="1">
      <alignment horizontal="center" vertical="center" wrapText="1"/>
    </xf>
    <xf numFmtId="0" fontId="52" fillId="24" borderId="38" xfId="43" applyFont="1" applyFill="1" applyBorder="1" applyAlignment="1">
      <alignment horizontal="left" vertical="center" wrapText="1"/>
    </xf>
    <xf numFmtId="0" fontId="62" fillId="0" borderId="19" xfId="0" applyFont="1" applyFill="1" applyBorder="1" applyAlignment="1">
      <alignment horizontal="center" vertical="center" wrapText="1"/>
    </xf>
    <xf numFmtId="0" fontId="62" fillId="0" borderId="38" xfId="0" applyFont="1" applyFill="1" applyBorder="1" applyAlignment="1">
      <alignment horizontal="center" vertical="center" wrapText="1"/>
    </xf>
    <xf numFmtId="0" fontId="62" fillId="0" borderId="25" xfId="0" applyFont="1" applyFill="1" applyBorder="1" applyAlignment="1">
      <alignment horizontal="center" vertical="center" wrapText="1"/>
    </xf>
    <xf numFmtId="9" fontId="59" fillId="24" borderId="19" xfId="43" applyNumberFormat="1" applyFont="1" applyFill="1" applyBorder="1" applyAlignment="1">
      <alignment horizontal="center" vertical="center" wrapText="1"/>
    </xf>
    <xf numFmtId="9" fontId="59" fillId="24" borderId="38" xfId="43" applyNumberFormat="1" applyFont="1" applyFill="1" applyBorder="1" applyAlignment="1">
      <alignment horizontal="center" vertical="center" wrapText="1"/>
    </xf>
    <xf numFmtId="9" fontId="59" fillId="24" borderId="25" xfId="43" applyNumberFormat="1" applyFont="1" applyFill="1" applyBorder="1" applyAlignment="1">
      <alignment horizontal="center" vertical="center" wrapText="1"/>
    </xf>
    <xf numFmtId="1" fontId="55" fillId="24" borderId="19" xfId="0" applyNumberFormat="1" applyFont="1" applyFill="1" applyBorder="1" applyAlignment="1">
      <alignment horizontal="center" vertical="center" wrapText="1"/>
    </xf>
    <xf numFmtId="1" fontId="55" fillId="24" borderId="25" xfId="0" applyNumberFormat="1" applyFont="1" applyFill="1" applyBorder="1" applyAlignment="1">
      <alignment horizontal="center" vertical="center" wrapText="1"/>
    </xf>
    <xf numFmtId="0" fontId="68" fillId="2" borderId="19" xfId="0" applyFont="1" applyFill="1" applyBorder="1" applyAlignment="1">
      <alignment horizontal="center" vertical="center" wrapText="1"/>
    </xf>
    <xf numFmtId="0" fontId="68" fillId="2" borderId="25" xfId="0" applyFont="1" applyFill="1" applyBorder="1" applyAlignment="1">
      <alignment horizontal="center" vertical="center" wrapText="1"/>
    </xf>
    <xf numFmtId="0" fontId="56" fillId="0" borderId="34" xfId="43" applyFont="1" applyFill="1" applyBorder="1" applyAlignment="1">
      <alignment horizontal="left" vertical="center" wrapText="1"/>
    </xf>
    <xf numFmtId="0" fontId="56" fillId="0" borderId="36" xfId="43" applyFont="1" applyFill="1" applyBorder="1" applyAlignment="1">
      <alignment horizontal="left" vertical="center" wrapText="1"/>
    </xf>
    <xf numFmtId="0" fontId="62" fillId="24" borderId="19" xfId="0" applyFont="1" applyFill="1" applyBorder="1" applyAlignment="1">
      <alignment horizontal="center" vertical="center" wrapText="1"/>
    </xf>
    <xf numFmtId="0" fontId="62" fillId="24" borderId="38" xfId="0" applyFont="1" applyFill="1" applyBorder="1" applyAlignment="1">
      <alignment horizontal="center" vertical="center" wrapText="1"/>
    </xf>
    <xf numFmtId="0" fontId="56" fillId="0" borderId="34" xfId="43" applyFont="1" applyFill="1" applyBorder="1" applyAlignment="1">
      <alignment vertical="center" wrapText="1"/>
    </xf>
    <xf numFmtId="0" fontId="56" fillId="0" borderId="36" xfId="43" applyFont="1" applyFill="1" applyBorder="1" applyAlignment="1">
      <alignment vertical="center" wrapText="1"/>
    </xf>
    <xf numFmtId="0" fontId="55" fillId="0" borderId="10" xfId="0" applyFont="1" applyFill="1" applyBorder="1" applyAlignment="1">
      <alignment horizontal="center" vertical="top" wrapText="1"/>
    </xf>
    <xf numFmtId="0" fontId="52" fillId="0" borderId="19" xfId="43" applyFont="1" applyFill="1" applyBorder="1" applyAlignment="1">
      <alignment horizontal="center" vertical="center" wrapText="1"/>
    </xf>
    <xf numFmtId="0" fontId="52" fillId="0" borderId="38" xfId="43" applyFont="1" applyFill="1" applyBorder="1" applyAlignment="1">
      <alignment horizontal="center" vertical="center" wrapText="1"/>
    </xf>
    <xf numFmtId="0" fontId="52" fillId="0" borderId="25" xfId="43" applyFont="1" applyFill="1" applyBorder="1" applyAlignment="1">
      <alignment horizontal="center" vertical="center" wrapText="1"/>
    </xf>
    <xf numFmtId="10" fontId="68" fillId="2" borderId="19" xfId="0" applyNumberFormat="1" applyFont="1" applyFill="1" applyBorder="1" applyAlignment="1">
      <alignment horizontal="center" vertical="center" wrapText="1"/>
    </xf>
    <xf numFmtId="10" fontId="68" fillId="2" borderId="25" xfId="0" applyNumberFormat="1" applyFont="1" applyFill="1" applyBorder="1" applyAlignment="1">
      <alignment horizontal="center" vertical="center" wrapText="1"/>
    </xf>
    <xf numFmtId="10" fontId="68" fillId="2" borderId="34" xfId="0" applyNumberFormat="1" applyFont="1" applyFill="1" applyBorder="1" applyAlignment="1">
      <alignment horizontal="center" vertical="center"/>
    </xf>
    <xf numFmtId="10" fontId="68" fillId="2" borderId="36" xfId="0" applyNumberFormat="1" applyFont="1" applyFill="1" applyBorder="1" applyAlignment="1">
      <alignment horizontal="center" vertical="center"/>
    </xf>
    <xf numFmtId="10" fontId="68" fillId="2" borderId="35" xfId="0" applyNumberFormat="1" applyFont="1" applyFill="1" applyBorder="1" applyAlignment="1">
      <alignment horizontal="center" vertical="center"/>
    </xf>
    <xf numFmtId="0" fontId="62" fillId="24" borderId="25" xfId="0" applyFont="1" applyFill="1" applyBorder="1" applyAlignment="1">
      <alignment horizontal="center" vertical="center" wrapText="1"/>
    </xf>
    <xf numFmtId="10" fontId="68" fillId="2" borderId="19" xfId="0" applyNumberFormat="1" applyFont="1" applyFill="1" applyBorder="1" applyAlignment="1">
      <alignment horizontal="left" vertical="center" wrapText="1"/>
    </xf>
    <xf numFmtId="10" fontId="68" fillId="2" borderId="25" xfId="0" applyNumberFormat="1" applyFont="1" applyFill="1" applyBorder="1" applyAlignment="1">
      <alignment horizontal="left" vertical="center" wrapText="1"/>
    </xf>
    <xf numFmtId="0" fontId="58" fillId="0" borderId="10" xfId="43" applyFont="1" applyFill="1" applyBorder="1" applyAlignment="1">
      <alignment horizontal="center" vertical="center"/>
    </xf>
    <xf numFmtId="0" fontId="56" fillId="10" borderId="23" xfId="43" applyFont="1" applyFill="1" applyBorder="1" applyAlignment="1">
      <alignment horizontal="center" vertical="center"/>
    </xf>
    <xf numFmtId="0" fontId="56" fillId="10" borderId="39" xfId="43" applyFont="1" applyFill="1" applyBorder="1" applyAlignment="1">
      <alignment horizontal="center" vertical="center"/>
    </xf>
    <xf numFmtId="0" fontId="56" fillId="10" borderId="40" xfId="43" applyFont="1" applyFill="1" applyBorder="1" applyAlignment="1">
      <alignment horizontal="center" vertical="center"/>
    </xf>
    <xf numFmtId="0" fontId="56" fillId="10" borderId="23" xfId="43" applyFont="1" applyFill="1" applyBorder="1" applyAlignment="1">
      <alignment horizontal="center" vertical="center" wrapText="1"/>
    </xf>
    <xf numFmtId="0" fontId="56" fillId="10" borderId="39" xfId="43" applyFont="1" applyFill="1" applyBorder="1" applyAlignment="1">
      <alignment horizontal="center" vertical="center" wrapText="1"/>
    </xf>
    <xf numFmtId="0" fontId="56" fillId="10" borderId="40" xfId="43" applyFont="1" applyFill="1" applyBorder="1" applyAlignment="1">
      <alignment horizontal="center" vertical="center" wrapText="1"/>
    </xf>
    <xf numFmtId="0" fontId="64" fillId="0" borderId="10" xfId="43" applyFont="1" applyFill="1" applyBorder="1" applyAlignment="1">
      <alignment horizontal="left" vertical="center"/>
    </xf>
    <xf numFmtId="0" fontId="56" fillId="10" borderId="10" xfId="0" applyFont="1" applyFill="1" applyBorder="1" applyAlignment="1">
      <alignment horizontal="center" vertical="top" wrapText="1"/>
    </xf>
    <xf numFmtId="0" fontId="56" fillId="10" borderId="19" xfId="0" applyFont="1" applyFill="1" applyBorder="1" applyAlignment="1">
      <alignment horizontal="center" vertical="center" wrapText="1"/>
    </xf>
    <xf numFmtId="0" fontId="56" fillId="10" borderId="38" xfId="0" applyFont="1" applyFill="1" applyBorder="1" applyAlignment="1">
      <alignment horizontal="center" vertical="center" wrapText="1"/>
    </xf>
    <xf numFmtId="0" fontId="56" fillId="10" borderId="25" xfId="0" applyFont="1" applyFill="1" applyBorder="1" applyAlignment="1">
      <alignment horizontal="center" vertical="center" wrapText="1"/>
    </xf>
    <xf numFmtId="0" fontId="56" fillId="10" borderId="34" xfId="43" applyFont="1" applyFill="1" applyBorder="1" applyAlignment="1">
      <alignment horizontal="center" vertical="center"/>
    </xf>
    <xf numFmtId="0" fontId="56" fillId="10" borderId="35" xfId="43" applyFont="1" applyFill="1" applyBorder="1" applyAlignment="1">
      <alignment horizontal="center" vertical="center"/>
    </xf>
    <xf numFmtId="0" fontId="56" fillId="10" borderId="19" xfId="43" applyFont="1" applyFill="1" applyBorder="1" applyAlignment="1">
      <alignment horizontal="center" vertical="center" wrapText="1"/>
    </xf>
    <xf numFmtId="0" fontId="56" fillId="10" borderId="25" xfId="43" applyFont="1" applyFill="1" applyBorder="1" applyAlignment="1">
      <alignment horizontal="center" vertical="center" wrapText="1"/>
    </xf>
    <xf numFmtId="170" fontId="59" fillId="0" borderId="19" xfId="43" applyNumberFormat="1" applyFont="1" applyFill="1" applyBorder="1" applyAlignment="1">
      <alignment horizontal="center" vertical="center" wrapText="1"/>
    </xf>
    <xf numFmtId="170" fontId="59" fillId="0" borderId="38" xfId="43" applyNumberFormat="1" applyFont="1" applyFill="1" applyBorder="1" applyAlignment="1">
      <alignment horizontal="center" vertical="center" wrapText="1"/>
    </xf>
    <xf numFmtId="170" fontId="59" fillId="0" borderId="25" xfId="43" applyNumberFormat="1" applyFont="1" applyFill="1" applyBorder="1" applyAlignment="1">
      <alignment horizontal="center" vertical="center" wrapText="1"/>
    </xf>
    <xf numFmtId="164" fontId="52" fillId="0" borderId="19" xfId="48" applyNumberFormat="1" applyFont="1" applyBorder="1" applyAlignment="1">
      <alignment horizontal="center" vertical="center"/>
    </xf>
    <xf numFmtId="164" fontId="52" fillId="0" borderId="38" xfId="48" applyNumberFormat="1" applyFont="1" applyBorder="1" applyAlignment="1">
      <alignment horizontal="center" vertical="center"/>
    </xf>
    <xf numFmtId="164" fontId="52" fillId="0" borderId="25" xfId="48" applyNumberFormat="1" applyFont="1" applyBorder="1" applyAlignment="1">
      <alignment horizontal="center" vertical="center"/>
    </xf>
    <xf numFmtId="0" fontId="52" fillId="24" borderId="19" xfId="43" applyFont="1" applyFill="1" applyBorder="1" applyAlignment="1">
      <alignment horizontal="center" vertical="center" wrapText="1"/>
    </xf>
    <xf numFmtId="0" fontId="52" fillId="24" borderId="25" xfId="43" applyFont="1" applyFill="1" applyBorder="1" applyAlignment="1">
      <alignment horizontal="center" vertical="center" wrapText="1"/>
    </xf>
    <xf numFmtId="0" fontId="55" fillId="24" borderId="19" xfId="43" applyFont="1" applyFill="1" applyBorder="1" applyAlignment="1">
      <alignment horizontal="left" wrapText="1"/>
    </xf>
    <xf numFmtId="0" fontId="55" fillId="24" borderId="38" xfId="43" applyFont="1" applyFill="1" applyBorder="1" applyAlignment="1">
      <alignment horizontal="left" wrapText="1"/>
    </xf>
    <xf numFmtId="0" fontId="55" fillId="24" borderId="25" xfId="43" applyFont="1" applyFill="1" applyBorder="1" applyAlignment="1">
      <alignment horizontal="left" wrapText="1"/>
    </xf>
    <xf numFmtId="0" fontId="55" fillId="24" borderId="19" xfId="43" applyFont="1" applyFill="1" applyBorder="1" applyAlignment="1">
      <alignment horizontal="left" vertical="center" wrapText="1"/>
    </xf>
    <xf numFmtId="0" fontId="55" fillId="24" borderId="38" xfId="43" applyFont="1" applyFill="1" applyBorder="1" applyAlignment="1">
      <alignment horizontal="left" vertical="center" wrapText="1"/>
    </xf>
    <xf numFmtId="0" fontId="55" fillId="24" borderId="25" xfId="43" applyFont="1" applyFill="1" applyBorder="1" applyAlignment="1">
      <alignment horizontal="left" vertical="center" wrapText="1"/>
    </xf>
    <xf numFmtId="169" fontId="55" fillId="24" borderId="19" xfId="0" applyNumberFormat="1" applyFont="1" applyFill="1" applyBorder="1" applyAlignment="1">
      <alignment horizontal="center" vertical="center" wrapText="1"/>
    </xf>
    <xf numFmtId="169" fontId="55" fillId="24" borderId="38" xfId="0" applyNumberFormat="1" applyFont="1" applyFill="1" applyBorder="1" applyAlignment="1">
      <alignment horizontal="center" vertical="center" wrapText="1"/>
    </xf>
    <xf numFmtId="169" fontId="55" fillId="24" borderId="25" xfId="0" applyNumberFormat="1" applyFont="1" applyFill="1" applyBorder="1" applyAlignment="1">
      <alignment horizontal="center" vertical="center" wrapText="1"/>
    </xf>
    <xf numFmtId="0" fontId="55" fillId="24" borderId="10" xfId="0" applyFont="1" applyFill="1" applyBorder="1" applyAlignment="1">
      <alignment horizontal="left" vertical="center" wrapText="1"/>
    </xf>
    <xf numFmtId="0" fontId="55" fillId="24" borderId="19" xfId="0" applyFont="1" applyFill="1" applyBorder="1" applyAlignment="1">
      <alignment horizontal="center" vertical="center" wrapText="1"/>
    </xf>
    <xf numFmtId="0" fontId="55" fillId="24" borderId="38" xfId="0" applyFont="1" applyFill="1" applyBorder="1" applyAlignment="1">
      <alignment horizontal="center" vertical="center" wrapText="1"/>
    </xf>
    <xf numFmtId="0" fontId="55" fillId="24" borderId="25" xfId="0" applyFont="1" applyFill="1" applyBorder="1" applyAlignment="1">
      <alignment horizontal="center" vertical="center" wrapText="1"/>
    </xf>
    <xf numFmtId="4" fontId="55" fillId="24" borderId="10" xfId="43" applyNumberFormat="1" applyFont="1" applyFill="1" applyBorder="1" applyAlignment="1">
      <alignment horizontal="center" vertical="center" wrapText="1"/>
    </xf>
    <xf numFmtId="4" fontId="62" fillId="0" borderId="10" xfId="43" applyNumberFormat="1" applyFont="1" applyFill="1" applyBorder="1" applyAlignment="1">
      <alignment horizontal="center" vertical="center" wrapText="1"/>
    </xf>
    <xf numFmtId="0" fontId="55" fillId="24" borderId="10" xfId="43" applyFont="1" applyFill="1" applyBorder="1" applyAlignment="1">
      <alignment horizontal="left" vertical="center" wrapText="1"/>
    </xf>
    <xf numFmtId="0" fontId="39" fillId="24" borderId="10" xfId="8" applyFont="1" applyFill="1" applyBorder="1" applyAlignment="1">
      <alignment horizontal="left" vertical="center" wrapText="1"/>
    </xf>
    <xf numFmtId="0" fontId="39" fillId="24" borderId="10" xfId="8" applyFont="1" applyFill="1" applyBorder="1" applyAlignment="1">
      <alignment horizontal="center" vertical="center" wrapText="1"/>
    </xf>
    <xf numFmtId="0" fontId="52" fillId="24" borderId="10" xfId="8" applyFont="1" applyFill="1" applyBorder="1" applyAlignment="1">
      <alignment horizontal="left" vertical="center" wrapText="1"/>
    </xf>
    <xf numFmtId="0" fontId="0" fillId="24" borderId="19" xfId="0" applyFont="1" applyFill="1" applyBorder="1" applyAlignment="1">
      <alignment horizontal="left" vertical="center" wrapText="1"/>
    </xf>
    <xf numFmtId="0" fontId="15" fillId="24" borderId="38" xfId="0" applyFont="1" applyFill="1" applyBorder="1" applyAlignment="1">
      <alignment horizontal="left" vertical="center" wrapText="1"/>
    </xf>
    <xf numFmtId="0" fontId="15" fillId="24" borderId="25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1" fontId="0" fillId="0" borderId="19" xfId="49" applyNumberFormat="1" applyFont="1" applyFill="1" applyBorder="1" applyAlignment="1">
      <alignment horizontal="center" vertical="center" wrapText="1"/>
    </xf>
    <xf numFmtId="1" fontId="0" fillId="0" borderId="38" xfId="49" applyNumberFormat="1" applyFont="1" applyFill="1" applyBorder="1" applyAlignment="1">
      <alignment horizontal="center" vertical="center" wrapText="1"/>
    </xf>
    <xf numFmtId="1" fontId="0" fillId="0" borderId="25" xfId="49" applyNumberFormat="1" applyFont="1" applyFill="1" applyBorder="1" applyAlignment="1">
      <alignment horizontal="center" vertical="center" wrapText="1"/>
    </xf>
    <xf numFmtId="4" fontId="55" fillId="0" borderId="19" xfId="43" applyNumberFormat="1" applyFont="1" applyFill="1" applyBorder="1" applyAlignment="1">
      <alignment horizontal="center" vertical="center" wrapText="1"/>
    </xf>
    <xf numFmtId="4" fontId="55" fillId="0" borderId="38" xfId="43" applyNumberFormat="1" applyFont="1" applyFill="1" applyBorder="1" applyAlignment="1">
      <alignment horizontal="center" vertical="center" wrapText="1"/>
    </xf>
    <xf numFmtId="4" fontId="55" fillId="0" borderId="25" xfId="43" applyNumberFormat="1" applyFont="1" applyFill="1" applyBorder="1" applyAlignment="1">
      <alignment horizontal="center" vertical="center" wrapText="1"/>
    </xf>
    <xf numFmtId="0" fontId="56" fillId="0" borderId="35" xfId="43" applyFont="1" applyFill="1" applyBorder="1" applyAlignment="1">
      <alignment horizontal="left" vertical="center" wrapText="1"/>
    </xf>
    <xf numFmtId="4" fontId="55" fillId="24" borderId="19" xfId="43" applyNumberFormat="1" applyFont="1" applyFill="1" applyBorder="1" applyAlignment="1">
      <alignment horizontal="center" vertical="center" wrapText="1"/>
    </xf>
    <xf numFmtId="4" fontId="55" fillId="24" borderId="38" xfId="43" applyNumberFormat="1" applyFont="1" applyFill="1" applyBorder="1" applyAlignment="1">
      <alignment horizontal="center" vertical="center" wrapText="1"/>
    </xf>
    <xf numFmtId="4" fontId="55" fillId="24" borderId="25" xfId="43" applyNumberFormat="1" applyFont="1" applyFill="1" applyBorder="1" applyAlignment="1">
      <alignment horizontal="center" vertical="center" wrapText="1"/>
    </xf>
    <xf numFmtId="9" fontId="0" fillId="0" borderId="19" xfId="49" applyFont="1" applyFill="1" applyBorder="1" applyAlignment="1">
      <alignment horizontal="center" vertical="center" wrapText="1"/>
    </xf>
    <xf numFmtId="9" fontId="0" fillId="0" borderId="38" xfId="49" applyFont="1" applyFill="1" applyBorder="1" applyAlignment="1">
      <alignment horizontal="center" vertical="center" wrapText="1"/>
    </xf>
    <xf numFmtId="9" fontId="0" fillId="0" borderId="25" xfId="49" applyFont="1" applyFill="1" applyBorder="1" applyAlignment="1">
      <alignment horizontal="center" vertical="center" wrapText="1"/>
    </xf>
    <xf numFmtId="1" fontId="15" fillId="24" borderId="19" xfId="49" applyNumberFormat="1" applyFont="1" applyFill="1" applyBorder="1" applyAlignment="1">
      <alignment horizontal="center" vertical="center" wrapText="1"/>
    </xf>
    <xf numFmtId="1" fontId="15" fillId="24" borderId="38" xfId="49" applyNumberFormat="1" applyFont="1" applyFill="1" applyBorder="1" applyAlignment="1">
      <alignment horizontal="center" vertical="center" wrapText="1"/>
    </xf>
    <xf numFmtId="1" fontId="15" fillId="24" borderId="25" xfId="49" applyNumberFormat="1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left" vertical="center" wrapText="1"/>
    </xf>
    <xf numFmtId="0" fontId="15" fillId="0" borderId="38" xfId="0" applyFont="1" applyFill="1" applyBorder="1" applyAlignment="1">
      <alignment horizontal="left" vertical="center" wrapText="1"/>
    </xf>
    <xf numFmtId="0" fontId="15" fillId="0" borderId="25" xfId="0" applyFont="1" applyFill="1" applyBorder="1" applyAlignment="1">
      <alignment horizontal="left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 wrapText="1"/>
    </xf>
    <xf numFmtId="1" fontId="15" fillId="0" borderId="19" xfId="49" applyNumberFormat="1" applyFont="1" applyFill="1" applyBorder="1" applyAlignment="1">
      <alignment horizontal="center" vertical="center" wrapText="1"/>
    </xf>
    <xf numFmtId="1" fontId="15" fillId="0" borderId="38" xfId="49" applyNumberFormat="1" applyFont="1" applyFill="1" applyBorder="1" applyAlignment="1">
      <alignment horizontal="center" vertical="center" wrapText="1"/>
    </xf>
    <xf numFmtId="1" fontId="15" fillId="0" borderId="25" xfId="49" applyNumberFormat="1" applyFont="1" applyFill="1" applyBorder="1" applyAlignment="1">
      <alignment horizontal="center" vertical="center" wrapText="1"/>
    </xf>
    <xf numFmtId="0" fontId="15" fillId="24" borderId="19" xfId="0" applyFont="1" applyFill="1" applyBorder="1" applyAlignment="1">
      <alignment horizontal="center" vertical="center" wrapText="1"/>
    </xf>
    <xf numFmtId="0" fontId="15" fillId="24" borderId="38" xfId="0" applyFont="1" applyFill="1" applyBorder="1" applyAlignment="1">
      <alignment horizontal="center" vertical="center" wrapText="1"/>
    </xf>
    <xf numFmtId="0" fontId="15" fillId="24" borderId="25" xfId="0" applyFont="1" applyFill="1" applyBorder="1" applyAlignment="1">
      <alignment horizontal="center" vertical="center" wrapText="1"/>
    </xf>
    <xf numFmtId="0" fontId="15" fillId="24" borderId="19" xfId="0" applyFont="1" applyFill="1" applyBorder="1" applyAlignment="1">
      <alignment horizontal="left" vertical="center" wrapText="1"/>
    </xf>
    <xf numFmtId="0" fontId="15" fillId="24" borderId="19" xfId="1" applyNumberFormat="1" applyFont="1" applyFill="1" applyBorder="1" applyAlignment="1">
      <alignment horizontal="center" vertical="center" wrapText="1"/>
    </xf>
    <xf numFmtId="0" fontId="15" fillId="24" borderId="38" xfId="1" applyNumberFormat="1" applyFont="1" applyFill="1" applyBorder="1" applyAlignment="1">
      <alignment horizontal="center" vertical="center" wrapText="1"/>
    </xf>
    <xf numFmtId="0" fontId="15" fillId="24" borderId="25" xfId="1" applyNumberFormat="1" applyFont="1" applyFill="1" applyBorder="1" applyAlignment="1">
      <alignment horizontal="center" vertical="center" wrapText="1"/>
    </xf>
    <xf numFmtId="0" fontId="0" fillId="24" borderId="38" xfId="0" applyFont="1" applyFill="1" applyBorder="1" applyAlignment="1">
      <alignment horizontal="left" vertical="center" wrapText="1"/>
    </xf>
    <xf numFmtId="0" fontId="0" fillId="24" borderId="25" xfId="0" applyFont="1" applyFill="1" applyBorder="1" applyAlignment="1">
      <alignment horizontal="left" vertical="center" wrapText="1"/>
    </xf>
    <xf numFmtId="9" fontId="15" fillId="24" borderId="19" xfId="0" applyNumberFormat="1" applyFont="1" applyFill="1" applyBorder="1" applyAlignment="1">
      <alignment horizontal="center" vertical="center"/>
    </xf>
    <xf numFmtId="9" fontId="15" fillId="24" borderId="38" xfId="0" applyNumberFormat="1" applyFont="1" applyFill="1" applyBorder="1" applyAlignment="1">
      <alignment horizontal="center" vertical="center"/>
    </xf>
    <xf numFmtId="9" fontId="15" fillId="24" borderId="25" xfId="0" applyNumberFormat="1" applyFont="1" applyFill="1" applyBorder="1" applyAlignment="1">
      <alignment horizontal="center" vertical="center"/>
    </xf>
    <xf numFmtId="0" fontId="56" fillId="10" borderId="19" xfId="0" applyFont="1" applyFill="1" applyBorder="1" applyAlignment="1">
      <alignment horizontal="center" vertical="center"/>
    </xf>
    <xf numFmtId="0" fontId="0" fillId="10" borderId="38" xfId="0" applyFill="1" applyBorder="1"/>
    <xf numFmtId="0" fontId="56" fillId="10" borderId="21" xfId="0" applyFont="1" applyFill="1" applyBorder="1" applyAlignment="1">
      <alignment horizontal="center" vertical="center" wrapText="1"/>
    </xf>
    <xf numFmtId="0" fontId="56" fillId="10" borderId="23" xfId="0" applyFont="1" applyFill="1" applyBorder="1" applyAlignment="1">
      <alignment horizontal="center" vertical="center" wrapText="1"/>
    </xf>
    <xf numFmtId="164" fontId="56" fillId="10" borderId="19" xfId="0" applyNumberFormat="1" applyFont="1" applyFill="1" applyBorder="1" applyAlignment="1">
      <alignment horizontal="center" vertical="center" wrapText="1"/>
    </xf>
    <xf numFmtId="164" fontId="56" fillId="10" borderId="38" xfId="0" applyNumberFormat="1" applyFont="1" applyFill="1" applyBorder="1" applyAlignment="1">
      <alignment horizontal="center" vertical="center" wrapText="1"/>
    </xf>
    <xf numFmtId="0" fontId="64" fillId="0" borderId="34" xfId="43" applyFont="1" applyFill="1" applyBorder="1" applyAlignment="1">
      <alignment horizontal="left" vertical="center"/>
    </xf>
    <xf numFmtId="0" fontId="64" fillId="0" borderId="36" xfId="43" applyFont="1" applyFill="1" applyBorder="1" applyAlignment="1">
      <alignment horizontal="left" vertical="center"/>
    </xf>
    <xf numFmtId="0" fontId="64" fillId="0" borderId="35" xfId="43" applyFont="1" applyFill="1" applyBorder="1" applyAlignment="1">
      <alignment horizontal="left" vertical="center"/>
    </xf>
    <xf numFmtId="0" fontId="56" fillId="10" borderId="19" xfId="43" applyFont="1" applyFill="1" applyBorder="1" applyAlignment="1">
      <alignment horizontal="center" vertical="center"/>
    </xf>
    <xf numFmtId="0" fontId="56" fillId="10" borderId="38" xfId="43" applyFont="1" applyFill="1" applyBorder="1" applyAlignment="1">
      <alignment horizontal="center" vertical="center"/>
    </xf>
    <xf numFmtId="0" fontId="56" fillId="10" borderId="38" xfId="43" applyFont="1" applyFill="1" applyBorder="1" applyAlignment="1">
      <alignment horizontal="center" vertical="center" wrapText="1"/>
    </xf>
    <xf numFmtId="0" fontId="60" fillId="0" borderId="19" xfId="43" applyFont="1" applyFill="1" applyBorder="1" applyAlignment="1">
      <alignment horizontal="center" vertical="top" wrapText="1"/>
    </xf>
    <xf numFmtId="0" fontId="60" fillId="0" borderId="38" xfId="43" applyFont="1" applyFill="1" applyBorder="1" applyAlignment="1">
      <alignment horizontal="center" vertical="top" wrapText="1"/>
    </xf>
    <xf numFmtId="0" fontId="56" fillId="0" borderId="34" xfId="43" applyFont="1" applyFill="1" applyBorder="1" applyAlignment="1">
      <alignment horizontal="left" vertical="center"/>
    </xf>
    <xf numFmtId="0" fontId="56" fillId="0" borderId="36" xfId="43" applyFont="1" applyFill="1" applyBorder="1" applyAlignment="1">
      <alignment horizontal="left" vertical="center"/>
    </xf>
    <xf numFmtId="0" fontId="56" fillId="0" borderId="35" xfId="43" applyFont="1" applyFill="1" applyBorder="1" applyAlignment="1">
      <alignment horizontal="left" vertical="center"/>
    </xf>
    <xf numFmtId="0" fontId="58" fillId="0" borderId="10" xfId="43" applyFont="1" applyFill="1" applyBorder="1" applyAlignment="1">
      <alignment horizontal="left" vertical="center" wrapText="1"/>
    </xf>
    <xf numFmtId="0" fontId="60" fillId="0" borderId="23" xfId="43" applyFont="1" applyFill="1" applyBorder="1" applyAlignment="1">
      <alignment horizontal="left" vertical="top" wrapText="1"/>
    </xf>
    <xf numFmtId="0" fontId="60" fillId="0" borderId="39" xfId="43" applyFont="1" applyFill="1" applyBorder="1" applyAlignment="1">
      <alignment horizontal="left" vertical="top" wrapText="1"/>
    </xf>
    <xf numFmtId="0" fontId="0" fillId="10" borderId="25" xfId="0" applyFill="1" applyBorder="1"/>
    <xf numFmtId="37" fontId="15" fillId="0" borderId="19" xfId="1" applyNumberFormat="1" applyFont="1" applyFill="1" applyBorder="1" applyAlignment="1">
      <alignment horizontal="center" vertical="center" wrapText="1"/>
    </xf>
    <xf numFmtId="37" fontId="15" fillId="0" borderId="38" xfId="1" applyNumberFormat="1" applyFont="1" applyFill="1" applyBorder="1" applyAlignment="1">
      <alignment horizontal="center" vertical="center" wrapText="1"/>
    </xf>
    <xf numFmtId="37" fontId="15" fillId="0" borderId="25" xfId="1" applyNumberFormat="1" applyFont="1" applyFill="1" applyBorder="1" applyAlignment="1">
      <alignment horizontal="center" vertical="center" wrapText="1"/>
    </xf>
    <xf numFmtId="0" fontId="0" fillId="19" borderId="19" xfId="0" applyFont="1" applyFill="1" applyBorder="1" applyAlignment="1">
      <alignment horizontal="left" vertical="center" wrapText="1"/>
    </xf>
    <xf numFmtId="0" fontId="15" fillId="19" borderId="38" xfId="0" applyFont="1" applyFill="1" applyBorder="1" applyAlignment="1">
      <alignment horizontal="left" vertical="center" wrapText="1"/>
    </xf>
    <xf numFmtId="0" fontId="15" fillId="19" borderId="25" xfId="0" applyFont="1" applyFill="1" applyBorder="1" applyAlignment="1">
      <alignment horizontal="left" vertical="center" wrapText="1"/>
    </xf>
    <xf numFmtId="3" fontId="59" fillId="24" borderId="19" xfId="43" applyNumberFormat="1" applyFont="1" applyFill="1" applyBorder="1" applyAlignment="1">
      <alignment horizontal="center" vertical="center" wrapText="1"/>
    </xf>
    <xf numFmtId="3" fontId="59" fillId="24" borderId="38" xfId="43" applyNumberFormat="1" applyFont="1" applyFill="1" applyBorder="1" applyAlignment="1">
      <alignment horizontal="center" vertical="center" wrapText="1"/>
    </xf>
    <xf numFmtId="3" fontId="59" fillId="24" borderId="25" xfId="43" applyNumberFormat="1" applyFont="1" applyFill="1" applyBorder="1" applyAlignment="1">
      <alignment horizontal="center" vertical="center" wrapText="1"/>
    </xf>
    <xf numFmtId="0" fontId="56" fillId="10" borderId="25" xfId="43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37" fillId="2" borderId="19" xfId="0" applyFont="1" applyFill="1" applyBorder="1" applyAlignment="1">
      <alignment horizontal="center" vertical="center" wrapText="1"/>
    </xf>
    <xf numFmtId="0" fontId="37" fillId="2" borderId="25" xfId="0" applyFont="1" applyFill="1" applyBorder="1" applyAlignment="1">
      <alignment horizontal="center" vertical="center" wrapText="1"/>
    </xf>
    <xf numFmtId="1" fontId="55" fillId="24" borderId="19" xfId="49" applyNumberFormat="1" applyFont="1" applyFill="1" applyBorder="1" applyAlignment="1">
      <alignment horizontal="center" vertical="center" wrapText="1"/>
    </xf>
    <xf numFmtId="1" fontId="55" fillId="24" borderId="38" xfId="49" applyNumberFormat="1" applyFont="1" applyFill="1" applyBorder="1" applyAlignment="1">
      <alignment horizontal="center" vertical="center" wrapText="1"/>
    </xf>
    <xf numFmtId="1" fontId="55" fillId="24" borderId="25" xfId="49" applyNumberFormat="1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center" vertical="center" wrapText="1"/>
    </xf>
    <xf numFmtId="0" fontId="46" fillId="0" borderId="19" xfId="0" applyFont="1" applyFill="1" applyBorder="1" applyAlignment="1">
      <alignment horizontal="center" vertical="center" wrapText="1"/>
    </xf>
    <xf numFmtId="0" fontId="46" fillId="0" borderId="38" xfId="0" applyFont="1" applyFill="1" applyBorder="1" applyAlignment="1">
      <alignment horizontal="center" vertical="center" wrapText="1"/>
    </xf>
    <xf numFmtId="0" fontId="46" fillId="0" borderId="25" xfId="0" applyFont="1" applyFill="1" applyBorder="1" applyAlignment="1">
      <alignment horizontal="center" vertical="center" wrapText="1"/>
    </xf>
    <xf numFmtId="37" fontId="15" fillId="0" borderId="10" xfId="1" applyNumberFormat="1" applyFont="1" applyFill="1" applyBorder="1" applyAlignment="1">
      <alignment horizontal="center" vertical="center" wrapText="1"/>
    </xf>
    <xf numFmtId="10" fontId="37" fillId="2" borderId="19" xfId="0" applyNumberFormat="1" applyFont="1" applyFill="1" applyBorder="1" applyAlignment="1">
      <alignment horizontal="left" vertical="center" wrapText="1"/>
    </xf>
    <xf numFmtId="10" fontId="37" fillId="2" borderId="25" xfId="0" applyNumberFormat="1" applyFont="1" applyFill="1" applyBorder="1" applyAlignment="1">
      <alignment horizontal="left" vertical="center" wrapText="1"/>
    </xf>
    <xf numFmtId="10" fontId="37" fillId="2" borderId="34" xfId="0" applyNumberFormat="1" applyFont="1" applyFill="1" applyBorder="1" applyAlignment="1">
      <alignment horizontal="center" vertical="center"/>
    </xf>
    <xf numFmtId="10" fontId="37" fillId="2" borderId="36" xfId="0" applyNumberFormat="1" applyFont="1" applyFill="1" applyBorder="1" applyAlignment="1">
      <alignment horizontal="center" vertical="center"/>
    </xf>
    <xf numFmtId="10" fontId="37" fillId="2" borderId="35" xfId="0" applyNumberFormat="1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55" fillId="19" borderId="19" xfId="0" applyFont="1" applyFill="1" applyBorder="1" applyAlignment="1">
      <alignment horizontal="left" vertical="center" wrapText="1"/>
    </xf>
    <xf numFmtId="0" fontId="55" fillId="19" borderId="38" xfId="0" applyFont="1" applyFill="1" applyBorder="1" applyAlignment="1">
      <alignment horizontal="left" vertical="center" wrapText="1"/>
    </xf>
    <xf numFmtId="0" fontId="55" fillId="19" borderId="25" xfId="0" applyFont="1" applyFill="1" applyBorder="1" applyAlignment="1">
      <alignment horizontal="left" vertical="center" wrapText="1"/>
    </xf>
    <xf numFmtId="0" fontId="55" fillId="0" borderId="19" xfId="0" applyFont="1" applyFill="1" applyBorder="1" applyAlignment="1">
      <alignment horizontal="left" vertical="center" wrapText="1"/>
    </xf>
    <xf numFmtId="0" fontId="55" fillId="0" borderId="38" xfId="0" applyFont="1" applyFill="1" applyBorder="1" applyAlignment="1">
      <alignment horizontal="left" vertical="center" wrapText="1"/>
    </xf>
    <xf numFmtId="0" fontId="55" fillId="0" borderId="25" xfId="0" applyFont="1" applyFill="1" applyBorder="1" applyAlignment="1">
      <alignment horizontal="left" vertical="center" wrapText="1"/>
    </xf>
    <xf numFmtId="0" fontId="65" fillId="0" borderId="19" xfId="0" applyFont="1" applyFill="1" applyBorder="1" applyAlignment="1">
      <alignment horizontal="left" vertical="center" wrapText="1"/>
    </xf>
    <xf numFmtId="0" fontId="65" fillId="0" borderId="38" xfId="0" applyFont="1" applyFill="1" applyBorder="1" applyAlignment="1">
      <alignment horizontal="left" vertical="center" wrapText="1"/>
    </xf>
    <xf numFmtId="0" fontId="65" fillId="0" borderId="25" xfId="0" applyFont="1" applyFill="1" applyBorder="1" applyAlignment="1">
      <alignment horizontal="left" vertical="center" wrapText="1"/>
    </xf>
    <xf numFmtId="0" fontId="55" fillId="24" borderId="19" xfId="0" applyFont="1" applyFill="1" applyBorder="1" applyAlignment="1">
      <alignment horizontal="left" vertical="center" wrapText="1"/>
    </xf>
    <xf numFmtId="0" fontId="55" fillId="24" borderId="38" xfId="0" applyFont="1" applyFill="1" applyBorder="1" applyAlignment="1">
      <alignment horizontal="left" vertical="center" wrapText="1"/>
    </xf>
    <xf numFmtId="0" fontId="55" fillId="24" borderId="25" xfId="0" applyFont="1" applyFill="1" applyBorder="1" applyAlignment="1">
      <alignment horizontal="left" vertical="center" wrapText="1"/>
    </xf>
    <xf numFmtId="0" fontId="45" fillId="19" borderId="19" xfId="0" applyFont="1" applyFill="1" applyBorder="1" applyAlignment="1">
      <alignment horizontal="center" vertical="center" wrapText="1"/>
    </xf>
    <xf numFmtId="0" fontId="45" fillId="19" borderId="38" xfId="0" applyFont="1" applyFill="1" applyBorder="1" applyAlignment="1">
      <alignment horizontal="center" vertical="center" wrapText="1"/>
    </xf>
    <xf numFmtId="0" fontId="55" fillId="0" borderId="19" xfId="0" applyFont="1" applyFill="1" applyBorder="1" applyAlignment="1">
      <alignment horizontal="center" vertical="center" wrapText="1"/>
    </xf>
    <xf numFmtId="0" fontId="55" fillId="0" borderId="38" xfId="0" applyFont="1" applyFill="1" applyBorder="1" applyAlignment="1">
      <alignment horizontal="center" vertical="center" wrapText="1"/>
    </xf>
    <xf numFmtId="0" fontId="55" fillId="0" borderId="25" xfId="0" applyFont="1" applyFill="1" applyBorder="1" applyAlignment="1">
      <alignment horizontal="center" vertical="center" wrapText="1"/>
    </xf>
    <xf numFmtId="0" fontId="39" fillId="24" borderId="19" xfId="0" applyFont="1" applyFill="1" applyBorder="1" applyAlignment="1">
      <alignment horizontal="center" vertical="center" wrapText="1"/>
    </xf>
    <xf numFmtId="0" fontId="39" fillId="24" borderId="38" xfId="0" applyFont="1" applyFill="1" applyBorder="1" applyAlignment="1">
      <alignment horizontal="center" vertical="center" wrapText="1"/>
    </xf>
    <xf numFmtId="0" fontId="39" fillId="24" borderId="25" xfId="0" applyFont="1" applyFill="1" applyBorder="1" applyAlignment="1">
      <alignment horizontal="center" vertical="center" wrapText="1"/>
    </xf>
    <xf numFmtId="9" fontId="55" fillId="0" borderId="10" xfId="48" applyFont="1" applyFill="1" applyBorder="1" applyAlignment="1">
      <alignment horizontal="center" vertical="center" wrapText="1"/>
    </xf>
    <xf numFmtId="0" fontId="55" fillId="0" borderId="21" xfId="0" applyFont="1" applyFill="1" applyBorder="1" applyAlignment="1">
      <alignment horizontal="left" vertical="center" wrapText="1"/>
    </xf>
    <xf numFmtId="0" fontId="55" fillId="0" borderId="42" xfId="0" applyFont="1" applyFill="1" applyBorder="1" applyAlignment="1">
      <alignment horizontal="left" vertical="center" wrapText="1"/>
    </xf>
    <xf numFmtId="0" fontId="55" fillId="0" borderId="41" xfId="0" applyFont="1" applyFill="1" applyBorder="1" applyAlignment="1">
      <alignment horizontal="left" vertical="center" wrapText="1"/>
    </xf>
    <xf numFmtId="9" fontId="15" fillId="0" borderId="19" xfId="0" applyNumberFormat="1" applyFont="1" applyFill="1" applyBorder="1" applyAlignment="1">
      <alignment horizontal="center" vertical="center" wrapText="1"/>
    </xf>
    <xf numFmtId="9" fontId="15" fillId="0" borderId="38" xfId="0" applyNumberFormat="1" applyFont="1" applyFill="1" applyBorder="1" applyAlignment="1">
      <alignment horizontal="center" vertical="center" wrapText="1"/>
    </xf>
    <xf numFmtId="9" fontId="15" fillId="0" borderId="25" xfId="0" applyNumberFormat="1" applyFont="1" applyFill="1" applyBorder="1" applyAlignment="1">
      <alignment horizontal="center" vertical="center" wrapText="1"/>
    </xf>
    <xf numFmtId="0" fontId="60" fillId="19" borderId="23" xfId="43" applyFont="1" applyFill="1" applyBorder="1" applyAlignment="1">
      <alignment horizontal="left" vertical="top" wrapText="1"/>
    </xf>
    <xf numFmtId="0" fontId="60" fillId="19" borderId="39" xfId="43" applyFont="1" applyFill="1" applyBorder="1" applyAlignment="1">
      <alignment horizontal="left" vertical="top" wrapText="1"/>
    </xf>
    <xf numFmtId="0" fontId="45" fillId="0" borderId="19" xfId="0" applyFont="1" applyFill="1" applyBorder="1" applyAlignment="1">
      <alignment horizontal="left" vertical="center" wrapText="1"/>
    </xf>
    <xf numFmtId="0" fontId="45" fillId="0" borderId="38" xfId="0" applyFont="1" applyFill="1" applyBorder="1" applyAlignment="1">
      <alignment horizontal="left" vertical="center" wrapText="1"/>
    </xf>
    <xf numFmtId="0" fontId="45" fillId="0" borderId="25" xfId="0" applyFont="1" applyFill="1" applyBorder="1" applyAlignment="1">
      <alignment horizontal="left" vertical="center" wrapText="1"/>
    </xf>
    <xf numFmtId="0" fontId="15" fillId="0" borderId="19" xfId="0" applyFont="1" applyFill="1" applyBorder="1" applyAlignment="1">
      <alignment horizontal="center" vertical="top" wrapText="1"/>
    </xf>
    <xf numFmtId="0" fontId="15" fillId="0" borderId="38" xfId="0" applyFont="1" applyFill="1" applyBorder="1" applyAlignment="1">
      <alignment horizontal="center" vertical="top" wrapText="1"/>
    </xf>
    <xf numFmtId="0" fontId="15" fillId="0" borderId="25" xfId="0" applyFont="1" applyFill="1" applyBorder="1" applyAlignment="1">
      <alignment horizontal="center" vertical="top" wrapText="1"/>
    </xf>
    <xf numFmtId="9" fontId="39" fillId="0" borderId="19" xfId="0" applyNumberFormat="1" applyFont="1" applyFill="1" applyBorder="1" applyAlignment="1">
      <alignment horizontal="center" vertical="center" wrapText="1"/>
    </xf>
    <xf numFmtId="9" fontId="39" fillId="0" borderId="38" xfId="0" applyNumberFormat="1" applyFont="1" applyFill="1" applyBorder="1" applyAlignment="1">
      <alignment horizontal="center" vertical="center" wrapText="1"/>
    </xf>
    <xf numFmtId="9" fontId="39" fillId="0" borderId="25" xfId="0" applyNumberFormat="1" applyFont="1" applyFill="1" applyBorder="1" applyAlignment="1">
      <alignment horizontal="center" vertical="center" wrapText="1"/>
    </xf>
    <xf numFmtId="0" fontId="56" fillId="10" borderId="34" xfId="45" applyFont="1" applyFill="1" applyBorder="1" applyAlignment="1">
      <alignment horizontal="center" vertical="top" wrapText="1"/>
    </xf>
    <xf numFmtId="0" fontId="56" fillId="10" borderId="36" xfId="45" applyFont="1" applyFill="1" applyBorder="1" applyAlignment="1">
      <alignment horizontal="center" vertical="top" wrapText="1"/>
    </xf>
    <xf numFmtId="0" fontId="56" fillId="10" borderId="35" xfId="45" applyFont="1" applyFill="1" applyBorder="1" applyAlignment="1">
      <alignment horizontal="center" vertical="top" wrapText="1"/>
    </xf>
    <xf numFmtId="0" fontId="65" fillId="0" borderId="10" xfId="0" applyFont="1" applyFill="1" applyBorder="1" applyAlignment="1">
      <alignment horizontal="center" vertical="center" wrapText="1"/>
    </xf>
    <xf numFmtId="0" fontId="56" fillId="0" borderId="34" xfId="43" applyFont="1" applyFill="1" applyBorder="1" applyAlignment="1">
      <alignment horizontal="justify" vertical="center" wrapText="1"/>
    </xf>
    <xf numFmtId="0" fontId="56" fillId="0" borderId="36" xfId="43" applyFont="1" applyFill="1" applyBorder="1" applyAlignment="1">
      <alignment horizontal="justify" vertical="center" wrapText="1"/>
    </xf>
    <xf numFmtId="0" fontId="56" fillId="0" borderId="35" xfId="43" applyFont="1" applyFill="1" applyBorder="1" applyAlignment="1">
      <alignment horizontal="justify" vertical="center" wrapText="1"/>
    </xf>
    <xf numFmtId="0" fontId="39" fillId="0" borderId="19" xfId="0" applyFont="1" applyFill="1" applyBorder="1" applyAlignment="1">
      <alignment horizontal="left" vertical="center" wrapText="1"/>
    </xf>
    <xf numFmtId="0" fontId="39" fillId="0" borderId="38" xfId="0" applyFont="1" applyFill="1" applyBorder="1" applyAlignment="1">
      <alignment horizontal="left" vertical="center" wrapText="1"/>
    </xf>
    <xf numFmtId="0" fontId="39" fillId="0" borderId="25" xfId="0" applyFont="1" applyFill="1" applyBorder="1" applyAlignment="1">
      <alignment horizontal="left" vertical="center" wrapText="1"/>
    </xf>
    <xf numFmtId="9" fontId="39" fillId="24" borderId="19" xfId="0" applyNumberFormat="1" applyFont="1" applyFill="1" applyBorder="1" applyAlignment="1">
      <alignment horizontal="center" vertical="center" wrapText="1"/>
    </xf>
    <xf numFmtId="9" fontId="39" fillId="24" borderId="38" xfId="0" applyNumberFormat="1" applyFont="1" applyFill="1" applyBorder="1" applyAlignment="1">
      <alignment horizontal="center" vertical="center" wrapText="1"/>
    </xf>
    <xf numFmtId="9" fontId="39" fillId="24" borderId="25" xfId="0" applyNumberFormat="1" applyFont="1" applyFill="1" applyBorder="1" applyAlignment="1">
      <alignment horizontal="center" vertical="center" wrapText="1"/>
    </xf>
    <xf numFmtId="4" fontId="59" fillId="0" borderId="19" xfId="43" applyNumberFormat="1" applyFont="1" applyFill="1" applyBorder="1" applyAlignment="1">
      <alignment horizontal="center" vertical="center"/>
    </xf>
    <xf numFmtId="4" fontId="59" fillId="0" borderId="38" xfId="43" applyNumberFormat="1" applyFont="1" applyFill="1" applyBorder="1" applyAlignment="1">
      <alignment horizontal="center" vertical="center"/>
    </xf>
    <xf numFmtId="0" fontId="55" fillId="0" borderId="19" xfId="0" applyFont="1" applyFill="1" applyBorder="1" applyAlignment="1">
      <alignment horizontal="left" vertical="center"/>
    </xf>
    <xf numFmtId="0" fontId="55" fillId="0" borderId="38" xfId="0" applyFont="1" applyFill="1" applyBorder="1" applyAlignment="1">
      <alignment horizontal="left" vertical="center"/>
    </xf>
    <xf numFmtId="0" fontId="55" fillId="0" borderId="25" xfId="0" applyFont="1" applyFill="1" applyBorder="1" applyAlignment="1">
      <alignment horizontal="left" vertical="center"/>
    </xf>
    <xf numFmtId="1" fontId="70" fillId="0" borderId="19" xfId="0" applyNumberFormat="1" applyFont="1" applyFill="1" applyBorder="1" applyAlignment="1">
      <alignment horizontal="center" vertical="center" wrapText="1"/>
    </xf>
    <xf numFmtId="1" fontId="70" fillId="0" borderId="38" xfId="0" applyNumberFormat="1" applyFont="1" applyFill="1" applyBorder="1" applyAlignment="1">
      <alignment horizontal="center" vertical="center" wrapText="1"/>
    </xf>
    <xf numFmtId="1" fontId="70" fillId="0" borderId="25" xfId="0" applyNumberFormat="1" applyFont="1" applyFill="1" applyBorder="1" applyAlignment="1">
      <alignment horizontal="center" vertical="center" wrapText="1"/>
    </xf>
    <xf numFmtId="0" fontId="23" fillId="9" borderId="19" xfId="0" applyFont="1" applyFill="1" applyBorder="1" applyAlignment="1">
      <alignment horizontal="center" vertical="center" wrapText="1"/>
    </xf>
    <xf numFmtId="0" fontId="23" fillId="9" borderId="38" xfId="0" applyFont="1" applyFill="1" applyBorder="1" applyAlignment="1">
      <alignment horizontal="center" vertical="center" wrapText="1"/>
    </xf>
    <xf numFmtId="0" fontId="23" fillId="9" borderId="25" xfId="0" applyFont="1" applyFill="1" applyBorder="1" applyAlignment="1">
      <alignment horizontal="center" vertical="center" wrapText="1"/>
    </xf>
    <xf numFmtId="0" fontId="42" fillId="9" borderId="23" xfId="0" applyFont="1" applyFill="1" applyBorder="1" applyAlignment="1">
      <alignment horizontal="center" vertical="center" wrapText="1"/>
    </xf>
    <xf numFmtId="0" fontId="42" fillId="9" borderId="40" xfId="0" applyFont="1" applyFill="1" applyBorder="1" applyAlignment="1">
      <alignment horizontal="center" vertical="center" wrapText="1"/>
    </xf>
    <xf numFmtId="0" fontId="23" fillId="9" borderId="34" xfId="0" applyFont="1" applyFill="1" applyBorder="1" applyAlignment="1">
      <alignment horizontal="left" vertical="center" wrapText="1"/>
    </xf>
    <xf numFmtId="0" fontId="23" fillId="9" borderId="35" xfId="0" applyFont="1" applyFill="1" applyBorder="1" applyAlignment="1">
      <alignment horizontal="left" vertical="center" wrapText="1"/>
    </xf>
    <xf numFmtId="0" fontId="42" fillId="9" borderId="19" xfId="0" applyFont="1" applyFill="1" applyBorder="1" applyAlignment="1">
      <alignment horizontal="center" vertical="center" wrapText="1"/>
    </xf>
    <xf numFmtId="0" fontId="42" fillId="9" borderId="25" xfId="0" applyFont="1" applyFill="1" applyBorder="1" applyAlignment="1">
      <alignment horizontal="center" vertical="center" wrapText="1"/>
    </xf>
    <xf numFmtId="0" fontId="0" fillId="24" borderId="19" xfId="0" applyFont="1" applyFill="1" applyBorder="1" applyAlignment="1">
      <alignment horizontal="center" vertical="center" wrapText="1"/>
    </xf>
    <xf numFmtId="0" fontId="0" fillId="24" borderId="38" xfId="0" applyFont="1" applyFill="1" applyBorder="1" applyAlignment="1">
      <alignment horizontal="center" vertical="center" wrapText="1"/>
    </xf>
    <xf numFmtId="0" fontId="0" fillId="24" borderId="25" xfId="0" applyFont="1" applyFill="1" applyBorder="1" applyAlignment="1">
      <alignment horizontal="center" vertical="center" wrapText="1"/>
    </xf>
    <xf numFmtId="0" fontId="50" fillId="9" borderId="21" xfId="0" applyFont="1" applyFill="1" applyBorder="1" applyAlignment="1">
      <alignment horizontal="left" vertical="center" wrapText="1"/>
    </xf>
    <xf numFmtId="0" fontId="50" fillId="9" borderId="22" xfId="0" applyFont="1" applyFill="1" applyBorder="1" applyAlignment="1">
      <alignment horizontal="left" vertical="center" wrapText="1"/>
    </xf>
    <xf numFmtId="0" fontId="50" fillId="9" borderId="23" xfId="0" applyFont="1" applyFill="1" applyBorder="1" applyAlignment="1">
      <alignment horizontal="left" vertical="center" wrapText="1"/>
    </xf>
    <xf numFmtId="0" fontId="50" fillId="9" borderId="41" xfId="0" applyFont="1" applyFill="1" applyBorder="1" applyAlignment="1">
      <alignment horizontal="left" vertical="center" wrapText="1"/>
    </xf>
    <xf numFmtId="0" fontId="50" fillId="9" borderId="24" xfId="0" applyFont="1" applyFill="1" applyBorder="1" applyAlignment="1">
      <alignment horizontal="left" vertical="center" wrapText="1"/>
    </xf>
    <xf numFmtId="0" fontId="50" fillId="9" borderId="40" xfId="0" applyFont="1" applyFill="1" applyBorder="1" applyAlignment="1">
      <alignment horizontal="left" vertical="center" wrapText="1"/>
    </xf>
    <xf numFmtId="0" fontId="65" fillId="0" borderId="19" xfId="43" applyFont="1" applyFill="1" applyBorder="1" applyAlignment="1">
      <alignment horizontal="center" vertical="center" wrapText="1"/>
    </xf>
    <xf numFmtId="0" fontId="65" fillId="0" borderId="38" xfId="43" applyFont="1" applyFill="1" applyBorder="1" applyAlignment="1">
      <alignment horizontal="center" vertical="center" wrapText="1"/>
    </xf>
    <xf numFmtId="0" fontId="65" fillId="0" borderId="25" xfId="43" applyFont="1" applyFill="1" applyBorder="1" applyAlignment="1">
      <alignment horizontal="center" vertical="center" wrapText="1"/>
    </xf>
    <xf numFmtId="0" fontId="23" fillId="9" borderId="10" xfId="0" applyFont="1" applyFill="1" applyBorder="1" applyAlignment="1">
      <alignment horizontal="left" vertical="center" wrapText="1"/>
    </xf>
    <xf numFmtId="2" fontId="65" fillId="0" borderId="19" xfId="43" applyNumberFormat="1" applyFont="1" applyFill="1" applyBorder="1" applyAlignment="1">
      <alignment horizontal="center" vertical="center" wrapText="1"/>
    </xf>
    <xf numFmtId="2" fontId="65" fillId="0" borderId="38" xfId="43" applyNumberFormat="1" applyFont="1" applyFill="1" applyBorder="1" applyAlignment="1">
      <alignment horizontal="center" vertical="center" wrapText="1"/>
    </xf>
    <xf numFmtId="2" fontId="65" fillId="0" borderId="25" xfId="43" applyNumberFormat="1" applyFont="1" applyFill="1" applyBorder="1" applyAlignment="1">
      <alignment horizontal="center" vertical="center" wrapText="1"/>
    </xf>
    <xf numFmtId="0" fontId="65" fillId="24" borderId="19" xfId="43" applyFont="1" applyFill="1" applyBorder="1" applyAlignment="1">
      <alignment horizontal="center" vertical="center" wrapText="1"/>
    </xf>
    <xf numFmtId="0" fontId="65" fillId="24" borderId="38" xfId="43" applyFont="1" applyFill="1" applyBorder="1" applyAlignment="1">
      <alignment horizontal="center" vertical="center" wrapText="1"/>
    </xf>
    <xf numFmtId="2" fontId="65" fillId="24" borderId="19" xfId="43" applyNumberFormat="1" applyFont="1" applyFill="1" applyBorder="1" applyAlignment="1">
      <alignment horizontal="center" vertical="center" wrapText="1"/>
    </xf>
    <xf numFmtId="2" fontId="65" fillId="24" borderId="38" xfId="43" applyNumberFormat="1" applyFont="1" applyFill="1" applyBorder="1" applyAlignment="1">
      <alignment horizontal="center" vertical="center" wrapText="1"/>
    </xf>
    <xf numFmtId="0" fontId="65" fillId="24" borderId="19" xfId="43" applyFont="1" applyFill="1" applyBorder="1" applyAlignment="1">
      <alignment horizontal="left" vertical="center" wrapText="1"/>
    </xf>
    <xf numFmtId="0" fontId="65" fillId="24" borderId="38" xfId="43" applyFont="1" applyFill="1" applyBorder="1" applyAlignment="1">
      <alignment horizontal="left" vertical="center" wrapText="1"/>
    </xf>
    <xf numFmtId="0" fontId="65" fillId="0" borderId="19" xfId="43" applyFont="1" applyFill="1" applyBorder="1" applyAlignment="1">
      <alignment horizontal="left" vertical="center" wrapText="1"/>
    </xf>
    <xf numFmtId="0" fontId="65" fillId="0" borderId="38" xfId="43" applyFont="1" applyFill="1" applyBorder="1" applyAlignment="1">
      <alignment horizontal="left" vertical="center" wrapText="1"/>
    </xf>
    <xf numFmtId="0" fontId="65" fillId="0" borderId="25" xfId="43" applyFont="1" applyFill="1" applyBorder="1" applyAlignment="1">
      <alignment horizontal="left" vertical="center" wrapText="1"/>
    </xf>
    <xf numFmtId="0" fontId="56" fillId="10" borderId="25" xfId="0" applyFont="1" applyFill="1" applyBorder="1" applyAlignment="1">
      <alignment horizontal="center" vertical="center"/>
    </xf>
    <xf numFmtId="10" fontId="37" fillId="2" borderId="38" xfId="0" applyNumberFormat="1" applyFont="1" applyFill="1" applyBorder="1" applyAlignment="1">
      <alignment horizontal="left" vertical="center" wrapText="1"/>
    </xf>
    <xf numFmtId="10" fontId="37" fillId="2" borderId="38" xfId="0" applyNumberFormat="1" applyFont="1" applyFill="1" applyBorder="1" applyAlignment="1">
      <alignment horizontal="center" vertical="center" wrapText="1"/>
    </xf>
    <xf numFmtId="10" fontId="37" fillId="2" borderId="25" xfId="0" applyNumberFormat="1" applyFont="1" applyFill="1" applyBorder="1" applyAlignment="1">
      <alignment horizontal="center" vertical="center" wrapText="1"/>
    </xf>
    <xf numFmtId="10" fontId="37" fillId="2" borderId="25" xfId="0" applyNumberFormat="1" applyFont="1" applyFill="1" applyBorder="1" applyAlignment="1">
      <alignment horizontal="center" vertical="center"/>
    </xf>
    <xf numFmtId="0" fontId="69" fillId="0" borderId="19" xfId="0" applyFont="1" applyBorder="1" applyAlignment="1">
      <alignment horizontal="center" vertical="center" wrapText="1"/>
    </xf>
    <xf numFmtId="0" fontId="69" fillId="0" borderId="38" xfId="0" applyFont="1" applyBorder="1" applyAlignment="1">
      <alignment horizontal="center" vertical="center" wrapText="1"/>
    </xf>
    <xf numFmtId="0" fontId="45" fillId="24" borderId="19" xfId="0" applyFont="1" applyFill="1" applyBorder="1" applyAlignment="1">
      <alignment horizontal="left" vertical="center" wrapText="1"/>
    </xf>
    <xf numFmtId="0" fontId="45" fillId="24" borderId="38" xfId="0" applyFont="1" applyFill="1" applyBorder="1" applyAlignment="1">
      <alignment horizontal="left" vertical="center" wrapText="1"/>
    </xf>
    <xf numFmtId="0" fontId="45" fillId="24" borderId="25" xfId="0" applyFont="1" applyFill="1" applyBorder="1" applyAlignment="1">
      <alignment horizontal="left" vertical="center" wrapText="1"/>
    </xf>
    <xf numFmtId="0" fontId="39" fillId="24" borderId="19" xfId="0" applyFont="1" applyFill="1" applyBorder="1" applyAlignment="1">
      <alignment horizontal="left" vertical="center" wrapText="1"/>
    </xf>
    <xf numFmtId="0" fontId="39" fillId="24" borderId="38" xfId="0" applyFont="1" applyFill="1" applyBorder="1" applyAlignment="1">
      <alignment horizontal="left" vertical="center" wrapText="1"/>
    </xf>
    <xf numFmtId="0" fontId="39" fillId="24" borderId="25" xfId="0" applyFont="1" applyFill="1" applyBorder="1" applyAlignment="1">
      <alignment horizontal="left" vertical="center" wrapText="1"/>
    </xf>
    <xf numFmtId="0" fontId="23" fillId="15" borderId="19" xfId="0" applyFont="1" applyFill="1" applyBorder="1" applyAlignment="1">
      <alignment horizontal="left" vertical="center" wrapText="1"/>
    </xf>
    <xf numFmtId="0" fontId="23" fillId="15" borderId="38" xfId="0" applyFont="1" applyFill="1" applyBorder="1" applyAlignment="1">
      <alignment horizontal="left" vertical="center" wrapText="1"/>
    </xf>
    <xf numFmtId="0" fontId="23" fillId="15" borderId="25" xfId="0" applyFont="1" applyFill="1" applyBorder="1" applyAlignment="1">
      <alignment horizontal="left" vertical="center" wrapText="1"/>
    </xf>
    <xf numFmtId="0" fontId="23" fillId="11" borderId="19" xfId="0" applyFont="1" applyFill="1" applyBorder="1" applyAlignment="1">
      <alignment horizontal="left" vertical="center" wrapText="1"/>
    </xf>
    <xf numFmtId="0" fontId="23" fillId="11" borderId="38" xfId="0" applyFont="1" applyFill="1" applyBorder="1" applyAlignment="1">
      <alignment horizontal="left" vertical="center" wrapText="1"/>
    </xf>
    <xf numFmtId="0" fontId="23" fillId="11" borderId="25" xfId="0" applyFont="1" applyFill="1" applyBorder="1" applyAlignment="1">
      <alignment horizontal="left" vertical="center" wrapText="1"/>
    </xf>
    <xf numFmtId="0" fontId="23" fillId="13" borderId="19" xfId="0" applyFont="1" applyFill="1" applyBorder="1" applyAlignment="1">
      <alignment horizontal="left" vertical="center" wrapText="1"/>
    </xf>
    <xf numFmtId="0" fontId="23" fillId="13" borderId="38" xfId="0" applyFont="1" applyFill="1" applyBorder="1" applyAlignment="1">
      <alignment horizontal="left" vertical="center" wrapText="1"/>
    </xf>
    <xf numFmtId="0" fontId="23" fillId="13" borderId="25" xfId="0" applyFont="1" applyFill="1" applyBorder="1" applyAlignment="1">
      <alignment horizontal="left" vertical="center" wrapText="1"/>
    </xf>
    <xf numFmtId="0" fontId="23" fillId="14" borderId="19" xfId="0" applyFont="1" applyFill="1" applyBorder="1" applyAlignment="1">
      <alignment horizontal="left" vertical="center" wrapText="1"/>
    </xf>
    <xf numFmtId="0" fontId="23" fillId="14" borderId="38" xfId="0" applyFont="1" applyFill="1" applyBorder="1" applyAlignment="1">
      <alignment horizontal="left" vertical="center" wrapText="1"/>
    </xf>
    <xf numFmtId="0" fontId="23" fillId="14" borderId="25" xfId="0" applyFont="1" applyFill="1" applyBorder="1" applyAlignment="1">
      <alignment horizontal="left" vertical="center" wrapText="1"/>
    </xf>
    <xf numFmtId="0" fontId="42" fillId="9" borderId="10" xfId="0" applyFont="1" applyFill="1" applyBorder="1" applyAlignment="1">
      <alignment horizontal="center" vertical="center" wrapText="1"/>
    </xf>
    <xf numFmtId="0" fontId="23" fillId="9" borderId="36" xfId="0" applyFont="1" applyFill="1" applyBorder="1" applyAlignment="1">
      <alignment horizontal="left" vertical="center" wrapText="1"/>
    </xf>
    <xf numFmtId="0" fontId="23" fillId="9" borderId="34" xfId="0" applyFont="1" applyFill="1" applyBorder="1" applyAlignment="1">
      <alignment horizontal="center" vertical="center" wrapText="1"/>
    </xf>
    <xf numFmtId="0" fontId="23" fillId="9" borderId="36" xfId="0" applyFont="1" applyFill="1" applyBorder="1" applyAlignment="1">
      <alignment horizontal="center" vertical="center" wrapText="1"/>
    </xf>
    <xf numFmtId="0" fontId="23" fillId="12" borderId="19" xfId="0" applyFont="1" applyFill="1" applyBorder="1" applyAlignment="1">
      <alignment horizontal="left" vertical="center" wrapText="1"/>
    </xf>
    <xf numFmtId="0" fontId="23" fillId="12" borderId="38" xfId="0" applyFont="1" applyFill="1" applyBorder="1" applyAlignment="1">
      <alignment horizontal="left" vertical="center" wrapText="1"/>
    </xf>
    <xf numFmtId="0" fontId="23" fillId="12" borderId="25" xfId="0" applyFont="1" applyFill="1" applyBorder="1" applyAlignment="1">
      <alignment horizontal="left" vertical="center" wrapText="1"/>
    </xf>
    <xf numFmtId="0" fontId="23" fillId="9" borderId="19" xfId="0" applyFont="1" applyFill="1" applyBorder="1" applyAlignment="1">
      <alignment horizontal="left" vertical="center" wrapText="1"/>
    </xf>
    <xf numFmtId="0" fontId="23" fillId="9" borderId="38" xfId="0" applyFont="1" applyFill="1" applyBorder="1" applyAlignment="1">
      <alignment horizontal="left" vertical="center" wrapText="1"/>
    </xf>
    <xf numFmtId="0" fontId="23" fillId="9" borderId="25" xfId="0" applyFont="1" applyFill="1" applyBorder="1" applyAlignment="1">
      <alignment horizontal="left" vertical="center" wrapText="1"/>
    </xf>
    <xf numFmtId="0" fontId="45" fillId="0" borderId="10" xfId="0" applyFont="1" applyFill="1" applyBorder="1" applyAlignment="1">
      <alignment horizontal="left" vertical="center" wrapText="1"/>
    </xf>
    <xf numFmtId="0" fontId="42" fillId="9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5" fillId="9" borderId="49" xfId="20" applyFont="1" applyFill="1" applyBorder="1" applyAlignment="1">
      <alignment horizontal="center" vertical="center"/>
    </xf>
    <xf numFmtId="0" fontId="25" fillId="9" borderId="50" xfId="20" applyFont="1" applyFill="1" applyBorder="1" applyAlignment="1">
      <alignment horizontal="center" vertical="center"/>
    </xf>
    <xf numFmtId="0" fontId="25" fillId="9" borderId="41" xfId="20" applyFont="1" applyFill="1" applyBorder="1" applyAlignment="1">
      <alignment horizontal="center" vertical="center"/>
    </xf>
    <xf numFmtId="0" fontId="25" fillId="9" borderId="40" xfId="20" applyFont="1" applyFill="1" applyBorder="1" applyAlignment="1">
      <alignment horizontal="center" vertical="center"/>
    </xf>
    <xf numFmtId="0" fontId="25" fillId="9" borderId="4" xfId="20" applyFont="1" applyFill="1" applyBorder="1" applyAlignment="1">
      <alignment horizontal="center" vertical="center" wrapText="1"/>
    </xf>
    <xf numFmtId="0" fontId="25" fillId="9" borderId="25" xfId="20" applyFont="1" applyFill="1" applyBorder="1" applyAlignment="1">
      <alignment horizontal="center" vertical="center" wrapText="1"/>
    </xf>
    <xf numFmtId="0" fontId="25" fillId="9" borderId="38" xfId="20" applyFont="1" applyFill="1" applyBorder="1" applyAlignment="1">
      <alignment horizontal="center" vertical="center" wrapText="1"/>
    </xf>
    <xf numFmtId="0" fontId="36" fillId="9" borderId="29" xfId="20" applyFont="1" applyFill="1" applyBorder="1" applyAlignment="1">
      <alignment horizontal="left" vertical="top"/>
    </xf>
    <xf numFmtId="0" fontId="36" fillId="9" borderId="43" xfId="20" applyFont="1" applyFill="1" applyBorder="1" applyAlignment="1">
      <alignment horizontal="left" vertical="top"/>
    </xf>
    <xf numFmtId="0" fontId="36" fillId="9" borderId="30" xfId="20" applyFont="1" applyFill="1" applyBorder="1" applyAlignment="1">
      <alignment horizontal="left" vertical="top"/>
    </xf>
    <xf numFmtId="0" fontId="36" fillId="9" borderId="44" xfId="20" applyFont="1" applyFill="1" applyBorder="1" applyAlignment="1">
      <alignment horizontal="left" vertical="top"/>
    </xf>
    <xf numFmtId="0" fontId="36" fillId="9" borderId="0" xfId="20" applyFont="1" applyFill="1" applyBorder="1" applyAlignment="1">
      <alignment horizontal="left" vertical="top"/>
    </xf>
    <xf numFmtId="0" fontId="36" fillId="9" borderId="45" xfId="20" applyFont="1" applyFill="1" applyBorder="1" applyAlignment="1">
      <alignment horizontal="left" vertical="top"/>
    </xf>
    <xf numFmtId="0" fontId="36" fillId="9" borderId="46" xfId="20" applyFont="1" applyFill="1" applyBorder="1" applyAlignment="1">
      <alignment horizontal="left" vertical="top"/>
    </xf>
    <xf numFmtId="0" fontId="36" fillId="9" borderId="47" xfId="20" applyFont="1" applyFill="1" applyBorder="1" applyAlignment="1">
      <alignment horizontal="left" vertical="top"/>
    </xf>
    <xf numFmtId="0" fontId="36" fillId="9" borderId="48" xfId="20" applyFont="1" applyFill="1" applyBorder="1" applyAlignment="1">
      <alignment horizontal="left" vertical="top"/>
    </xf>
    <xf numFmtId="0" fontId="25" fillId="9" borderId="19" xfId="20" applyFont="1" applyFill="1" applyBorder="1" applyAlignment="1">
      <alignment horizontal="center" vertical="center"/>
    </xf>
    <xf numFmtId="0" fontId="25" fillId="9" borderId="25" xfId="20" applyFont="1" applyFill="1" applyBorder="1" applyAlignment="1">
      <alignment horizontal="center" vertical="center"/>
    </xf>
    <xf numFmtId="0" fontId="27" fillId="9" borderId="49" xfId="20" applyFont="1" applyFill="1" applyBorder="1" applyAlignment="1">
      <alignment horizontal="center" vertical="center"/>
    </xf>
    <xf numFmtId="0" fontId="27" fillId="9" borderId="43" xfId="20" applyFont="1" applyFill="1" applyBorder="1" applyAlignment="1">
      <alignment horizontal="center" vertical="center"/>
    </xf>
    <xf numFmtId="0" fontId="27" fillId="9" borderId="50" xfId="20" applyFont="1" applyFill="1" applyBorder="1" applyAlignment="1">
      <alignment horizontal="center" vertical="center"/>
    </xf>
    <xf numFmtId="0" fontId="27" fillId="9" borderId="42" xfId="20" applyFont="1" applyFill="1" applyBorder="1" applyAlignment="1">
      <alignment horizontal="center" vertical="center"/>
    </xf>
    <xf numFmtId="0" fontId="27" fillId="9" borderId="0" xfId="20" applyFont="1" applyFill="1" applyBorder="1" applyAlignment="1">
      <alignment horizontal="center" vertical="center"/>
    </xf>
    <xf numFmtId="0" fontId="27" fillId="9" borderId="39" xfId="20" applyFont="1" applyFill="1" applyBorder="1" applyAlignment="1">
      <alignment horizontal="center" vertical="center"/>
    </xf>
    <xf numFmtId="0" fontId="27" fillId="9" borderId="41" xfId="20" applyFont="1" applyFill="1" applyBorder="1" applyAlignment="1">
      <alignment horizontal="center" vertical="center"/>
    </xf>
    <xf numFmtId="0" fontId="27" fillId="9" borderId="24" xfId="20" applyFont="1" applyFill="1" applyBorder="1" applyAlignment="1">
      <alignment horizontal="center" vertical="center"/>
    </xf>
    <xf numFmtId="0" fontId="27" fillId="9" borderId="40" xfId="20" applyFont="1" applyFill="1" applyBorder="1" applyAlignment="1">
      <alignment horizontal="center" vertical="center"/>
    </xf>
    <xf numFmtId="0" fontId="25" fillId="9" borderId="51" xfId="20" applyFont="1" applyFill="1" applyBorder="1" applyAlignment="1">
      <alignment horizontal="center" vertical="center"/>
    </xf>
    <xf numFmtId="0" fontId="25" fillId="9" borderId="52" xfId="20" applyFont="1" applyFill="1" applyBorder="1" applyAlignment="1">
      <alignment horizontal="center" vertical="center"/>
    </xf>
    <xf numFmtId="0" fontId="28" fillId="8" borderId="19" xfId="20" applyFont="1" applyFill="1" applyBorder="1" applyAlignment="1">
      <alignment horizontal="center" vertical="center" wrapText="1"/>
    </xf>
    <xf numFmtId="0" fontId="28" fillId="8" borderId="25" xfId="20" applyFont="1" applyFill="1" applyBorder="1" applyAlignment="1">
      <alignment horizontal="center" vertical="center" wrapText="1"/>
    </xf>
    <xf numFmtId="168" fontId="25" fillId="2" borderId="19" xfId="20" applyNumberFormat="1" applyFont="1" applyFill="1" applyBorder="1" applyAlignment="1">
      <alignment horizontal="center" vertical="center"/>
    </xf>
    <xf numFmtId="168" fontId="25" fillId="2" borderId="38" xfId="20" applyNumberFormat="1" applyFont="1" applyFill="1" applyBorder="1" applyAlignment="1">
      <alignment horizontal="center" vertical="center"/>
    </xf>
    <xf numFmtId="1" fontId="25" fillId="13" borderId="10" xfId="11" applyNumberFormat="1" applyFont="1" applyFill="1" applyBorder="1" applyAlignment="1">
      <alignment horizontal="center" vertical="center"/>
    </xf>
    <xf numFmtId="0" fontId="22" fillId="9" borderId="21" xfId="20" applyFont="1" applyFill="1" applyBorder="1" applyAlignment="1">
      <alignment horizontal="left" vertical="center" wrapText="1"/>
    </xf>
    <xf numFmtId="0" fontId="22" fillId="9" borderId="22" xfId="20" applyFont="1" applyFill="1" applyBorder="1" applyAlignment="1">
      <alignment horizontal="left" vertical="center" wrapText="1"/>
    </xf>
    <xf numFmtId="0" fontId="22" fillId="9" borderId="23" xfId="20" applyFont="1" applyFill="1" applyBorder="1" applyAlignment="1">
      <alignment horizontal="left" vertical="center" wrapText="1"/>
    </xf>
    <xf numFmtId="0" fontId="22" fillId="9" borderId="42" xfId="20" applyFont="1" applyFill="1" applyBorder="1" applyAlignment="1">
      <alignment horizontal="left" vertical="center" wrapText="1"/>
    </xf>
    <xf numFmtId="0" fontId="22" fillId="9" borderId="0" xfId="20" applyFont="1" applyFill="1" applyBorder="1" applyAlignment="1">
      <alignment horizontal="left" vertical="center" wrapText="1"/>
    </xf>
    <xf numFmtId="0" fontId="22" fillId="9" borderId="39" xfId="20" applyFont="1" applyFill="1" applyBorder="1" applyAlignment="1">
      <alignment horizontal="left" vertical="center" wrapText="1"/>
    </xf>
    <xf numFmtId="0" fontId="22" fillId="9" borderId="41" xfId="20" applyFont="1" applyFill="1" applyBorder="1" applyAlignment="1">
      <alignment horizontal="left" vertical="center" wrapText="1"/>
    </xf>
    <xf numFmtId="0" fontId="22" fillId="9" borderId="24" xfId="20" applyFont="1" applyFill="1" applyBorder="1" applyAlignment="1">
      <alignment horizontal="left" vertical="center" wrapText="1"/>
    </xf>
    <xf numFmtId="0" fontId="22" fillId="9" borderId="40" xfId="20" applyFont="1" applyFill="1" applyBorder="1" applyAlignment="1">
      <alignment horizontal="left" vertical="center" wrapText="1"/>
    </xf>
    <xf numFmtId="0" fontId="25" fillId="9" borderId="10" xfId="20" applyFont="1" applyFill="1" applyBorder="1" applyAlignment="1">
      <alignment horizontal="center" vertical="center" wrapText="1"/>
    </xf>
    <xf numFmtId="0" fontId="56" fillId="0" borderId="10" xfId="43" applyFont="1" applyFill="1" applyBorder="1" applyAlignment="1">
      <alignment horizontal="left" vertical="center" wrapText="1"/>
    </xf>
    <xf numFmtId="0" fontId="48" fillId="17" borderId="34" xfId="0" applyFont="1" applyFill="1" applyBorder="1" applyAlignment="1">
      <alignment horizontal="right" vertical="center" wrapText="1"/>
    </xf>
    <xf numFmtId="0" fontId="48" fillId="17" borderId="36" xfId="0" applyFont="1" applyFill="1" applyBorder="1" applyAlignment="1">
      <alignment horizontal="right" vertical="center" wrapText="1"/>
    </xf>
    <xf numFmtId="0" fontId="48" fillId="17" borderId="35" xfId="0" applyFont="1" applyFill="1" applyBorder="1" applyAlignment="1">
      <alignment horizontal="right" vertical="center" wrapText="1"/>
    </xf>
    <xf numFmtId="4" fontId="15" fillId="0" borderId="19" xfId="0" applyNumberFormat="1" applyFont="1" applyFill="1" applyBorder="1" applyAlignment="1">
      <alignment horizontal="center" vertical="center" wrapText="1"/>
    </xf>
    <xf numFmtId="4" fontId="15" fillId="0" borderId="38" xfId="0" applyNumberFormat="1" applyFont="1" applyFill="1" applyBorder="1" applyAlignment="1">
      <alignment horizontal="center" vertical="center" wrapText="1"/>
    </xf>
    <xf numFmtId="4" fontId="15" fillId="0" borderId="25" xfId="0" applyNumberFormat="1" applyFont="1" applyFill="1" applyBorder="1" applyAlignment="1">
      <alignment horizontal="center" vertical="center" wrapText="1"/>
    </xf>
    <xf numFmtId="9" fontId="15" fillId="0" borderId="19" xfId="48" applyFont="1" applyFill="1" applyBorder="1" applyAlignment="1">
      <alignment horizontal="center" vertical="center" wrapText="1"/>
    </xf>
    <xf numFmtId="9" fontId="15" fillId="0" borderId="38" xfId="48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left" vertical="center" wrapText="1"/>
    </xf>
    <xf numFmtId="9" fontId="15" fillId="0" borderId="25" xfId="48" applyFont="1" applyFill="1" applyBorder="1" applyAlignment="1">
      <alignment horizontal="center" vertical="center" wrapText="1"/>
    </xf>
    <xf numFmtId="0" fontId="48" fillId="17" borderId="10" xfId="0" applyFont="1" applyFill="1" applyBorder="1" applyAlignment="1">
      <alignment horizontal="right" vertical="center" wrapText="1"/>
    </xf>
    <xf numFmtId="0" fontId="15" fillId="0" borderId="10" xfId="43" applyFont="1" applyFill="1" applyBorder="1" applyAlignment="1">
      <alignment horizontal="center" vertical="center" wrapText="1"/>
    </xf>
    <xf numFmtId="0" fontId="56" fillId="0" borderId="19" xfId="43" applyFont="1" applyFill="1" applyBorder="1" applyAlignment="1">
      <alignment horizontal="left" vertical="center" wrapText="1"/>
    </xf>
    <xf numFmtId="0" fontId="15" fillId="0" borderId="10" xfId="43" applyFont="1" applyFill="1" applyBorder="1" applyAlignment="1">
      <alignment horizontal="left" vertical="top" wrapText="1"/>
    </xf>
    <xf numFmtId="0" fontId="60" fillId="19" borderId="40" xfId="43" applyFont="1" applyFill="1" applyBorder="1" applyAlignment="1">
      <alignment horizontal="left" vertical="top" wrapText="1"/>
    </xf>
    <xf numFmtId="164" fontId="15" fillId="0" borderId="19" xfId="0" applyNumberFormat="1" applyFont="1" applyFill="1" applyBorder="1" applyAlignment="1">
      <alignment horizontal="center" vertical="center" wrapText="1"/>
    </xf>
    <xf numFmtId="164" fontId="15" fillId="0" borderId="38" xfId="0" applyNumberFormat="1" applyFont="1" applyFill="1" applyBorder="1" applyAlignment="1">
      <alignment horizontal="center" vertical="center" wrapText="1"/>
    </xf>
    <xf numFmtId="164" fontId="15" fillId="0" borderId="25" xfId="0" applyNumberFormat="1" applyFont="1" applyFill="1" applyBorder="1" applyAlignment="1">
      <alignment horizontal="center" vertical="center" wrapText="1"/>
    </xf>
    <xf numFmtId="0" fontId="39" fillId="0" borderId="19" xfId="0" applyFont="1" applyFill="1" applyBorder="1" applyAlignment="1">
      <alignment horizontal="center" vertical="center" wrapText="1"/>
    </xf>
    <xf numFmtId="0" fontId="39" fillId="0" borderId="38" xfId="0" applyFont="1" applyFill="1" applyBorder="1" applyAlignment="1">
      <alignment horizontal="center" vertical="center" wrapText="1"/>
    </xf>
    <xf numFmtId="0" fontId="39" fillId="0" borderId="25" xfId="0" applyFont="1" applyFill="1" applyBorder="1" applyAlignment="1">
      <alignment horizontal="center" vertical="center" wrapText="1"/>
    </xf>
    <xf numFmtId="2" fontId="15" fillId="0" borderId="34" xfId="0" applyNumberFormat="1" applyFont="1" applyFill="1" applyBorder="1" applyAlignment="1">
      <alignment horizontal="center" vertical="center" wrapText="1"/>
    </xf>
    <xf numFmtId="2" fontId="15" fillId="0" borderId="36" xfId="0" applyNumberFormat="1" applyFont="1" applyFill="1" applyBorder="1" applyAlignment="1">
      <alignment horizontal="center" vertical="center" wrapText="1"/>
    </xf>
    <xf numFmtId="2" fontId="15" fillId="0" borderId="35" xfId="0" applyNumberFormat="1" applyFont="1" applyFill="1" applyBorder="1" applyAlignment="1">
      <alignment horizontal="center" vertical="center" wrapText="1"/>
    </xf>
    <xf numFmtId="0" fontId="14" fillId="12" borderId="21" xfId="0" applyFont="1" applyFill="1" applyBorder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 wrapText="1"/>
    </xf>
    <xf numFmtId="0" fontId="14" fillId="12" borderId="23" xfId="0" applyFont="1" applyFill="1" applyBorder="1" applyAlignment="1">
      <alignment horizontal="center" vertical="center" wrapText="1"/>
    </xf>
    <xf numFmtId="0" fontId="14" fillId="12" borderId="41" xfId="0" applyFont="1" applyFill="1" applyBorder="1" applyAlignment="1">
      <alignment horizontal="center" vertical="center" wrapText="1"/>
    </xf>
    <xf numFmtId="0" fontId="14" fillId="12" borderId="24" xfId="0" applyFont="1" applyFill="1" applyBorder="1" applyAlignment="1">
      <alignment horizontal="center" vertical="center" wrapText="1"/>
    </xf>
    <xf numFmtId="0" fontId="14" fillId="12" borderId="40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4" fontId="15" fillId="0" borderId="34" xfId="0" applyNumberFormat="1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35" xfId="0" applyFont="1" applyFill="1" applyBorder="1" applyAlignment="1">
      <alignment horizontal="center" vertical="center" wrapText="1"/>
    </xf>
    <xf numFmtId="0" fontId="48" fillId="17" borderId="10" xfId="0" applyFont="1" applyFill="1" applyBorder="1" applyAlignment="1">
      <alignment horizontal="center" vertical="center" wrapText="1"/>
    </xf>
    <xf numFmtId="0" fontId="48" fillId="17" borderId="36" xfId="0" applyFont="1" applyFill="1" applyBorder="1" applyAlignment="1">
      <alignment horizontal="center" vertical="center" wrapText="1"/>
    </xf>
    <xf numFmtId="0" fontId="48" fillId="17" borderId="35" xfId="0" applyFont="1" applyFill="1" applyBorder="1" applyAlignment="1">
      <alignment horizontal="center" vertical="center" wrapText="1"/>
    </xf>
    <xf numFmtId="0" fontId="48" fillId="20" borderId="34" xfId="0" applyFont="1" applyFill="1" applyBorder="1" applyAlignment="1">
      <alignment horizontal="right" vertical="center" wrapText="1"/>
    </xf>
    <xf numFmtId="0" fontId="48" fillId="20" borderId="36" xfId="0" applyFont="1" applyFill="1" applyBorder="1" applyAlignment="1">
      <alignment horizontal="right" vertical="center" wrapText="1"/>
    </xf>
    <xf numFmtId="0" fontId="48" fillId="20" borderId="35" xfId="0" applyFont="1" applyFill="1" applyBorder="1" applyAlignment="1">
      <alignment horizontal="right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60" fillId="19" borderId="23" xfId="43" applyFont="1" applyFill="1" applyBorder="1" applyAlignment="1">
      <alignment horizontal="left" vertical="center" wrapText="1"/>
    </xf>
    <xf numFmtId="0" fontId="60" fillId="19" borderId="39" xfId="43" applyFont="1" applyFill="1" applyBorder="1" applyAlignment="1">
      <alignment horizontal="left" vertical="center" wrapText="1"/>
    </xf>
    <xf numFmtId="0" fontId="14" fillId="12" borderId="19" xfId="0" applyFont="1" applyFill="1" applyBorder="1" applyAlignment="1">
      <alignment horizontal="center" vertical="center" wrapText="1"/>
    </xf>
    <xf numFmtId="0" fontId="14" fillId="12" borderId="25" xfId="0" applyFont="1" applyFill="1" applyBorder="1" applyAlignment="1">
      <alignment horizontal="center" vertical="center" wrapText="1"/>
    </xf>
    <xf numFmtId="2" fontId="15" fillId="0" borderId="34" xfId="0" applyNumberFormat="1" applyFont="1" applyBorder="1" applyAlignment="1">
      <alignment horizontal="center" vertical="center" wrapText="1"/>
    </xf>
    <xf numFmtId="2" fontId="15" fillId="0" borderId="36" xfId="0" applyNumberFormat="1" applyFont="1" applyBorder="1" applyAlignment="1">
      <alignment horizontal="center" vertical="center" wrapText="1"/>
    </xf>
    <xf numFmtId="2" fontId="15" fillId="0" borderId="35" xfId="0" applyNumberFormat="1" applyFont="1" applyBorder="1" applyAlignment="1">
      <alignment horizontal="center" vertical="center" wrapText="1"/>
    </xf>
    <xf numFmtId="0" fontId="14" fillId="12" borderId="19" xfId="0" applyFont="1" applyFill="1" applyBorder="1" applyAlignment="1">
      <alignment horizontal="left" vertical="center" wrapText="1"/>
    </xf>
    <xf numFmtId="0" fontId="14" fillId="12" borderId="25" xfId="0" applyFont="1" applyFill="1" applyBorder="1" applyAlignment="1">
      <alignment horizontal="left" vertical="center" wrapText="1"/>
    </xf>
    <xf numFmtId="0" fontId="14" fillId="12" borderId="34" xfId="0" applyFont="1" applyFill="1" applyBorder="1" applyAlignment="1">
      <alignment horizontal="center" vertical="center" wrapText="1"/>
    </xf>
    <xf numFmtId="0" fontId="14" fillId="12" borderId="36" xfId="0" applyFont="1" applyFill="1" applyBorder="1" applyAlignment="1">
      <alignment horizontal="center" vertical="center" wrapText="1"/>
    </xf>
    <xf numFmtId="0" fontId="14" fillId="12" borderId="35" xfId="0" applyFont="1" applyFill="1" applyBorder="1" applyAlignment="1">
      <alignment horizontal="center" vertical="center" wrapText="1"/>
    </xf>
    <xf numFmtId="0" fontId="0" fillId="19" borderId="19" xfId="0" applyFont="1" applyFill="1" applyBorder="1" applyAlignment="1">
      <alignment horizontal="center" vertical="center" wrapText="1"/>
    </xf>
    <xf numFmtId="0" fontId="0" fillId="19" borderId="38" xfId="0" applyFont="1" applyFill="1" applyBorder="1" applyAlignment="1">
      <alignment horizontal="center" vertical="center" wrapText="1"/>
    </xf>
    <xf numFmtId="0" fontId="0" fillId="19" borderId="25" xfId="0" applyFont="1" applyFill="1" applyBorder="1" applyAlignment="1">
      <alignment horizontal="center" vertical="center" wrapText="1"/>
    </xf>
    <xf numFmtId="4" fontId="13" fillId="17" borderId="36" xfId="0" applyNumberFormat="1" applyFont="1" applyFill="1" applyBorder="1" applyAlignment="1">
      <alignment horizontal="center" vertical="center" wrapText="1"/>
    </xf>
    <xf numFmtId="4" fontId="13" fillId="17" borderId="35" xfId="0" applyNumberFormat="1" applyFont="1" applyFill="1" applyBorder="1" applyAlignment="1">
      <alignment horizontal="center" vertical="center" wrapText="1"/>
    </xf>
    <xf numFmtId="0" fontId="47" fillId="22" borderId="34" xfId="0" applyFont="1" applyFill="1" applyBorder="1" applyAlignment="1">
      <alignment horizontal="center" vertical="center" wrapText="1"/>
    </xf>
    <xf numFmtId="0" fontId="47" fillId="22" borderId="36" xfId="0" applyFont="1" applyFill="1" applyBorder="1" applyAlignment="1">
      <alignment horizontal="center" vertical="center" wrapText="1"/>
    </xf>
    <xf numFmtId="0" fontId="47" fillId="22" borderId="35" xfId="0" applyFont="1" applyFill="1" applyBorder="1" applyAlignment="1">
      <alignment horizontal="center" vertical="center" wrapText="1"/>
    </xf>
    <xf numFmtId="0" fontId="23" fillId="14" borderId="34" xfId="0" applyFont="1" applyFill="1" applyBorder="1" applyAlignment="1">
      <alignment horizontal="center" vertical="center" wrapText="1"/>
    </xf>
    <xf numFmtId="0" fontId="23" fillId="14" borderId="36" xfId="0" applyFont="1" applyFill="1" applyBorder="1" applyAlignment="1">
      <alignment horizontal="center" vertical="center" wrapText="1"/>
    </xf>
    <xf numFmtId="0" fontId="54" fillId="10" borderId="19" xfId="43" applyFont="1" applyFill="1" applyBorder="1" applyAlignment="1">
      <alignment horizontal="center" vertical="center" wrapText="1"/>
    </xf>
    <xf numFmtId="0" fontId="54" fillId="10" borderId="38" xfId="43" applyFont="1" applyFill="1" applyBorder="1" applyAlignment="1">
      <alignment horizontal="center" vertical="center" wrapText="1"/>
    </xf>
    <xf numFmtId="0" fontId="54" fillId="10" borderId="25" xfId="43" applyFont="1" applyFill="1" applyBorder="1" applyAlignment="1">
      <alignment horizontal="center" vertical="center" wrapText="1"/>
    </xf>
    <xf numFmtId="0" fontId="23" fillId="9" borderId="35" xfId="0" applyFont="1" applyFill="1" applyBorder="1" applyAlignment="1">
      <alignment horizontal="center" vertical="center" wrapText="1"/>
    </xf>
    <xf numFmtId="0" fontId="27" fillId="9" borderId="21" xfId="0" applyFont="1" applyFill="1" applyBorder="1" applyAlignment="1">
      <alignment horizontal="left" vertical="center" wrapText="1"/>
    </xf>
    <xf numFmtId="0" fontId="27" fillId="9" borderId="22" xfId="0" applyFont="1" applyFill="1" applyBorder="1" applyAlignment="1">
      <alignment horizontal="left" vertical="center" wrapText="1"/>
    </xf>
    <xf numFmtId="0" fontId="42" fillId="9" borderId="21" xfId="0" applyFont="1" applyFill="1" applyBorder="1" applyAlignment="1">
      <alignment horizontal="left" vertical="center" wrapText="1"/>
    </xf>
    <xf numFmtId="0" fontId="42" fillId="9" borderId="22" xfId="0" applyFont="1" applyFill="1" applyBorder="1" applyAlignment="1">
      <alignment horizontal="left" vertical="center" wrapText="1"/>
    </xf>
    <xf numFmtId="0" fontId="42" fillId="9" borderId="41" xfId="0" applyFont="1" applyFill="1" applyBorder="1" applyAlignment="1">
      <alignment horizontal="left" vertical="center" wrapText="1"/>
    </xf>
    <xf numFmtId="0" fontId="42" fillId="9" borderId="24" xfId="0" applyFont="1" applyFill="1" applyBorder="1" applyAlignment="1">
      <alignment horizontal="left" vertical="center" wrapText="1"/>
    </xf>
    <xf numFmtId="0" fontId="54" fillId="10" borderId="34" xfId="43" applyFont="1" applyFill="1" applyBorder="1" applyAlignment="1">
      <alignment horizontal="center" vertical="center" wrapText="1"/>
    </xf>
    <xf numFmtId="0" fontId="54" fillId="10" borderId="35" xfId="43" applyFont="1" applyFill="1" applyBorder="1" applyAlignment="1">
      <alignment horizontal="center" vertical="center" wrapText="1"/>
    </xf>
    <xf numFmtId="0" fontId="14" fillId="26" borderId="10" xfId="0" applyFont="1" applyFill="1" applyBorder="1" applyAlignment="1">
      <alignment horizontal="center" vertical="center" wrapText="1"/>
    </xf>
    <xf numFmtId="0" fontId="14" fillId="11" borderId="10" xfId="0" applyFont="1" applyFill="1" applyBorder="1" applyAlignment="1">
      <alignment horizontal="center" vertical="center" wrapText="1"/>
    </xf>
    <xf numFmtId="0" fontId="56" fillId="16" borderId="34" xfId="0" applyFont="1" applyFill="1" applyBorder="1" applyAlignment="1">
      <alignment horizontal="center" vertical="top" wrapText="1"/>
    </xf>
    <xf numFmtId="0" fontId="56" fillId="16" borderId="36" xfId="0" applyFont="1" applyFill="1" applyBorder="1" applyAlignment="1">
      <alignment horizontal="center" vertical="top" wrapText="1"/>
    </xf>
    <xf numFmtId="0" fontId="56" fillId="10" borderId="34" xfId="43" applyFont="1" applyFill="1" applyBorder="1" applyAlignment="1">
      <alignment horizontal="center" vertical="center" wrapText="1"/>
    </xf>
    <xf numFmtId="0" fontId="56" fillId="10" borderId="35" xfId="43" applyFont="1" applyFill="1" applyBorder="1" applyAlignment="1">
      <alignment horizontal="center" vertical="center" wrapText="1"/>
    </xf>
    <xf numFmtId="0" fontId="56" fillId="10" borderId="36" xfId="43" applyFont="1" applyFill="1" applyBorder="1" applyAlignment="1">
      <alignment horizontal="center" vertical="center" wrapText="1"/>
    </xf>
    <xf numFmtId="0" fontId="58" fillId="0" borderId="34" xfId="43" applyFont="1" applyFill="1" applyBorder="1" applyAlignment="1">
      <alignment horizontal="center" vertical="center"/>
    </xf>
    <xf numFmtId="0" fontId="58" fillId="0" borderId="36" xfId="43" applyFont="1" applyFill="1" applyBorder="1" applyAlignment="1">
      <alignment horizontal="center" vertical="center"/>
    </xf>
    <xf numFmtId="0" fontId="71" fillId="0" borderId="10" xfId="43" applyFont="1" applyFill="1" applyBorder="1" applyAlignment="1">
      <alignment horizontal="left" wrapText="1"/>
    </xf>
    <xf numFmtId="0" fontId="0" fillId="19" borderId="38" xfId="0" applyFont="1" applyFill="1" applyBorder="1" applyAlignment="1">
      <alignment horizontal="left" vertical="center" wrapText="1"/>
    </xf>
    <xf numFmtId="0" fontId="0" fillId="19" borderId="25" xfId="0" applyFont="1" applyFill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38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9" fontId="15" fillId="0" borderId="19" xfId="48" applyFont="1" applyBorder="1" applyAlignment="1">
      <alignment horizontal="center" vertical="center" wrapText="1"/>
    </xf>
    <xf numFmtId="9" fontId="15" fillId="0" borderId="38" xfId="48" applyFont="1" applyBorder="1" applyAlignment="1">
      <alignment horizontal="center" vertical="center" wrapText="1"/>
    </xf>
    <xf numFmtId="9" fontId="15" fillId="0" borderId="25" xfId="48" applyFont="1" applyBorder="1" applyAlignment="1">
      <alignment horizontal="center" vertical="center" wrapText="1"/>
    </xf>
    <xf numFmtId="0" fontId="15" fillId="0" borderId="19" xfId="0" applyFont="1" applyBorder="1" applyAlignment="1">
      <alignment vertical="center" wrapText="1"/>
    </xf>
    <xf numFmtId="0" fontId="15" fillId="0" borderId="38" xfId="0" applyFont="1" applyBorder="1" applyAlignment="1">
      <alignment vertical="center" wrapText="1"/>
    </xf>
    <xf numFmtId="0" fontId="15" fillId="0" borderId="25" xfId="0" applyFont="1" applyBorder="1" applyAlignment="1">
      <alignment vertical="center" wrapText="1"/>
    </xf>
    <xf numFmtId="0" fontId="15" fillId="12" borderId="34" xfId="0" applyFont="1" applyFill="1" applyBorder="1" applyAlignment="1">
      <alignment horizontal="center" vertical="center" wrapText="1"/>
    </xf>
    <xf numFmtId="0" fontId="15" fillId="12" borderId="36" xfId="0" applyFont="1" applyFill="1" applyBorder="1" applyAlignment="1">
      <alignment horizontal="center" vertical="center" wrapText="1"/>
    </xf>
    <xf numFmtId="0" fontId="15" fillId="12" borderId="35" xfId="0" applyFont="1" applyFill="1" applyBorder="1" applyAlignment="1">
      <alignment horizontal="center" vertical="center" wrapText="1"/>
    </xf>
    <xf numFmtId="0" fontId="60" fillId="0" borderId="34" xfId="28" applyNumberFormat="1" applyFont="1" applyFill="1" applyBorder="1" applyAlignment="1">
      <alignment horizontal="left" wrapText="1"/>
    </xf>
    <xf numFmtId="0" fontId="60" fillId="0" borderId="36" xfId="28" applyNumberFormat="1" applyFont="1" applyFill="1" applyBorder="1" applyAlignment="1">
      <alignment horizontal="left" wrapText="1"/>
    </xf>
    <xf numFmtId="0" fontId="60" fillId="0" borderId="35" xfId="28" applyNumberFormat="1" applyFont="1" applyFill="1" applyBorder="1" applyAlignment="1">
      <alignment horizontal="left" wrapText="1"/>
    </xf>
    <xf numFmtId="0" fontId="56" fillId="0" borderId="19" xfId="28" applyFont="1" applyBorder="1" applyAlignment="1">
      <alignment horizontal="left"/>
    </xf>
    <xf numFmtId="0" fontId="56" fillId="0" borderId="25" xfId="28" applyFont="1" applyBorder="1" applyAlignment="1">
      <alignment horizontal="left"/>
    </xf>
    <xf numFmtId="0" fontId="72" fillId="0" borderId="19" xfId="28" applyFont="1" applyBorder="1" applyAlignment="1">
      <alignment horizontal="left" wrapText="1"/>
    </xf>
    <xf numFmtId="0" fontId="72" fillId="0" borderId="25" xfId="28" applyFont="1" applyBorder="1" applyAlignment="1">
      <alignment horizontal="left" wrapText="1"/>
    </xf>
    <xf numFmtId="0" fontId="60" fillId="27" borderId="10" xfId="28" applyFont="1" applyFill="1" applyBorder="1" applyAlignment="1">
      <alignment horizontal="center" wrapText="1"/>
    </xf>
    <xf numFmtId="0" fontId="60" fillId="27" borderId="34" xfId="28" applyFont="1" applyFill="1" applyBorder="1" applyAlignment="1">
      <alignment horizontal="left" wrapText="1"/>
    </xf>
    <xf numFmtId="0" fontId="60" fillId="27" borderId="36" xfId="28" applyFont="1" applyFill="1" applyBorder="1" applyAlignment="1">
      <alignment horizontal="left" wrapText="1"/>
    </xf>
    <xf numFmtId="0" fontId="60" fillId="27" borderId="35" xfId="28" applyFont="1" applyFill="1" applyBorder="1" applyAlignment="1">
      <alignment horizontal="left" wrapText="1"/>
    </xf>
    <xf numFmtId="0" fontId="52" fillId="0" borderId="10" xfId="28" applyFont="1" applyFill="1" applyBorder="1" applyAlignment="1">
      <alignment horizontal="center" wrapText="1"/>
    </xf>
    <xf numFmtId="0" fontId="54" fillId="23" borderId="34" xfId="28" applyFont="1" applyFill="1" applyBorder="1" applyAlignment="1">
      <alignment horizontal="left" vertical="center" wrapText="1"/>
    </xf>
    <xf numFmtId="0" fontId="54" fillId="23" borderId="35" xfId="28" applyFont="1" applyFill="1" applyBorder="1" applyAlignment="1">
      <alignment horizontal="left" vertical="center" wrapText="1"/>
    </xf>
    <xf numFmtId="0" fontId="73" fillId="0" borderId="24" xfId="0" applyFont="1" applyFill="1" applyBorder="1" applyAlignment="1">
      <alignment horizontal="center" wrapText="1"/>
    </xf>
    <xf numFmtId="0" fontId="30" fillId="8" borderId="26" xfId="0" applyFont="1" applyFill="1" applyBorder="1" applyAlignment="1">
      <alignment horizontal="center" vertical="center"/>
    </xf>
    <xf numFmtId="0" fontId="30" fillId="8" borderId="15" xfId="0" applyFont="1" applyFill="1" applyBorder="1" applyAlignment="1">
      <alignment horizontal="center" vertical="center"/>
    </xf>
    <xf numFmtId="0" fontId="30" fillId="8" borderId="16" xfId="0" applyFont="1" applyFill="1" applyBorder="1" applyAlignment="1">
      <alignment horizontal="center" vertical="center"/>
    </xf>
    <xf numFmtId="0" fontId="23" fillId="2" borderId="26" xfId="0" applyFont="1" applyFill="1" applyBorder="1" applyAlignment="1">
      <alignment horizontal="center" vertical="center" wrapText="1"/>
    </xf>
    <xf numFmtId="0" fontId="23" fillId="2" borderId="15" xfId="0" applyFont="1" applyFill="1" applyBorder="1" applyAlignment="1">
      <alignment horizontal="center" vertical="center" wrapText="1"/>
    </xf>
    <xf numFmtId="0" fontId="23" fillId="2" borderId="16" xfId="0" applyFont="1" applyFill="1" applyBorder="1" applyAlignment="1">
      <alignment horizontal="center" vertical="center" wrapText="1"/>
    </xf>
    <xf numFmtId="0" fontId="23" fillId="2" borderId="29" xfId="0" applyFont="1" applyFill="1" applyBorder="1" applyAlignment="1">
      <alignment horizontal="center" vertical="center"/>
    </xf>
    <xf numFmtId="0" fontId="23" fillId="2" borderId="43" xfId="0" applyFont="1" applyFill="1" applyBorder="1" applyAlignment="1">
      <alignment horizontal="center" vertical="center"/>
    </xf>
    <xf numFmtId="0" fontId="23" fillId="2" borderId="30" xfId="0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3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 wrapText="1"/>
    </xf>
  </cellXfs>
  <cellStyles count="59">
    <cellStyle name="Millares" xfId="1" builtinId="3"/>
    <cellStyle name="Millares 2" xfId="2"/>
    <cellStyle name="Moneda" xfId="3" builtinId="4"/>
    <cellStyle name="Moneda 2" xfId="4"/>
    <cellStyle name="Moneda 3" xfId="5"/>
    <cellStyle name="Moneda 4" xfId="6"/>
    <cellStyle name="Moneda 4 2" xfId="7"/>
    <cellStyle name="Normal" xfId="0" builtinId="0"/>
    <cellStyle name="Normal 12 2" xfId="8"/>
    <cellStyle name="Normal 18 2" xfId="9"/>
    <cellStyle name="Normal 19 2" xfId="10"/>
    <cellStyle name="Normal 2" xfId="11"/>
    <cellStyle name="Normal 2 2" xfId="12"/>
    <cellStyle name="Normal 2 2 2" xfId="13"/>
    <cellStyle name="Normal 2 2 2 2" xfId="14"/>
    <cellStyle name="Normal 2 2 3" xfId="15"/>
    <cellStyle name="Normal 2 2 4" xfId="16"/>
    <cellStyle name="Normal 2 2 5" xfId="17"/>
    <cellStyle name="Normal 2 2 6" xfId="18"/>
    <cellStyle name="Normal 2 2 7" xfId="19"/>
    <cellStyle name="Normal 2 3" xfId="20"/>
    <cellStyle name="Normal 2 3 2" xfId="58"/>
    <cellStyle name="Normal 2 4" xfId="21"/>
    <cellStyle name="Normal 2 5" xfId="22"/>
    <cellStyle name="Normal 2 6" xfId="23"/>
    <cellStyle name="Normal 21 2" xfId="24"/>
    <cellStyle name="Normal 26 2" xfId="25"/>
    <cellStyle name="Normal 28 2" xfId="26"/>
    <cellStyle name="Normal 3" xfId="27"/>
    <cellStyle name="Normal 3 3" xfId="28"/>
    <cellStyle name="Normal 33 2" xfId="29"/>
    <cellStyle name="Normal 36 2" xfId="30"/>
    <cellStyle name="Normal 38 2" xfId="31"/>
    <cellStyle name="Normal 4" xfId="32"/>
    <cellStyle name="Normal 5" xfId="33"/>
    <cellStyle name="Normal 5 2" xfId="34"/>
    <cellStyle name="Normal 5 3" xfId="35"/>
    <cellStyle name="Normal 5 4" xfId="36"/>
    <cellStyle name="Normal 5 5" xfId="37"/>
    <cellStyle name="Normal 5 6" xfId="38"/>
    <cellStyle name="Normal 6" xfId="39"/>
    <cellStyle name="Normal 6 2" xfId="40"/>
    <cellStyle name="Normal 6 3" xfId="41"/>
    <cellStyle name="Normal 7" xfId="42"/>
    <cellStyle name="Normal 8" xfId="43"/>
    <cellStyle name="Normal 8 2" xfId="44"/>
    <cellStyle name="Normal 8 3" xfId="45"/>
    <cellStyle name="Normal 9" xfId="46"/>
    <cellStyle name="Normal_Instrumentos Autoevaluación CI" xfId="47"/>
    <cellStyle name="Porcentaje 2" xfId="49"/>
    <cellStyle name="Porcentaje 3" xfId="50"/>
    <cellStyle name="Porcentaje 3 2" xfId="51"/>
    <cellStyle name="Porcentaje 4" xfId="52"/>
    <cellStyle name="Porcentual" xfId="48" builtinId="5"/>
    <cellStyle name="Porcentual 2" xfId="53"/>
    <cellStyle name="Porcentual 2 10" xfId="54"/>
    <cellStyle name="Porcentual 3" xfId="55"/>
    <cellStyle name="Porcentual 4" xfId="56"/>
    <cellStyle name="Porcentual 5" xfId="57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lang="es-CR"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  SEDE REGIONAL XX, POI 2016</a:t>
            </a:r>
          </a:p>
        </c:rich>
      </c:tx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'7. Cumplimiento'!$E$67</c:f>
              <c:strCache>
                <c:ptCount val="1"/>
                <c:pt idx="0">
                  <c:v>CUMPLIMIENTO ACUMULADO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CR"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Cumplimiento'!$C$68:$D$71</c:f>
              <c:multiLvlStrCache>
                <c:ptCount val="4"/>
                <c:lvl>
                  <c:pt idx="0">
                    <c:v>RE.1 Dirección y Conducción Fortalecida</c:v>
                  </c:pt>
                  <c:pt idx="1">
                    <c:v>
RE2. Regulación en salud, eficiente y eficaz</c:v>
                  </c:pt>
                  <c:pt idx="2">
                    <c:v>RE3. Vigilancia de los determinantes de la salud fortalecida </c:v>
                  </c:pt>
                  <c:pt idx="3">
                    <c:v>RE4. Gestión Institucional eficiente y eficaz 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Cumplimiento'!$E$68:$E$71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C43-432E-841B-2F030322A394}"/>
            </c:ext>
          </c:extLst>
        </c:ser>
        <c:ser>
          <c:idx val="1"/>
          <c:order val="1"/>
          <c:tx>
            <c:strRef>
              <c:f>'7. Cumplimiento'!$J$67</c:f>
              <c:strCache>
                <c:ptCount val="1"/>
                <c:pt idx="0">
                  <c:v>PORCENTAJE EJECUCIÓN PRESUPUESTARIA 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cat>
            <c:multiLvlStrRef>
              <c:f>'7. Cumplimiento'!$C$68:$D$71</c:f>
              <c:multiLvlStrCache>
                <c:ptCount val="4"/>
                <c:lvl>
                  <c:pt idx="0">
                    <c:v>RE.1 Dirección y Conducción Fortalecida</c:v>
                  </c:pt>
                  <c:pt idx="1">
                    <c:v>
RE2. Regulación en salud, eficiente y eficaz</c:v>
                  </c:pt>
                  <c:pt idx="2">
                    <c:v>RE3. Vigilancia de los determinantes de la salud fortalecida </c:v>
                  </c:pt>
                  <c:pt idx="3">
                    <c:v>RE4. Gestión Institucional eficiente y eficaz 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Cumplimiento'!$J$68:$J$71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C43-432E-841B-2F030322A394}"/>
            </c:ext>
          </c:extLst>
        </c:ser>
        <c:axId val="66364928"/>
        <c:axId val="66366464"/>
      </c:barChart>
      <c:catAx>
        <c:axId val="66364928"/>
        <c:scaling>
          <c:orientation val="minMax"/>
        </c:scaling>
        <c:axPos val="b"/>
        <c:numFmt formatCode="General" sourceLinked="1"/>
        <c:maj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lang="es-CR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66366464"/>
        <c:crosses val="autoZero"/>
        <c:auto val="1"/>
        <c:lblAlgn val="ctr"/>
        <c:lblOffset val="100"/>
      </c:catAx>
      <c:valAx>
        <c:axId val="66366464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%" sourceLinked="1"/>
        <c:maj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lang="es-CR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66364928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2134672440392889"/>
          <c:y val="0.53761061946902777"/>
          <c:w val="0.27234523129403782"/>
          <c:h val="0.10619469026548713"/>
        </c:manualLayout>
      </c:layout>
      <c:spPr>
        <a:noFill/>
        <a:ln w="25400">
          <a:noFill/>
        </a:ln>
      </c:spPr>
      <c:txPr>
        <a:bodyPr/>
        <a:lstStyle/>
        <a:p>
          <a:pPr>
            <a:defRPr lang="es-CR"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 alignWithMargins="0"/>
    <c:pageMargins b="0.75000000000000488" l="0.70000000000000062" r="0.70000000000000062" t="0.75000000000000488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4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4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4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6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6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6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14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4617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14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4617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14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4617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14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4617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15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4617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15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4617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15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4617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15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4617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85725</xdr:rowOff>
    </xdr:from>
    <xdr:to>
      <xdr:col>6</xdr:col>
      <xdr:colOff>2809875</xdr:colOff>
      <xdr:row>6</xdr:row>
      <xdr:rowOff>457200</xdr:rowOff>
    </xdr:to>
    <xdr:grpSp>
      <xdr:nvGrpSpPr>
        <xdr:cNvPr id="425823" name="Group 54"/>
        <xdr:cNvGrpSpPr>
          <a:grpSpLocks/>
        </xdr:cNvGrpSpPr>
      </xdr:nvGrpSpPr>
      <xdr:grpSpPr bwMode="auto">
        <a:xfrm>
          <a:off x="18268950" y="2796687"/>
          <a:ext cx="2638425" cy="371475"/>
          <a:chOff x="1888" y="477"/>
          <a:chExt cx="278" cy="55"/>
        </a:xfrm>
      </xdr:grpSpPr>
      <xdr:sp macro="[0]!probaja" textlink="">
        <xdr:nvSpPr>
          <xdr:cNvPr id="3" name="Oval 12"/>
          <xdr:cNvSpPr>
            <a:spLocks noChangeArrowheads="1"/>
          </xdr:cNvSpPr>
        </xdr:nvSpPr>
        <xdr:spPr bwMode="auto">
          <a:xfrm>
            <a:off x="1888" y="477"/>
            <a:ext cx="72" cy="51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0]!probmedia" textlink="">
        <xdr:nvSpPr>
          <xdr:cNvPr id="4" name="Oval 15"/>
          <xdr:cNvSpPr>
            <a:spLocks noChangeArrowheads="1"/>
          </xdr:cNvSpPr>
        </xdr:nvSpPr>
        <xdr:spPr bwMode="auto">
          <a:xfrm>
            <a:off x="1991" y="485"/>
            <a:ext cx="49" cy="47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7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0]!probalta" textlink="">
        <xdr:nvSpPr>
          <xdr:cNvPr id="5" name="Oval 16"/>
          <xdr:cNvSpPr>
            <a:spLocks noChangeArrowheads="1"/>
          </xdr:cNvSpPr>
        </xdr:nvSpPr>
        <xdr:spPr bwMode="auto">
          <a:xfrm>
            <a:off x="2097" y="481"/>
            <a:ext cx="69" cy="45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75202</xdr:colOff>
      <xdr:row>6</xdr:row>
      <xdr:rowOff>109635</xdr:rowOff>
    </xdr:from>
    <xdr:to>
      <xdr:col>7</xdr:col>
      <xdr:colOff>723659</xdr:colOff>
      <xdr:row>6</xdr:row>
      <xdr:rowOff>451461</xdr:rowOff>
    </xdr:to>
    <xdr:sp macro="[0]!impnulo" textlink="">
      <xdr:nvSpPr>
        <xdr:cNvPr id="6" name="Oval 21"/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919117</xdr:colOff>
      <xdr:row>6</xdr:row>
      <xdr:rowOff>109922</xdr:rowOff>
    </xdr:from>
    <xdr:to>
      <xdr:col>7</xdr:col>
      <xdr:colOff>2020369</xdr:colOff>
      <xdr:row>6</xdr:row>
      <xdr:rowOff>449098</xdr:rowOff>
    </xdr:to>
    <xdr:sp macro="[0]!impanejable" textlink="">
      <xdr:nvSpPr>
        <xdr:cNvPr id="7" name="Oval 22"/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2253887</xdr:colOff>
      <xdr:row>6</xdr:row>
      <xdr:rowOff>103954</xdr:rowOff>
    </xdr:from>
    <xdr:to>
      <xdr:col>7</xdr:col>
      <xdr:colOff>2949943</xdr:colOff>
      <xdr:row>6</xdr:row>
      <xdr:rowOff>451876</xdr:rowOff>
    </xdr:to>
    <xdr:sp macro="[0]!impalto" textlink="">
      <xdr:nvSpPr>
        <xdr:cNvPr id="8" name="Oval 23"/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1067838</xdr:colOff>
      <xdr:row>0</xdr:row>
      <xdr:rowOff>148936</xdr:rowOff>
    </xdr:from>
    <xdr:to>
      <xdr:col>5</xdr:col>
      <xdr:colOff>134964</xdr:colOff>
      <xdr:row>3</xdr:row>
      <xdr:rowOff>139225</xdr:rowOff>
    </xdr:to>
    <xdr:sp macro="[0]!cargarinvtr" textlink="">
      <xdr:nvSpPr>
        <xdr:cNvPr id="15" name="AutoShape 65"/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130330</xdr:colOff>
      <xdr:row>6</xdr:row>
      <xdr:rowOff>0</xdr:rowOff>
    </xdr:from>
    <xdr:to>
      <xdr:col>13</xdr:col>
      <xdr:colOff>1160577</xdr:colOff>
      <xdr:row>6</xdr:row>
      <xdr:rowOff>522027</xdr:rowOff>
    </xdr:to>
    <xdr:sp macro="[0]!impmbajo" textlink="">
      <xdr:nvSpPr>
        <xdr:cNvPr id="19" name="Oval 21"/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2554606</xdr:colOff>
      <xdr:row>6</xdr:row>
      <xdr:rowOff>38101</xdr:rowOff>
    </xdr:from>
    <xdr:to>
      <xdr:col>13</xdr:col>
      <xdr:colOff>3801977</xdr:colOff>
      <xdr:row>6</xdr:row>
      <xdr:rowOff>495301</xdr:rowOff>
    </xdr:to>
    <xdr:sp macro="[0]!medbuenas" textlink="">
      <xdr:nvSpPr>
        <xdr:cNvPr id="20" name="Oval 22"/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5283200</xdr:colOff>
      <xdr:row>6</xdr:row>
      <xdr:rowOff>44450</xdr:rowOff>
    </xdr:from>
    <xdr:to>
      <xdr:col>13</xdr:col>
      <xdr:colOff>6597374</xdr:colOff>
      <xdr:row>6</xdr:row>
      <xdr:rowOff>473075</xdr:rowOff>
    </xdr:to>
    <xdr:sp macro="[0]!impmalto" textlink="">
      <xdr:nvSpPr>
        <xdr:cNvPr id="21" name="Oval 23"/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1257301</xdr:colOff>
      <xdr:row>6</xdr:row>
      <xdr:rowOff>44451</xdr:rowOff>
    </xdr:from>
    <xdr:to>
      <xdr:col>13</xdr:col>
      <xdr:colOff>2513310</xdr:colOff>
      <xdr:row>6</xdr:row>
      <xdr:rowOff>501651</xdr:rowOff>
    </xdr:to>
    <xdr:sp macro="[0]!medregular" textlink="">
      <xdr:nvSpPr>
        <xdr:cNvPr id="22" name="Oval 22"/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3859530</xdr:colOff>
      <xdr:row>6</xdr:row>
      <xdr:rowOff>44450</xdr:rowOff>
    </xdr:from>
    <xdr:to>
      <xdr:col>13</xdr:col>
      <xdr:colOff>5193030</xdr:colOff>
      <xdr:row>6</xdr:row>
      <xdr:rowOff>473075</xdr:rowOff>
    </xdr:to>
    <xdr:sp macro="[0]!medmuybuena" textlink="">
      <xdr:nvSpPr>
        <xdr:cNvPr id="23" name="Oval 23"/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76</xdr:row>
      <xdr:rowOff>0</xdr:rowOff>
    </xdr:from>
    <xdr:to>
      <xdr:col>8</xdr:col>
      <xdr:colOff>476250</xdr:colOff>
      <xdr:row>102</xdr:row>
      <xdr:rowOff>95250</xdr:rowOff>
    </xdr:to>
    <xdr:graphicFrame macro="">
      <xdr:nvGraphicFramePr>
        <xdr:cNvPr id="229626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387509</xdr:colOff>
      <xdr:row>3</xdr:row>
      <xdr:rowOff>30998</xdr:rowOff>
    </xdr:from>
    <xdr:to>
      <xdr:col>1</xdr:col>
      <xdr:colOff>3087519</xdr:colOff>
      <xdr:row>5</xdr:row>
      <xdr:rowOff>310060</xdr:rowOff>
    </xdr:to>
    <xdr:sp macro="[0]!iriesgo" textlink="">
      <xdr:nvSpPr>
        <xdr:cNvPr id="15363" name="AutoShape 3"/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fredo/AppData/Local/Microsoft/Windows/Temporary%20Internet%20Files/Content.Outlook/9ESWI5JT/file:/H:/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0"/>
  <sheetViews>
    <sheetView topLeftCell="A165" zoomScale="70" zoomScaleNormal="70" workbookViewId="0">
      <selection activeCell="J196" sqref="J196"/>
    </sheetView>
  </sheetViews>
  <sheetFormatPr baseColWidth="10" defaultColWidth="11.42578125" defaultRowHeight="15"/>
  <cols>
    <col min="1" max="1" width="25.42578125" style="100" customWidth="1"/>
    <col min="2" max="2" width="32.42578125" style="106" customWidth="1"/>
    <col min="3" max="3" width="40" style="100" customWidth="1"/>
    <col min="4" max="4" width="13.42578125" style="100" customWidth="1"/>
    <col min="5" max="5" width="15" style="100" customWidth="1"/>
    <col min="6" max="6" width="17.7109375" style="100" customWidth="1"/>
    <col min="7" max="7" width="45.42578125" style="100" customWidth="1"/>
    <col min="8" max="8" width="12.85546875" style="101" customWidth="1"/>
    <col min="9" max="9" width="13.28515625" style="101" customWidth="1"/>
    <col min="10" max="10" width="22.140625" style="100" customWidth="1"/>
    <col min="11" max="11" width="21.42578125" style="100" customWidth="1"/>
    <col min="12" max="12" width="17" style="100" customWidth="1"/>
    <col min="13" max="16" width="21" style="100" customWidth="1"/>
    <col min="17" max="16384" width="11.42578125" style="100"/>
  </cols>
  <sheetData>
    <row r="1" spans="1:16" ht="21">
      <c r="A1" s="662" t="s">
        <v>179</v>
      </c>
      <c r="B1" s="662"/>
      <c r="C1" s="662"/>
      <c r="D1" s="662"/>
      <c r="E1" s="662"/>
      <c r="F1" s="662"/>
      <c r="G1" s="662"/>
      <c r="H1" s="662"/>
      <c r="I1" s="662"/>
      <c r="J1" s="662"/>
      <c r="K1" s="662"/>
      <c r="L1" s="102"/>
      <c r="M1" s="102"/>
      <c r="N1" s="102"/>
      <c r="O1" s="102"/>
      <c r="P1" s="102"/>
    </row>
    <row r="2" spans="1:16" s="98" customFormat="1" ht="39" customHeight="1">
      <c r="A2" s="669" t="str">
        <f>'2. Reg en Salud'!A1</f>
        <v>Herramienta número 1: Programación para el Nivel Local</v>
      </c>
      <c r="B2" s="669"/>
      <c r="C2" s="669"/>
      <c r="D2" s="669"/>
      <c r="E2" s="669"/>
      <c r="F2" s="669"/>
      <c r="G2" s="669"/>
      <c r="H2" s="669"/>
      <c r="I2" s="669"/>
      <c r="J2" s="669"/>
      <c r="K2" s="669"/>
      <c r="L2" s="669"/>
      <c r="M2" s="669"/>
      <c r="N2" s="669"/>
      <c r="O2" s="669"/>
      <c r="P2" s="669"/>
    </row>
    <row r="3" spans="1:16" s="98" customFormat="1" ht="39" customHeight="1">
      <c r="A3" s="669" t="s">
        <v>238</v>
      </c>
      <c r="B3" s="669"/>
      <c r="C3" s="669"/>
      <c r="D3" s="669"/>
      <c r="E3" s="669"/>
      <c r="F3" s="669"/>
      <c r="G3" s="669"/>
      <c r="H3" s="669"/>
      <c r="I3" s="669"/>
      <c r="J3" s="669"/>
      <c r="K3" s="669"/>
      <c r="L3" s="669"/>
      <c r="M3" s="669"/>
      <c r="N3" s="669"/>
      <c r="O3" s="669"/>
      <c r="P3" s="669"/>
    </row>
    <row r="4" spans="1:16" s="98" customFormat="1" ht="48" customHeight="1">
      <c r="A4" s="669" t="s">
        <v>765</v>
      </c>
      <c r="B4" s="669"/>
      <c r="C4" s="669"/>
      <c r="D4" s="669"/>
      <c r="E4" s="669"/>
      <c r="F4" s="669"/>
      <c r="G4" s="669"/>
      <c r="H4" s="669"/>
      <c r="I4" s="669"/>
      <c r="J4" s="669"/>
      <c r="K4" s="669"/>
      <c r="L4" s="669"/>
      <c r="M4" s="669"/>
      <c r="N4" s="669"/>
      <c r="O4" s="669"/>
      <c r="P4" s="669"/>
    </row>
    <row r="5" spans="1:16" s="98" customFormat="1" ht="48" customHeight="1">
      <c r="A5" s="669" t="s">
        <v>335</v>
      </c>
      <c r="B5" s="669"/>
      <c r="C5" s="669"/>
      <c r="D5" s="669"/>
      <c r="E5" s="669"/>
      <c r="F5" s="669"/>
      <c r="G5" s="669" t="s">
        <v>336</v>
      </c>
      <c r="H5" s="669"/>
      <c r="I5" s="669"/>
      <c r="J5" s="669"/>
      <c r="K5" s="669"/>
      <c r="L5" s="669"/>
      <c r="M5" s="669"/>
      <c r="N5" s="669"/>
      <c r="O5" s="669"/>
      <c r="P5" s="669"/>
    </row>
    <row r="6" spans="1:16" s="98" customFormat="1" ht="31.5" customHeight="1">
      <c r="A6" s="663" t="s">
        <v>159</v>
      </c>
      <c r="B6" s="663" t="s">
        <v>180</v>
      </c>
      <c r="C6" s="663" t="s">
        <v>158</v>
      </c>
      <c r="D6" s="666" t="s">
        <v>182</v>
      </c>
      <c r="E6" s="666" t="s">
        <v>184</v>
      </c>
      <c r="F6" s="666" t="s">
        <v>334</v>
      </c>
      <c r="G6" s="663" t="s">
        <v>183</v>
      </c>
      <c r="H6" s="674" t="s">
        <v>185</v>
      </c>
      <c r="I6" s="675"/>
      <c r="J6" s="670" t="s">
        <v>243</v>
      </c>
      <c r="K6" s="670"/>
      <c r="L6" s="670"/>
      <c r="M6" s="670"/>
      <c r="N6" s="671" t="s">
        <v>337</v>
      </c>
      <c r="O6" s="671" t="s">
        <v>338</v>
      </c>
      <c r="P6" s="671" t="s">
        <v>339</v>
      </c>
    </row>
    <row r="7" spans="1:16" s="98" customFormat="1" ht="31.5" customHeight="1">
      <c r="A7" s="664"/>
      <c r="B7" s="664"/>
      <c r="C7" s="664"/>
      <c r="D7" s="667"/>
      <c r="E7" s="667"/>
      <c r="F7" s="667"/>
      <c r="G7" s="664"/>
      <c r="H7" s="676" t="s">
        <v>157</v>
      </c>
      <c r="I7" s="676" t="s">
        <v>186</v>
      </c>
      <c r="J7" s="188" t="s">
        <v>244</v>
      </c>
      <c r="K7" s="188" t="s">
        <v>245</v>
      </c>
      <c r="L7" s="188" t="s">
        <v>246</v>
      </c>
      <c r="M7" s="188" t="s">
        <v>247</v>
      </c>
      <c r="N7" s="672"/>
      <c r="O7" s="672"/>
      <c r="P7" s="672"/>
    </row>
    <row r="8" spans="1:16" s="98" customFormat="1" ht="31.5" customHeight="1">
      <c r="A8" s="665"/>
      <c r="B8" s="665"/>
      <c r="C8" s="665"/>
      <c r="D8" s="668"/>
      <c r="E8" s="668"/>
      <c r="F8" s="668"/>
      <c r="G8" s="665"/>
      <c r="H8" s="677"/>
      <c r="I8" s="677"/>
      <c r="J8" s="146" t="s">
        <v>187</v>
      </c>
      <c r="K8" s="146" t="s">
        <v>187</v>
      </c>
      <c r="L8" s="146" t="s">
        <v>187</v>
      </c>
      <c r="M8" s="146" t="s">
        <v>187</v>
      </c>
      <c r="N8" s="673"/>
      <c r="O8" s="673"/>
      <c r="P8" s="673"/>
    </row>
    <row r="9" spans="1:16" s="98" customFormat="1" ht="44.25" customHeight="1">
      <c r="A9" s="607" t="s">
        <v>266</v>
      </c>
      <c r="B9" s="644" t="s">
        <v>340</v>
      </c>
      <c r="C9" s="645"/>
      <c r="D9" s="645"/>
      <c r="E9" s="645"/>
      <c r="F9" s="645"/>
      <c r="G9" s="645"/>
      <c r="H9" s="645"/>
      <c r="I9" s="645"/>
      <c r="J9" s="645"/>
      <c r="K9" s="645"/>
      <c r="L9" s="645"/>
      <c r="M9" s="645"/>
      <c r="N9" s="645"/>
      <c r="O9" s="645"/>
      <c r="P9" s="645"/>
    </row>
    <row r="10" spans="1:16" s="98" customFormat="1" ht="31.5" customHeight="1">
      <c r="A10" s="608"/>
      <c r="B10" s="586" t="s">
        <v>420</v>
      </c>
      <c r="C10" s="595" t="s">
        <v>208</v>
      </c>
      <c r="D10" s="646">
        <v>0</v>
      </c>
      <c r="E10" s="646">
        <v>1</v>
      </c>
      <c r="F10" s="601">
        <v>20</v>
      </c>
      <c r="G10" s="189"/>
      <c r="H10" s="516"/>
      <c r="I10" s="517"/>
      <c r="J10" s="513"/>
      <c r="K10" s="513"/>
      <c r="L10" s="513"/>
      <c r="M10" s="513"/>
      <c r="N10" s="514"/>
      <c r="O10" s="97"/>
      <c r="P10" s="359"/>
    </row>
    <row r="11" spans="1:16" s="98" customFormat="1" ht="31.5" customHeight="1">
      <c r="A11" s="608"/>
      <c r="B11" s="587"/>
      <c r="C11" s="596"/>
      <c r="D11" s="647"/>
      <c r="E11" s="647"/>
      <c r="F11" s="602"/>
      <c r="G11" s="189"/>
      <c r="H11" s="516"/>
      <c r="I11" s="517"/>
      <c r="J11" s="513"/>
      <c r="K11" s="513"/>
      <c r="L11" s="513"/>
      <c r="M11" s="513"/>
      <c r="N11" s="514"/>
      <c r="O11" s="97"/>
      <c r="P11" s="359"/>
    </row>
    <row r="12" spans="1:16" s="98" customFormat="1" ht="31.5" customHeight="1">
      <c r="A12" s="608"/>
      <c r="B12" s="587"/>
      <c r="C12" s="596"/>
      <c r="D12" s="647"/>
      <c r="E12" s="647"/>
      <c r="F12" s="602"/>
      <c r="G12" s="189"/>
      <c r="H12" s="516"/>
      <c r="I12" s="517"/>
      <c r="J12" s="513"/>
      <c r="K12" s="513"/>
      <c r="L12" s="513"/>
      <c r="M12" s="513"/>
      <c r="N12" s="514"/>
      <c r="O12" s="97"/>
      <c r="P12" s="359"/>
    </row>
    <row r="13" spans="1:16" s="98" customFormat="1" ht="31.5" customHeight="1">
      <c r="A13" s="608"/>
      <c r="B13" s="587"/>
      <c r="C13" s="596"/>
      <c r="D13" s="647"/>
      <c r="E13" s="647"/>
      <c r="F13" s="602"/>
      <c r="G13" s="189"/>
      <c r="H13" s="516"/>
      <c r="I13" s="517"/>
      <c r="J13" s="513"/>
      <c r="K13" s="513"/>
      <c r="L13" s="513"/>
      <c r="M13" s="513"/>
      <c r="N13" s="514"/>
      <c r="O13" s="97"/>
      <c r="P13" s="359"/>
    </row>
    <row r="14" spans="1:16" s="98" customFormat="1" ht="31.5" customHeight="1">
      <c r="A14" s="608"/>
      <c r="B14" s="587"/>
      <c r="C14" s="596"/>
      <c r="D14" s="647"/>
      <c r="E14" s="647"/>
      <c r="F14" s="602"/>
      <c r="G14" s="189"/>
      <c r="H14" s="516"/>
      <c r="I14" s="517"/>
      <c r="J14" s="513"/>
      <c r="K14" s="513"/>
      <c r="L14" s="513"/>
      <c r="M14" s="513"/>
      <c r="N14" s="514"/>
      <c r="O14" s="97"/>
      <c r="P14" s="359"/>
    </row>
    <row r="15" spans="1:16" s="98" customFormat="1" ht="15" customHeight="1">
      <c r="A15" s="608"/>
      <c r="B15" s="587"/>
      <c r="C15" s="595" t="s">
        <v>209</v>
      </c>
      <c r="D15" s="646">
        <v>0</v>
      </c>
      <c r="E15" s="637">
        <v>0.05</v>
      </c>
      <c r="F15" s="601">
        <v>20.003</v>
      </c>
      <c r="G15" s="189"/>
      <c r="H15" s="516"/>
      <c r="I15" s="517"/>
      <c r="J15" s="513"/>
      <c r="K15" s="513"/>
      <c r="L15" s="513"/>
      <c r="M15" s="513"/>
      <c r="N15" s="514"/>
      <c r="O15" s="97"/>
      <c r="P15" s="359"/>
    </row>
    <row r="16" spans="1:16" s="98" customFormat="1" ht="15" customHeight="1">
      <c r="A16" s="608"/>
      <c r="B16" s="587"/>
      <c r="C16" s="596"/>
      <c r="D16" s="647"/>
      <c r="E16" s="638"/>
      <c r="F16" s="602"/>
      <c r="G16" s="189"/>
      <c r="H16" s="516"/>
      <c r="I16" s="517"/>
      <c r="J16" s="513"/>
      <c r="K16" s="513"/>
      <c r="L16" s="513"/>
      <c r="M16" s="513"/>
      <c r="N16" s="514"/>
      <c r="O16" s="97"/>
      <c r="P16" s="359"/>
    </row>
    <row r="17" spans="1:16" s="98" customFormat="1" ht="15" customHeight="1">
      <c r="A17" s="608"/>
      <c r="B17" s="587"/>
      <c r="C17" s="596"/>
      <c r="D17" s="647"/>
      <c r="E17" s="638"/>
      <c r="F17" s="602"/>
      <c r="G17" s="189"/>
      <c r="H17" s="516"/>
      <c r="I17" s="517"/>
      <c r="J17" s="513"/>
      <c r="K17" s="513"/>
      <c r="L17" s="513"/>
      <c r="M17" s="513"/>
      <c r="N17" s="514"/>
      <c r="O17" s="97"/>
      <c r="P17" s="359"/>
    </row>
    <row r="18" spans="1:16" s="98" customFormat="1" ht="15" customHeight="1">
      <c r="A18" s="608"/>
      <c r="B18" s="587"/>
      <c r="C18" s="596"/>
      <c r="D18" s="647"/>
      <c r="E18" s="638"/>
      <c r="F18" s="602"/>
      <c r="G18" s="326"/>
      <c r="H18" s="516"/>
      <c r="I18" s="517"/>
      <c r="J18" s="513"/>
      <c r="K18" s="513"/>
      <c r="L18" s="513"/>
      <c r="M18" s="513"/>
      <c r="N18" s="514"/>
      <c r="O18" s="97"/>
      <c r="P18" s="359"/>
    </row>
    <row r="19" spans="1:16" s="98" customFormat="1" ht="15" customHeight="1">
      <c r="A19" s="608"/>
      <c r="B19" s="587"/>
      <c r="C19" s="597"/>
      <c r="D19" s="659"/>
      <c r="E19" s="639"/>
      <c r="F19" s="603"/>
      <c r="G19" s="189"/>
      <c r="H19" s="516"/>
      <c r="I19" s="517"/>
      <c r="J19" s="513"/>
      <c r="K19" s="513"/>
      <c r="L19" s="513"/>
      <c r="M19" s="513"/>
      <c r="N19" s="514"/>
      <c r="O19" s="97"/>
      <c r="P19" s="359"/>
    </row>
    <row r="20" spans="1:16" s="98" customFormat="1" ht="38.25" customHeight="1">
      <c r="A20" s="608"/>
      <c r="B20" s="587"/>
      <c r="C20" s="595" t="s">
        <v>379</v>
      </c>
      <c r="D20" s="646" t="s">
        <v>380</v>
      </c>
      <c r="E20" s="646" t="s">
        <v>380</v>
      </c>
      <c r="F20" s="646" t="s">
        <v>380</v>
      </c>
      <c r="G20" s="405" t="s">
        <v>393</v>
      </c>
      <c r="H20" s="516"/>
      <c r="I20" s="517"/>
      <c r="J20" s="513"/>
      <c r="K20" s="513"/>
      <c r="L20" s="513"/>
      <c r="M20" s="513"/>
      <c r="N20" s="514"/>
      <c r="O20" s="97"/>
      <c r="P20" s="360"/>
    </row>
    <row r="21" spans="1:16" s="98" customFormat="1" ht="15" customHeight="1">
      <c r="A21" s="608"/>
      <c r="B21" s="587"/>
      <c r="C21" s="596"/>
      <c r="D21" s="647"/>
      <c r="E21" s="647"/>
      <c r="F21" s="647"/>
      <c r="G21" s="361"/>
      <c r="H21" s="516"/>
      <c r="I21" s="517"/>
      <c r="J21" s="513"/>
      <c r="K21" s="513"/>
      <c r="L21" s="513"/>
      <c r="M21" s="513"/>
      <c r="N21" s="514"/>
      <c r="O21" s="97"/>
      <c r="P21" s="360"/>
    </row>
    <row r="22" spans="1:16" s="98" customFormat="1" ht="15" customHeight="1">
      <c r="A22" s="608"/>
      <c r="B22" s="587"/>
      <c r="C22" s="596"/>
      <c r="D22" s="647"/>
      <c r="E22" s="647"/>
      <c r="F22" s="647"/>
      <c r="G22" s="361"/>
      <c r="H22" s="516"/>
      <c r="I22" s="517"/>
      <c r="J22" s="513"/>
      <c r="K22" s="513"/>
      <c r="L22" s="513"/>
      <c r="M22" s="513"/>
      <c r="N22" s="514"/>
      <c r="O22" s="97"/>
      <c r="P22" s="360"/>
    </row>
    <row r="23" spans="1:16" s="98" customFormat="1" ht="15" customHeight="1">
      <c r="A23" s="608"/>
      <c r="B23" s="587"/>
      <c r="C23" s="596"/>
      <c r="D23" s="647"/>
      <c r="E23" s="647"/>
      <c r="F23" s="647"/>
      <c r="G23" s="361"/>
      <c r="H23" s="516"/>
      <c r="I23" s="517"/>
      <c r="J23" s="513"/>
      <c r="K23" s="513"/>
      <c r="L23" s="513"/>
      <c r="M23" s="513"/>
      <c r="N23" s="514"/>
      <c r="O23" s="97"/>
      <c r="P23" s="360"/>
    </row>
    <row r="24" spans="1:16" s="98" customFormat="1" ht="15" customHeight="1">
      <c r="A24" s="608"/>
      <c r="B24" s="587"/>
      <c r="C24" s="596"/>
      <c r="D24" s="647"/>
      <c r="E24" s="647"/>
      <c r="F24" s="647"/>
      <c r="G24" s="361"/>
      <c r="H24" s="516"/>
      <c r="I24" s="517"/>
      <c r="J24" s="513"/>
      <c r="K24" s="513"/>
      <c r="L24" s="513"/>
      <c r="M24" s="513"/>
      <c r="N24" s="514"/>
      <c r="O24" s="97"/>
      <c r="P24" s="360"/>
    </row>
    <row r="25" spans="1:16" s="98" customFormat="1" ht="15" customHeight="1">
      <c r="A25" s="608"/>
      <c r="B25" s="587"/>
      <c r="C25" s="596"/>
      <c r="D25" s="647"/>
      <c r="E25" s="647"/>
      <c r="F25" s="647"/>
      <c r="G25" s="339"/>
      <c r="H25" s="516"/>
      <c r="I25" s="517"/>
      <c r="J25" s="513"/>
      <c r="K25" s="513"/>
      <c r="L25" s="513"/>
      <c r="M25" s="513"/>
      <c r="N25" s="514"/>
      <c r="O25" s="97"/>
      <c r="P25" s="360"/>
    </row>
    <row r="26" spans="1:16" s="98" customFormat="1" ht="15" customHeight="1">
      <c r="A26" s="608"/>
      <c r="B26" s="588"/>
      <c r="C26" s="597"/>
      <c r="D26" s="659"/>
      <c r="E26" s="659"/>
      <c r="F26" s="659"/>
      <c r="G26" s="362"/>
      <c r="H26" s="516"/>
      <c r="I26" s="517"/>
      <c r="J26" s="513"/>
      <c r="K26" s="513"/>
      <c r="L26" s="513"/>
      <c r="M26" s="513"/>
      <c r="N26" s="514"/>
      <c r="O26" s="97"/>
      <c r="P26" s="360"/>
    </row>
    <row r="27" spans="1:16" ht="15" customHeight="1">
      <c r="A27" s="608"/>
      <c r="B27" s="126"/>
      <c r="C27" s="126"/>
      <c r="D27" s="126"/>
      <c r="E27" s="126"/>
      <c r="F27" s="126"/>
      <c r="G27" s="126"/>
      <c r="H27" s="515"/>
      <c r="I27" s="515"/>
      <c r="J27" s="515"/>
      <c r="K27" s="515"/>
      <c r="L27" s="515"/>
      <c r="M27" s="515"/>
      <c r="N27" s="515"/>
      <c r="O27" s="126"/>
      <c r="P27" s="126"/>
    </row>
    <row r="28" spans="1:16" s="98" customFormat="1" ht="15.75" customHeight="1">
      <c r="A28" s="608"/>
      <c r="B28" s="648" t="s">
        <v>348</v>
      </c>
      <c r="C28" s="649"/>
      <c r="D28" s="649"/>
      <c r="E28" s="649"/>
      <c r="F28" s="649"/>
      <c r="G28" s="649"/>
      <c r="H28" s="649"/>
      <c r="I28" s="649"/>
      <c r="J28" s="649"/>
      <c r="K28" s="649"/>
      <c r="L28" s="649"/>
      <c r="M28" s="649"/>
      <c r="N28" s="649"/>
      <c r="O28" s="649"/>
      <c r="P28" s="649"/>
    </row>
    <row r="29" spans="1:16" ht="39.75" customHeight="1">
      <c r="A29" s="608"/>
      <c r="B29" s="586" t="s">
        <v>421</v>
      </c>
      <c r="C29" s="586" t="s">
        <v>203</v>
      </c>
      <c r="D29" s="619">
        <v>8</v>
      </c>
      <c r="E29" s="651">
        <v>8</v>
      </c>
      <c r="F29" s="678" t="s">
        <v>381</v>
      </c>
      <c r="G29" s="108" t="s">
        <v>603</v>
      </c>
      <c r="H29" s="516">
        <v>1</v>
      </c>
      <c r="I29" s="517">
        <v>1</v>
      </c>
      <c r="J29" s="512"/>
      <c r="K29" s="512">
        <v>1</v>
      </c>
      <c r="L29" s="512"/>
      <c r="M29" s="512"/>
      <c r="N29" s="288"/>
      <c r="O29" s="427" t="s">
        <v>689</v>
      </c>
      <c r="P29" s="445" t="s">
        <v>734</v>
      </c>
    </row>
    <row r="30" spans="1:16" ht="35.25" customHeight="1">
      <c r="A30" s="608"/>
      <c r="B30" s="587"/>
      <c r="C30" s="587"/>
      <c r="D30" s="620"/>
      <c r="E30" s="652"/>
      <c r="F30" s="679"/>
      <c r="G30" s="108" t="s">
        <v>615</v>
      </c>
      <c r="H30" s="516">
        <v>1</v>
      </c>
      <c r="I30" s="517">
        <v>1</v>
      </c>
      <c r="J30" s="512"/>
      <c r="K30" s="512"/>
      <c r="L30" s="512">
        <v>0.5</v>
      </c>
      <c r="M30" s="512">
        <v>0.5</v>
      </c>
      <c r="N30" s="288"/>
      <c r="O30" s="426" t="s">
        <v>691</v>
      </c>
      <c r="P30" s="445" t="s">
        <v>734</v>
      </c>
    </row>
    <row r="31" spans="1:16" ht="38.25" customHeight="1">
      <c r="A31" s="608"/>
      <c r="B31" s="587"/>
      <c r="C31" s="587"/>
      <c r="D31" s="620"/>
      <c r="E31" s="652"/>
      <c r="F31" s="679"/>
      <c r="G31" s="341" t="s">
        <v>616</v>
      </c>
      <c r="H31" s="516">
        <v>1</v>
      </c>
      <c r="I31" s="517">
        <v>1</v>
      </c>
      <c r="J31" s="512"/>
      <c r="K31" s="521"/>
      <c r="L31" s="512"/>
      <c r="M31" s="512">
        <v>1</v>
      </c>
      <c r="N31" s="288"/>
      <c r="O31" s="427" t="s">
        <v>690</v>
      </c>
      <c r="P31" s="445" t="s">
        <v>734</v>
      </c>
    </row>
    <row r="32" spans="1:16" ht="15" customHeight="1">
      <c r="A32" s="608"/>
      <c r="B32" s="587"/>
      <c r="C32" s="587"/>
      <c r="D32" s="620"/>
      <c r="E32" s="652"/>
      <c r="F32" s="679"/>
      <c r="G32" s="341"/>
      <c r="H32" s="516"/>
      <c r="I32" s="517"/>
      <c r="J32" s="512"/>
      <c r="K32" s="521"/>
      <c r="L32" s="512"/>
      <c r="M32" s="512"/>
      <c r="N32" s="288"/>
      <c r="O32" s="97"/>
      <c r="P32" s="359"/>
    </row>
    <row r="33" spans="1:16" ht="15" customHeight="1">
      <c r="A33" s="608"/>
      <c r="B33" s="587"/>
      <c r="C33" s="587"/>
      <c r="D33" s="620"/>
      <c r="E33" s="652"/>
      <c r="F33" s="679"/>
      <c r="G33" s="341"/>
      <c r="H33" s="516"/>
      <c r="I33" s="517"/>
      <c r="J33" s="512"/>
      <c r="K33" s="521"/>
      <c r="L33" s="512"/>
      <c r="M33" s="512"/>
      <c r="N33" s="288"/>
      <c r="O33" s="97"/>
      <c r="P33" s="359"/>
    </row>
    <row r="34" spans="1:16" ht="15" customHeight="1">
      <c r="A34" s="608"/>
      <c r="B34" s="588"/>
      <c r="C34" s="588"/>
      <c r="D34" s="621"/>
      <c r="E34" s="653"/>
      <c r="F34" s="680"/>
      <c r="G34" s="341"/>
      <c r="H34" s="516"/>
      <c r="I34" s="517"/>
      <c r="J34" s="512"/>
      <c r="K34" s="521"/>
      <c r="L34" s="512"/>
      <c r="M34" s="512"/>
      <c r="N34" s="288"/>
      <c r="O34" s="97"/>
      <c r="P34" s="359"/>
    </row>
    <row r="35" spans="1:16" s="98" customFormat="1" ht="45">
      <c r="A35" s="608"/>
      <c r="B35" s="624" t="s">
        <v>422</v>
      </c>
      <c r="C35" s="627" t="s">
        <v>423</v>
      </c>
      <c r="D35" s="630">
        <v>92</v>
      </c>
      <c r="E35" s="630">
        <v>93</v>
      </c>
      <c r="F35" s="592">
        <v>70</v>
      </c>
      <c r="G35" s="108" t="s">
        <v>461</v>
      </c>
      <c r="H35" s="519">
        <v>1</v>
      </c>
      <c r="I35" s="522">
        <v>1</v>
      </c>
      <c r="J35" s="512"/>
      <c r="K35" s="521"/>
      <c r="L35" s="521">
        <v>0.5</v>
      </c>
      <c r="M35" s="521">
        <v>0.5</v>
      </c>
      <c r="N35" s="351"/>
      <c r="O35" s="429" t="s">
        <v>693</v>
      </c>
      <c r="P35" s="428" t="s">
        <v>688</v>
      </c>
    </row>
    <row r="36" spans="1:16" s="98" customFormat="1" ht="45">
      <c r="A36" s="608"/>
      <c r="B36" s="625"/>
      <c r="C36" s="628"/>
      <c r="D36" s="631"/>
      <c r="E36" s="631"/>
      <c r="F36" s="593"/>
      <c r="G36" s="108" t="s">
        <v>612</v>
      </c>
      <c r="H36" s="516">
        <v>1</v>
      </c>
      <c r="I36" s="522">
        <v>1</v>
      </c>
      <c r="J36" s="512">
        <v>0.25</v>
      </c>
      <c r="K36" s="521">
        <v>0.25</v>
      </c>
      <c r="L36" s="521">
        <v>0.25</v>
      </c>
      <c r="M36" s="521">
        <v>0.25</v>
      </c>
      <c r="N36" s="351"/>
      <c r="O36" s="429" t="s">
        <v>693</v>
      </c>
      <c r="P36" s="430" t="s">
        <v>692</v>
      </c>
    </row>
    <row r="37" spans="1:16" s="98" customFormat="1" ht="30">
      <c r="A37" s="608"/>
      <c r="B37" s="625"/>
      <c r="C37" s="628"/>
      <c r="D37" s="631"/>
      <c r="E37" s="631"/>
      <c r="F37" s="593"/>
      <c r="G37" s="446" t="s">
        <v>722</v>
      </c>
      <c r="H37" s="516">
        <v>1</v>
      </c>
      <c r="I37" s="522">
        <v>1</v>
      </c>
      <c r="J37" s="512">
        <v>0.25</v>
      </c>
      <c r="K37" s="521">
        <v>0.25</v>
      </c>
      <c r="L37" s="521">
        <v>0.25</v>
      </c>
      <c r="M37" s="521">
        <v>0.25</v>
      </c>
      <c r="N37" s="351"/>
      <c r="O37" s="569" t="s">
        <v>774</v>
      </c>
      <c r="P37" s="428" t="s">
        <v>688</v>
      </c>
    </row>
    <row r="38" spans="1:16" s="98" customFormat="1">
      <c r="A38" s="608"/>
      <c r="B38" s="625"/>
      <c r="C38" s="628"/>
      <c r="D38" s="631"/>
      <c r="E38" s="631"/>
      <c r="F38" s="593"/>
      <c r="G38" s="341"/>
      <c r="H38" s="516"/>
      <c r="I38" s="522"/>
      <c r="J38" s="512"/>
      <c r="K38" s="521"/>
      <c r="L38" s="521"/>
      <c r="M38" s="521"/>
      <c r="N38" s="351"/>
      <c r="O38" s="342"/>
      <c r="P38" s="296"/>
    </row>
    <row r="39" spans="1:16" s="98" customFormat="1">
      <c r="A39" s="608"/>
      <c r="B39" s="625"/>
      <c r="C39" s="629"/>
      <c r="D39" s="632"/>
      <c r="E39" s="632"/>
      <c r="F39" s="594"/>
      <c r="G39" s="341"/>
      <c r="H39" s="516"/>
      <c r="I39" s="522"/>
      <c r="J39" s="512"/>
      <c r="K39" s="521"/>
      <c r="L39" s="521"/>
      <c r="M39" s="521"/>
      <c r="N39" s="351"/>
      <c r="O39" s="342"/>
      <c r="P39" s="296"/>
    </row>
    <row r="40" spans="1:16" s="98" customFormat="1">
      <c r="A40" s="608"/>
      <c r="B40" s="625"/>
      <c r="C40" s="622" t="s">
        <v>424</v>
      </c>
      <c r="D40" s="640">
        <v>1</v>
      </c>
      <c r="E40" s="640">
        <v>1</v>
      </c>
      <c r="F40" s="601">
        <v>10</v>
      </c>
      <c r="G40" s="341"/>
      <c r="H40" s="516"/>
      <c r="I40" s="517"/>
      <c r="J40" s="512"/>
      <c r="K40" s="521"/>
      <c r="L40" s="521"/>
      <c r="M40" s="521"/>
      <c r="N40" s="343"/>
      <c r="O40" s="342"/>
      <c r="P40" s="296"/>
    </row>
    <row r="41" spans="1:16" s="98" customFormat="1">
      <c r="A41" s="608"/>
      <c r="B41" s="625"/>
      <c r="C41" s="623"/>
      <c r="D41" s="641"/>
      <c r="E41" s="641"/>
      <c r="F41" s="603"/>
      <c r="G41" s="341"/>
      <c r="H41" s="516"/>
      <c r="I41" s="517"/>
      <c r="J41" s="512"/>
      <c r="K41" s="521"/>
      <c r="L41" s="521"/>
      <c r="M41" s="521"/>
      <c r="N41" s="343"/>
      <c r="O41" s="342"/>
      <c r="P41" s="296"/>
    </row>
    <row r="42" spans="1:16" s="98" customFormat="1">
      <c r="A42" s="608"/>
      <c r="B42" s="625"/>
      <c r="C42" s="622" t="s">
        <v>425</v>
      </c>
      <c r="D42" s="640">
        <v>1</v>
      </c>
      <c r="E42" s="640">
        <v>2</v>
      </c>
      <c r="F42" s="640"/>
      <c r="G42" s="102"/>
      <c r="H42" s="520"/>
      <c r="I42" s="520"/>
      <c r="J42" s="520"/>
      <c r="K42" s="520"/>
      <c r="L42" s="523"/>
      <c r="M42" s="523"/>
      <c r="N42" s="102"/>
      <c r="O42" s="102"/>
      <c r="P42" s="296"/>
    </row>
    <row r="43" spans="1:16" s="98" customFormat="1">
      <c r="A43" s="608"/>
      <c r="B43" s="626"/>
      <c r="C43" s="623"/>
      <c r="D43" s="641"/>
      <c r="E43" s="641"/>
      <c r="F43" s="641"/>
      <c r="G43" s="342"/>
      <c r="H43" s="524"/>
      <c r="I43" s="520"/>
      <c r="J43" s="520"/>
      <c r="K43" s="523"/>
      <c r="L43" s="523"/>
      <c r="M43" s="523"/>
      <c r="N43" s="102"/>
      <c r="O43" s="102"/>
      <c r="P43" s="296"/>
    </row>
    <row r="44" spans="1:16" s="98" customFormat="1">
      <c r="A44" s="608"/>
      <c r="B44" s="595" t="s">
        <v>426</v>
      </c>
      <c r="C44" s="622" t="s">
        <v>427</v>
      </c>
      <c r="D44" s="390">
        <v>3</v>
      </c>
      <c r="E44" s="391"/>
      <c r="F44" s="392"/>
      <c r="G44" s="341"/>
      <c r="H44" s="516"/>
      <c r="I44" s="517"/>
      <c r="J44" s="512"/>
      <c r="K44" s="521"/>
      <c r="L44" s="521"/>
      <c r="M44" s="521"/>
      <c r="N44" s="271"/>
      <c r="O44" s="102"/>
      <c r="P44" s="296"/>
    </row>
    <row r="45" spans="1:16" s="98" customFormat="1">
      <c r="A45" s="608"/>
      <c r="B45" s="597"/>
      <c r="C45" s="623"/>
      <c r="D45" s="390">
        <v>4</v>
      </c>
      <c r="E45" s="391"/>
      <c r="F45" s="392"/>
      <c r="G45" s="341"/>
      <c r="H45" s="516"/>
      <c r="I45" s="517"/>
      <c r="J45" s="512"/>
      <c r="K45" s="521"/>
      <c r="L45" s="521"/>
      <c r="M45" s="521"/>
      <c r="N45" s="271"/>
      <c r="O45" s="102"/>
      <c r="P45" s="296"/>
    </row>
    <row r="46" spans="1:16" s="98" customFormat="1">
      <c r="A46" s="608"/>
      <c r="B46" s="595" t="s">
        <v>428</v>
      </c>
      <c r="C46" s="393" t="s">
        <v>429</v>
      </c>
      <c r="D46" s="390">
        <v>2</v>
      </c>
      <c r="E46" s="391"/>
      <c r="F46" s="392"/>
      <c r="G46" s="341"/>
      <c r="H46" s="516"/>
      <c r="I46" s="517"/>
      <c r="J46" s="512"/>
      <c r="K46" s="521"/>
      <c r="L46" s="521"/>
      <c r="M46" s="521"/>
      <c r="N46" s="271"/>
      <c r="O46" s="102"/>
      <c r="P46" s="296"/>
    </row>
    <row r="47" spans="1:16" s="98" customFormat="1">
      <c r="A47" s="608"/>
      <c r="B47" s="597"/>
      <c r="C47" s="393" t="s">
        <v>430</v>
      </c>
      <c r="D47" s="390">
        <v>2</v>
      </c>
      <c r="E47" s="391"/>
      <c r="F47" s="392"/>
      <c r="G47" s="341"/>
      <c r="H47" s="516"/>
      <c r="I47" s="517"/>
      <c r="J47" s="512"/>
      <c r="K47" s="521"/>
      <c r="L47" s="521"/>
      <c r="M47" s="521"/>
      <c r="N47" s="276"/>
      <c r="O47" s="102"/>
      <c r="P47" s="296"/>
    </row>
    <row r="48" spans="1:16" s="98" customFormat="1">
      <c r="A48" s="608"/>
      <c r="B48" s="622" t="s">
        <v>431</v>
      </c>
      <c r="C48" s="393" t="s">
        <v>432</v>
      </c>
      <c r="D48" s="390">
        <v>0</v>
      </c>
      <c r="E48" s="391"/>
      <c r="F48" s="392"/>
      <c r="G48" s="341"/>
      <c r="H48" s="516"/>
      <c r="I48" s="517"/>
      <c r="J48" s="512"/>
      <c r="K48" s="521"/>
      <c r="L48" s="521"/>
      <c r="M48" s="521"/>
      <c r="N48" s="681"/>
      <c r="O48" s="102"/>
      <c r="P48" s="296"/>
    </row>
    <row r="49" spans="1:16" s="98" customFormat="1">
      <c r="A49" s="608"/>
      <c r="B49" s="633"/>
      <c r="C49" s="622" t="s">
        <v>433</v>
      </c>
      <c r="D49" s="684">
        <v>0</v>
      </c>
      <c r="E49" s="622"/>
      <c r="F49" s="622"/>
      <c r="G49" s="341"/>
      <c r="H49" s="516"/>
      <c r="I49" s="517"/>
      <c r="J49" s="512"/>
      <c r="K49" s="521"/>
      <c r="L49" s="521"/>
      <c r="M49" s="521"/>
      <c r="N49" s="682"/>
      <c r="O49" s="102"/>
      <c r="P49" s="296"/>
    </row>
    <row r="50" spans="1:16" s="98" customFormat="1">
      <c r="A50" s="608"/>
      <c r="B50" s="623"/>
      <c r="C50" s="623"/>
      <c r="D50" s="685"/>
      <c r="E50" s="623"/>
      <c r="F50" s="623"/>
      <c r="G50" s="341"/>
      <c r="H50" s="516"/>
      <c r="I50" s="517"/>
      <c r="J50" s="512"/>
      <c r="K50" s="521"/>
      <c r="L50" s="521"/>
      <c r="M50" s="521"/>
      <c r="N50" s="683"/>
      <c r="O50" s="342"/>
      <c r="P50" s="296"/>
    </row>
    <row r="51" spans="1:16">
      <c r="A51" s="608"/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</row>
    <row r="52" spans="1:16" ht="15.75">
      <c r="A52" s="608"/>
      <c r="B52" s="648" t="s">
        <v>348</v>
      </c>
      <c r="C52" s="649"/>
      <c r="D52" s="649"/>
      <c r="E52" s="649"/>
      <c r="F52" s="649"/>
      <c r="G52" s="649"/>
      <c r="H52" s="649"/>
      <c r="I52" s="649"/>
      <c r="J52" s="649"/>
      <c r="K52" s="649"/>
      <c r="L52" s="649"/>
      <c r="M52" s="649"/>
      <c r="N52" s="649"/>
      <c r="O52" s="649"/>
      <c r="P52" s="649"/>
    </row>
    <row r="53" spans="1:16" ht="45">
      <c r="A53" s="608"/>
      <c r="B53" s="634" t="s">
        <v>434</v>
      </c>
      <c r="C53" s="586" t="s">
        <v>349</v>
      </c>
      <c r="D53" s="589">
        <v>6</v>
      </c>
      <c r="E53" s="589">
        <v>1</v>
      </c>
      <c r="F53" s="592">
        <v>18038299</v>
      </c>
      <c r="G53" s="371" t="s">
        <v>530</v>
      </c>
      <c r="H53" s="525">
        <v>1</v>
      </c>
      <c r="I53" s="526">
        <v>1</v>
      </c>
      <c r="J53" s="521"/>
      <c r="K53" s="521"/>
      <c r="L53" s="521">
        <v>0.5</v>
      </c>
      <c r="M53" s="521">
        <v>0.5</v>
      </c>
      <c r="N53" s="527"/>
      <c r="O53" s="429" t="s">
        <v>698</v>
      </c>
      <c r="P53" s="430" t="s">
        <v>699</v>
      </c>
    </row>
    <row r="54" spans="1:16" ht="45">
      <c r="A54" s="608"/>
      <c r="B54" s="635"/>
      <c r="C54" s="587"/>
      <c r="D54" s="590"/>
      <c r="E54" s="590"/>
      <c r="F54" s="593"/>
      <c r="G54" s="371" t="s">
        <v>531</v>
      </c>
      <c r="H54" s="525">
        <v>1</v>
      </c>
      <c r="I54" s="526">
        <v>1</v>
      </c>
      <c r="J54" s="521"/>
      <c r="K54" s="521"/>
      <c r="L54" s="521"/>
      <c r="M54" s="521">
        <v>1</v>
      </c>
      <c r="N54" s="527"/>
      <c r="O54" s="431" t="s">
        <v>697</v>
      </c>
      <c r="P54" s="430" t="s">
        <v>699</v>
      </c>
    </row>
    <row r="55" spans="1:16">
      <c r="A55" s="608"/>
      <c r="B55" s="635"/>
      <c r="C55" s="587"/>
      <c r="D55" s="590"/>
      <c r="E55" s="590"/>
      <c r="F55" s="593"/>
      <c r="G55" s="107"/>
      <c r="H55" s="525"/>
      <c r="I55" s="526"/>
      <c r="J55" s="521"/>
      <c r="K55" s="521"/>
      <c r="L55" s="521"/>
      <c r="M55" s="521"/>
      <c r="N55" s="527"/>
      <c r="O55" s="102"/>
      <c r="P55" s="296"/>
    </row>
    <row r="56" spans="1:16">
      <c r="A56" s="608"/>
      <c r="B56" s="635"/>
      <c r="C56" s="587"/>
      <c r="D56" s="590"/>
      <c r="E56" s="590"/>
      <c r="F56" s="593"/>
      <c r="G56" s="107"/>
      <c r="H56" s="525"/>
      <c r="I56" s="526"/>
      <c r="J56" s="521"/>
      <c r="K56" s="521"/>
      <c r="L56" s="521"/>
      <c r="M56" s="521"/>
      <c r="N56" s="527"/>
      <c r="O56" s="102"/>
      <c r="P56" s="296"/>
    </row>
    <row r="57" spans="1:16">
      <c r="A57" s="608"/>
      <c r="B57" s="635"/>
      <c r="C57" s="588"/>
      <c r="D57" s="591"/>
      <c r="E57" s="591"/>
      <c r="F57" s="594"/>
      <c r="G57" s="107"/>
      <c r="H57" s="525"/>
      <c r="I57" s="526"/>
      <c r="J57" s="521"/>
      <c r="K57" s="521"/>
      <c r="L57" s="521"/>
      <c r="M57" s="521"/>
      <c r="N57" s="527"/>
      <c r="O57" s="102"/>
      <c r="P57" s="296"/>
    </row>
    <row r="58" spans="1:16" ht="30">
      <c r="A58" s="608"/>
      <c r="B58" s="635"/>
      <c r="C58" s="586" t="s">
        <v>350</v>
      </c>
      <c r="D58" s="589">
        <v>20</v>
      </c>
      <c r="E58" s="589">
        <v>2</v>
      </c>
      <c r="F58" s="592">
        <v>25640211</v>
      </c>
      <c r="G58" s="371" t="s">
        <v>532</v>
      </c>
      <c r="H58" s="525">
        <v>1</v>
      </c>
      <c r="I58" s="526">
        <v>1</v>
      </c>
      <c r="J58" s="521"/>
      <c r="K58" s="521">
        <v>0.5</v>
      </c>
      <c r="L58" s="521"/>
      <c r="M58" s="521">
        <v>0.5</v>
      </c>
      <c r="N58" s="527"/>
      <c r="O58" s="431" t="s">
        <v>697</v>
      </c>
      <c r="P58" s="430" t="s">
        <v>699</v>
      </c>
    </row>
    <row r="59" spans="1:16" ht="45">
      <c r="A59" s="608"/>
      <c r="B59" s="635"/>
      <c r="C59" s="587"/>
      <c r="D59" s="590"/>
      <c r="E59" s="590"/>
      <c r="F59" s="593"/>
      <c r="G59" s="394" t="s">
        <v>533</v>
      </c>
      <c r="H59" s="525"/>
      <c r="I59" s="526"/>
      <c r="J59" s="521"/>
      <c r="K59" s="521"/>
      <c r="L59" s="521"/>
      <c r="M59" s="521"/>
      <c r="N59" s="527"/>
      <c r="O59" s="102"/>
      <c r="P59" s="296"/>
    </row>
    <row r="60" spans="1:16" ht="30">
      <c r="A60" s="608"/>
      <c r="B60" s="635"/>
      <c r="C60" s="587"/>
      <c r="D60" s="590"/>
      <c r="E60" s="590"/>
      <c r="F60" s="593"/>
      <c r="G60" s="372" t="s">
        <v>534</v>
      </c>
      <c r="H60" s="525">
        <v>1</v>
      </c>
      <c r="I60" s="526">
        <v>1</v>
      </c>
      <c r="J60" s="521"/>
      <c r="K60" s="521"/>
      <c r="L60" s="521"/>
      <c r="M60" s="521">
        <v>1</v>
      </c>
      <c r="N60" s="527"/>
      <c r="O60" s="431" t="s">
        <v>696</v>
      </c>
      <c r="P60" s="430" t="s">
        <v>699</v>
      </c>
    </row>
    <row r="61" spans="1:16">
      <c r="A61" s="608"/>
      <c r="B61" s="635"/>
      <c r="C61" s="587"/>
      <c r="D61" s="590"/>
      <c r="E61" s="590"/>
      <c r="F61" s="593"/>
      <c r="G61" s="107"/>
      <c r="H61" s="525"/>
      <c r="I61" s="526"/>
      <c r="J61" s="521"/>
      <c r="K61" s="521"/>
      <c r="L61" s="521"/>
      <c r="M61" s="521"/>
      <c r="N61" s="527"/>
      <c r="O61" s="102"/>
      <c r="P61" s="296"/>
    </row>
    <row r="62" spans="1:16">
      <c r="A62" s="608"/>
      <c r="B62" s="635"/>
      <c r="C62" s="588"/>
      <c r="D62" s="591"/>
      <c r="E62" s="591"/>
      <c r="F62" s="594"/>
      <c r="G62" s="107"/>
      <c r="H62" s="525"/>
      <c r="I62" s="526"/>
      <c r="J62" s="521"/>
      <c r="K62" s="521"/>
      <c r="L62" s="521"/>
      <c r="M62" s="521"/>
      <c r="N62" s="527"/>
      <c r="O62" s="102"/>
      <c r="P62" s="296"/>
    </row>
    <row r="63" spans="1:16" ht="21.75" customHeight="1">
      <c r="A63" s="608"/>
      <c r="B63" s="635"/>
      <c r="C63" s="586" t="s">
        <v>510</v>
      </c>
      <c r="D63" s="589">
        <v>0</v>
      </c>
      <c r="E63" s="580">
        <v>0.1</v>
      </c>
      <c r="F63" s="700">
        <v>25640211</v>
      </c>
      <c r="G63" s="408" t="s">
        <v>535</v>
      </c>
      <c r="H63" s="525"/>
      <c r="I63" s="526"/>
      <c r="J63" s="521"/>
      <c r="K63" s="521"/>
      <c r="L63" s="521"/>
      <c r="M63" s="521"/>
      <c r="N63" s="527"/>
      <c r="O63" s="102"/>
      <c r="P63" s="296"/>
    </row>
    <row r="64" spans="1:16" ht="30">
      <c r="A64" s="608"/>
      <c r="B64" s="635"/>
      <c r="C64" s="587"/>
      <c r="D64" s="590"/>
      <c r="E64" s="581"/>
      <c r="F64" s="700"/>
      <c r="G64" s="371" t="s">
        <v>536</v>
      </c>
      <c r="H64" s="525">
        <v>1</v>
      </c>
      <c r="I64" s="526">
        <v>1</v>
      </c>
      <c r="J64" s="521"/>
      <c r="K64" s="521">
        <v>1</v>
      </c>
      <c r="L64" s="521"/>
      <c r="M64" s="521"/>
      <c r="N64" s="527"/>
      <c r="O64" s="429" t="s">
        <v>694</v>
      </c>
      <c r="P64" s="430" t="s">
        <v>699</v>
      </c>
    </row>
    <row r="65" spans="1:16" ht="75">
      <c r="A65" s="608"/>
      <c r="B65" s="635"/>
      <c r="C65" s="587"/>
      <c r="D65" s="590"/>
      <c r="E65" s="581"/>
      <c r="F65" s="700"/>
      <c r="G65" s="371" t="s">
        <v>537</v>
      </c>
      <c r="H65" s="525">
        <v>1</v>
      </c>
      <c r="I65" s="526">
        <v>1</v>
      </c>
      <c r="J65" s="521">
        <v>1</v>
      </c>
      <c r="K65" s="521"/>
      <c r="L65" s="521"/>
      <c r="M65" s="521"/>
      <c r="N65" s="527"/>
      <c r="O65" s="431" t="s">
        <v>695</v>
      </c>
      <c r="P65" s="430" t="s">
        <v>699</v>
      </c>
    </row>
    <row r="66" spans="1:16">
      <c r="A66" s="608"/>
      <c r="B66" s="635"/>
      <c r="C66" s="587"/>
      <c r="D66" s="590"/>
      <c r="E66" s="581"/>
      <c r="F66" s="700"/>
      <c r="G66" s="107"/>
      <c r="H66" s="525"/>
      <c r="I66" s="526"/>
      <c r="J66" s="521"/>
      <c r="K66" s="521"/>
      <c r="L66" s="521"/>
      <c r="M66" s="521"/>
      <c r="N66" s="527"/>
      <c r="O66" s="102"/>
      <c r="P66" s="296"/>
    </row>
    <row r="67" spans="1:16">
      <c r="A67" s="608"/>
      <c r="B67" s="635"/>
      <c r="C67" s="588"/>
      <c r="D67" s="591"/>
      <c r="E67" s="582"/>
      <c r="F67" s="700"/>
      <c r="G67" s="107"/>
      <c r="H67" s="525"/>
      <c r="I67" s="526"/>
      <c r="J67" s="521"/>
      <c r="K67" s="521"/>
      <c r="L67" s="521"/>
      <c r="M67" s="521"/>
      <c r="N67" s="527"/>
      <c r="O67" s="102"/>
      <c r="P67" s="296"/>
    </row>
    <row r="68" spans="1:16" ht="60">
      <c r="A68" s="608"/>
      <c r="B68" s="635"/>
      <c r="C68" s="586" t="s">
        <v>505</v>
      </c>
      <c r="D68" s="589">
        <v>0</v>
      </c>
      <c r="E68" s="580">
        <v>0.15</v>
      </c>
      <c r="F68" s="592">
        <v>25640211</v>
      </c>
      <c r="G68" s="371" t="s">
        <v>538</v>
      </c>
      <c r="H68" s="525">
        <v>1</v>
      </c>
      <c r="I68" s="526">
        <v>1</v>
      </c>
      <c r="J68" s="521">
        <v>0.5</v>
      </c>
      <c r="K68" s="521">
        <v>0.5</v>
      </c>
      <c r="L68" s="521"/>
      <c r="M68" s="521"/>
      <c r="N68" s="527"/>
      <c r="O68" s="429" t="s">
        <v>694</v>
      </c>
      <c r="P68" s="430" t="s">
        <v>699</v>
      </c>
    </row>
    <row r="69" spans="1:16" ht="60">
      <c r="A69" s="608"/>
      <c r="B69" s="635"/>
      <c r="C69" s="587"/>
      <c r="D69" s="590"/>
      <c r="E69" s="581"/>
      <c r="F69" s="593"/>
      <c r="G69" s="371" t="s">
        <v>539</v>
      </c>
      <c r="H69" s="525">
        <v>1</v>
      </c>
      <c r="I69" s="526">
        <v>1</v>
      </c>
      <c r="J69" s="521"/>
      <c r="K69" s="521"/>
      <c r="L69" s="521">
        <v>1</v>
      </c>
      <c r="M69" s="521"/>
      <c r="N69" s="527"/>
      <c r="O69" s="429" t="s">
        <v>694</v>
      </c>
      <c r="P69" s="430" t="s">
        <v>699</v>
      </c>
    </row>
    <row r="70" spans="1:16" ht="60">
      <c r="A70" s="608"/>
      <c r="B70" s="635"/>
      <c r="C70" s="587"/>
      <c r="D70" s="590"/>
      <c r="E70" s="581"/>
      <c r="F70" s="593"/>
      <c r="G70" s="371" t="s">
        <v>540</v>
      </c>
      <c r="H70" s="525">
        <v>1</v>
      </c>
      <c r="I70" s="526">
        <v>1</v>
      </c>
      <c r="J70" s="521"/>
      <c r="K70" s="521"/>
      <c r="L70" s="521"/>
      <c r="M70" s="521">
        <v>1</v>
      </c>
      <c r="N70" s="527"/>
      <c r="O70" s="429" t="s">
        <v>694</v>
      </c>
      <c r="P70" s="430" t="s">
        <v>699</v>
      </c>
    </row>
    <row r="71" spans="1:16" ht="30">
      <c r="A71" s="608"/>
      <c r="B71" s="635"/>
      <c r="C71" s="587"/>
      <c r="D71" s="590"/>
      <c r="E71" s="581"/>
      <c r="F71" s="593"/>
      <c r="G71" s="371" t="s">
        <v>541</v>
      </c>
      <c r="H71" s="525">
        <v>1</v>
      </c>
      <c r="I71" s="526">
        <v>1</v>
      </c>
      <c r="J71" s="521"/>
      <c r="K71" s="521"/>
      <c r="L71" s="521"/>
      <c r="M71" s="521">
        <v>1</v>
      </c>
      <c r="N71" s="527"/>
      <c r="O71" s="429" t="s">
        <v>694</v>
      </c>
      <c r="P71" s="430" t="s">
        <v>699</v>
      </c>
    </row>
    <row r="72" spans="1:16" ht="30">
      <c r="A72" s="608"/>
      <c r="B72" s="635"/>
      <c r="C72" s="588"/>
      <c r="D72" s="591"/>
      <c r="E72" s="582"/>
      <c r="F72" s="594"/>
      <c r="G72" s="372" t="s">
        <v>542</v>
      </c>
      <c r="H72" s="525">
        <v>1</v>
      </c>
      <c r="I72" s="526">
        <v>1</v>
      </c>
      <c r="J72" s="521"/>
      <c r="K72" s="521"/>
      <c r="L72" s="521"/>
      <c r="M72" s="521">
        <v>1</v>
      </c>
      <c r="N72" s="527"/>
      <c r="O72" s="429" t="s">
        <v>694</v>
      </c>
      <c r="P72" s="430" t="s">
        <v>699</v>
      </c>
    </row>
    <row r="73" spans="1:16" ht="75">
      <c r="A73" s="608"/>
      <c r="B73" s="635"/>
      <c r="C73" s="595" t="s">
        <v>506</v>
      </c>
      <c r="D73" s="598">
        <v>0</v>
      </c>
      <c r="E73" s="616">
        <v>0.15</v>
      </c>
      <c r="F73" s="601">
        <v>35300211</v>
      </c>
      <c r="G73" s="395" t="s">
        <v>543</v>
      </c>
      <c r="H73" s="525"/>
      <c r="I73" s="526"/>
      <c r="J73" s="521"/>
      <c r="K73" s="521"/>
      <c r="L73" s="521"/>
      <c r="M73" s="521"/>
      <c r="N73" s="527"/>
      <c r="O73" s="342"/>
      <c r="P73" s="296"/>
    </row>
    <row r="74" spans="1:16" ht="90">
      <c r="A74" s="608"/>
      <c r="B74" s="635"/>
      <c r="C74" s="596"/>
      <c r="D74" s="599"/>
      <c r="E74" s="617"/>
      <c r="F74" s="602"/>
      <c r="G74" s="395" t="s">
        <v>544</v>
      </c>
      <c r="H74" s="525"/>
      <c r="I74" s="526"/>
      <c r="J74" s="521"/>
      <c r="K74" s="521"/>
      <c r="L74" s="521"/>
      <c r="M74" s="521"/>
      <c r="N74" s="527"/>
      <c r="O74" s="102"/>
      <c r="P74" s="296"/>
    </row>
    <row r="75" spans="1:16" ht="75">
      <c r="A75" s="608"/>
      <c r="B75" s="635"/>
      <c r="C75" s="596"/>
      <c r="D75" s="599"/>
      <c r="E75" s="617"/>
      <c r="F75" s="602"/>
      <c r="G75" s="395" t="s">
        <v>545</v>
      </c>
      <c r="H75" s="525"/>
      <c r="I75" s="526"/>
      <c r="J75" s="521"/>
      <c r="K75" s="521"/>
      <c r="L75" s="521"/>
      <c r="M75" s="521"/>
      <c r="N75" s="527"/>
      <c r="O75" s="102"/>
      <c r="P75" s="296"/>
    </row>
    <row r="76" spans="1:16">
      <c r="A76" s="608"/>
      <c r="B76" s="635"/>
      <c r="C76" s="596"/>
      <c r="D76" s="599"/>
      <c r="E76" s="617"/>
      <c r="F76" s="602"/>
      <c r="G76" s="396"/>
      <c r="H76" s="525"/>
      <c r="I76" s="526"/>
      <c r="J76" s="521"/>
      <c r="K76" s="521"/>
      <c r="L76" s="521"/>
      <c r="M76" s="521"/>
      <c r="N76" s="527"/>
      <c r="O76" s="102"/>
      <c r="P76" s="296"/>
    </row>
    <row r="77" spans="1:16">
      <c r="A77" s="608"/>
      <c r="B77" s="635"/>
      <c r="C77" s="597"/>
      <c r="D77" s="600"/>
      <c r="E77" s="618"/>
      <c r="F77" s="603"/>
      <c r="G77" s="396"/>
      <c r="H77" s="525"/>
      <c r="I77" s="526"/>
      <c r="J77" s="521"/>
      <c r="K77" s="521"/>
      <c r="L77" s="521"/>
      <c r="M77" s="521"/>
      <c r="N77" s="527"/>
      <c r="O77" s="102"/>
      <c r="P77" s="296"/>
    </row>
    <row r="78" spans="1:16" ht="30">
      <c r="A78" s="608"/>
      <c r="B78" s="635"/>
      <c r="C78" s="586" t="s">
        <v>351</v>
      </c>
      <c r="D78" s="589">
        <v>6</v>
      </c>
      <c r="E78" s="589">
        <v>1</v>
      </c>
      <c r="F78" s="592">
        <v>25640211</v>
      </c>
      <c r="G78" s="371" t="s">
        <v>541</v>
      </c>
      <c r="H78" s="525">
        <v>1</v>
      </c>
      <c r="I78" s="526">
        <v>1</v>
      </c>
      <c r="J78" s="521"/>
      <c r="K78" s="521"/>
      <c r="L78" s="521">
        <v>1</v>
      </c>
      <c r="M78" s="521"/>
      <c r="N78" s="527"/>
      <c r="O78" s="429" t="s">
        <v>694</v>
      </c>
      <c r="P78" s="430" t="s">
        <v>699</v>
      </c>
    </row>
    <row r="79" spans="1:16" ht="30">
      <c r="A79" s="608"/>
      <c r="B79" s="635"/>
      <c r="C79" s="587"/>
      <c r="D79" s="590"/>
      <c r="E79" s="590"/>
      <c r="F79" s="593"/>
      <c r="G79" s="372" t="s">
        <v>610</v>
      </c>
      <c r="H79" s="525">
        <v>1</v>
      </c>
      <c r="I79" s="526">
        <v>1</v>
      </c>
      <c r="J79" s="521"/>
      <c r="K79" s="521"/>
      <c r="L79" s="521">
        <v>1</v>
      </c>
      <c r="M79" s="521"/>
      <c r="N79" s="527"/>
      <c r="O79" s="429" t="s">
        <v>694</v>
      </c>
      <c r="P79" s="430" t="s">
        <v>699</v>
      </c>
    </row>
    <row r="80" spans="1:16" ht="30">
      <c r="A80" s="608"/>
      <c r="B80" s="635"/>
      <c r="C80" s="587"/>
      <c r="D80" s="590"/>
      <c r="E80" s="590"/>
      <c r="F80" s="593"/>
      <c r="G80" s="341" t="s">
        <v>546</v>
      </c>
      <c r="H80" s="525">
        <v>1</v>
      </c>
      <c r="I80" s="526">
        <v>1</v>
      </c>
      <c r="J80" s="521"/>
      <c r="K80" s="521"/>
      <c r="L80" s="521"/>
      <c r="M80" s="521">
        <v>1</v>
      </c>
      <c r="N80" s="527"/>
      <c r="O80" s="429" t="s">
        <v>694</v>
      </c>
      <c r="P80" s="430" t="s">
        <v>699</v>
      </c>
    </row>
    <row r="81" spans="1:16">
      <c r="A81" s="608"/>
      <c r="B81" s="635"/>
      <c r="C81" s="587"/>
      <c r="D81" s="590"/>
      <c r="E81" s="590"/>
      <c r="F81" s="593"/>
      <c r="G81" s="107"/>
      <c r="H81" s="525"/>
      <c r="I81" s="526"/>
      <c r="J81" s="521"/>
      <c r="K81" s="521"/>
      <c r="L81" s="521"/>
      <c r="M81" s="521"/>
      <c r="N81" s="527"/>
      <c r="O81" s="102"/>
      <c r="P81" s="296"/>
    </row>
    <row r="82" spans="1:16">
      <c r="A82" s="608"/>
      <c r="B82" s="635"/>
      <c r="C82" s="588"/>
      <c r="D82" s="591"/>
      <c r="E82" s="591"/>
      <c r="F82" s="594"/>
      <c r="G82" s="107"/>
      <c r="H82" s="525"/>
      <c r="I82" s="526"/>
      <c r="J82" s="521"/>
      <c r="K82" s="521"/>
      <c r="L82" s="521"/>
      <c r="M82" s="521"/>
      <c r="N82" s="527"/>
      <c r="O82" s="102"/>
      <c r="P82" s="296"/>
    </row>
    <row r="83" spans="1:16" ht="60">
      <c r="A83" s="608"/>
      <c r="B83" s="635"/>
      <c r="C83" s="586" t="s">
        <v>352</v>
      </c>
      <c r="D83" s="589">
        <v>2</v>
      </c>
      <c r="E83" s="589">
        <v>2</v>
      </c>
      <c r="F83" s="592">
        <v>18034299</v>
      </c>
      <c r="G83" s="371" t="s">
        <v>547</v>
      </c>
      <c r="H83" s="525">
        <v>1</v>
      </c>
      <c r="I83" s="526">
        <v>1</v>
      </c>
      <c r="J83" s="521"/>
      <c r="K83" s="521"/>
      <c r="L83" s="521">
        <v>1</v>
      </c>
      <c r="M83" s="521"/>
      <c r="N83" s="527"/>
      <c r="O83" s="429" t="s">
        <v>694</v>
      </c>
      <c r="P83" s="430" t="s">
        <v>699</v>
      </c>
    </row>
    <row r="84" spans="1:16" ht="75">
      <c r="A84" s="608"/>
      <c r="B84" s="635"/>
      <c r="C84" s="587"/>
      <c r="D84" s="590"/>
      <c r="E84" s="590"/>
      <c r="F84" s="593"/>
      <c r="G84" s="406" t="s">
        <v>548</v>
      </c>
      <c r="H84" s="525">
        <v>1</v>
      </c>
      <c r="I84" s="526">
        <v>1</v>
      </c>
      <c r="J84" s="521"/>
      <c r="K84" s="521"/>
      <c r="L84" s="521"/>
      <c r="M84" s="521">
        <v>1</v>
      </c>
      <c r="N84" s="527"/>
      <c r="O84" s="431" t="s">
        <v>697</v>
      </c>
      <c r="P84" s="430" t="s">
        <v>699</v>
      </c>
    </row>
    <row r="85" spans="1:16">
      <c r="A85" s="608"/>
      <c r="B85" s="635"/>
      <c r="C85" s="587"/>
      <c r="D85" s="590"/>
      <c r="E85" s="590"/>
      <c r="F85" s="593"/>
      <c r="G85" s="371"/>
      <c r="H85" s="525"/>
      <c r="I85" s="526"/>
      <c r="J85" s="521"/>
      <c r="K85" s="521"/>
      <c r="L85" s="521"/>
      <c r="M85" s="521"/>
      <c r="N85" s="527"/>
      <c r="O85" s="102"/>
      <c r="P85" s="296"/>
    </row>
    <row r="86" spans="1:16">
      <c r="A86" s="608"/>
      <c r="B86" s="635"/>
      <c r="C86" s="587"/>
      <c r="D86" s="590"/>
      <c r="E86" s="590"/>
      <c r="F86" s="593"/>
      <c r="G86" s="371"/>
      <c r="H86" s="525"/>
      <c r="I86" s="526"/>
      <c r="J86" s="521"/>
      <c r="K86" s="521"/>
      <c r="L86" s="521"/>
      <c r="M86" s="521"/>
      <c r="N86" s="527"/>
      <c r="O86" s="102"/>
      <c r="P86" s="296"/>
    </row>
    <row r="87" spans="1:16">
      <c r="A87" s="608"/>
      <c r="B87" s="635"/>
      <c r="C87" s="588"/>
      <c r="D87" s="591"/>
      <c r="E87" s="591"/>
      <c r="F87" s="594"/>
      <c r="G87" s="107"/>
      <c r="H87" s="525"/>
      <c r="I87" s="526"/>
      <c r="J87" s="521"/>
      <c r="K87" s="521"/>
      <c r="L87" s="521"/>
      <c r="M87" s="521"/>
      <c r="N87" s="527"/>
      <c r="O87" s="102"/>
      <c r="P87" s="296"/>
    </row>
    <row r="88" spans="1:16" ht="60">
      <c r="A88" s="608"/>
      <c r="B88" s="635"/>
      <c r="C88" s="586" t="s">
        <v>507</v>
      </c>
      <c r="D88" s="589">
        <v>0</v>
      </c>
      <c r="E88" s="580">
        <v>0.1</v>
      </c>
      <c r="F88" s="592">
        <v>22521428</v>
      </c>
      <c r="G88" s="409" t="s">
        <v>549</v>
      </c>
      <c r="H88" s="525">
        <v>1</v>
      </c>
      <c r="I88" s="526">
        <v>1</v>
      </c>
      <c r="J88" s="521"/>
      <c r="K88" s="521"/>
      <c r="L88" s="521">
        <v>0.5</v>
      </c>
      <c r="M88" s="521">
        <v>0.5</v>
      </c>
      <c r="N88" s="527"/>
      <c r="O88" s="431" t="s">
        <v>697</v>
      </c>
      <c r="P88" s="430" t="s">
        <v>699</v>
      </c>
    </row>
    <row r="89" spans="1:16" ht="75">
      <c r="A89" s="608"/>
      <c r="B89" s="635"/>
      <c r="C89" s="587"/>
      <c r="D89" s="590"/>
      <c r="E89" s="581"/>
      <c r="F89" s="593"/>
      <c r="G89" s="410" t="s">
        <v>550</v>
      </c>
      <c r="H89" s="525">
        <v>1</v>
      </c>
      <c r="I89" s="526">
        <v>1</v>
      </c>
      <c r="J89" s="521"/>
      <c r="K89" s="521"/>
      <c r="L89" s="521">
        <v>1</v>
      </c>
      <c r="M89" s="521"/>
      <c r="N89" s="527"/>
      <c r="O89" s="429" t="s">
        <v>694</v>
      </c>
      <c r="P89" s="430" t="s">
        <v>699</v>
      </c>
    </row>
    <row r="90" spans="1:16" ht="45">
      <c r="A90" s="608"/>
      <c r="B90" s="635"/>
      <c r="C90" s="587"/>
      <c r="D90" s="590"/>
      <c r="E90" s="581"/>
      <c r="F90" s="593"/>
      <c r="G90" s="371" t="s">
        <v>551</v>
      </c>
      <c r="H90" s="525">
        <v>1</v>
      </c>
      <c r="I90" s="526">
        <v>1</v>
      </c>
      <c r="J90" s="521"/>
      <c r="K90" s="521"/>
      <c r="L90" s="521"/>
      <c r="M90" s="521">
        <v>1</v>
      </c>
      <c r="N90" s="527"/>
      <c r="O90" s="431" t="s">
        <v>697</v>
      </c>
      <c r="P90" s="430" t="s">
        <v>699</v>
      </c>
    </row>
    <row r="91" spans="1:16">
      <c r="A91" s="608"/>
      <c r="B91" s="635"/>
      <c r="C91" s="587"/>
      <c r="D91" s="590"/>
      <c r="E91" s="581"/>
      <c r="F91" s="593"/>
      <c r="G91" s="107"/>
      <c r="H91" s="525"/>
      <c r="I91" s="526"/>
      <c r="J91" s="521"/>
      <c r="K91" s="521"/>
      <c r="L91" s="521"/>
      <c r="M91" s="521"/>
      <c r="N91" s="527"/>
      <c r="O91" s="102"/>
      <c r="P91" s="296"/>
    </row>
    <row r="92" spans="1:16">
      <c r="A92" s="608"/>
      <c r="B92" s="635"/>
      <c r="C92" s="588"/>
      <c r="D92" s="591"/>
      <c r="E92" s="582"/>
      <c r="F92" s="594"/>
      <c r="G92" s="107"/>
      <c r="H92" s="525"/>
      <c r="I92" s="526"/>
      <c r="J92" s="521"/>
      <c r="K92" s="521"/>
      <c r="L92" s="521"/>
      <c r="M92" s="521"/>
      <c r="N92" s="527"/>
      <c r="O92" s="102"/>
      <c r="P92" s="296"/>
    </row>
    <row r="93" spans="1:16" ht="30">
      <c r="A93" s="608"/>
      <c r="B93" s="635"/>
      <c r="C93" s="586" t="s">
        <v>353</v>
      </c>
      <c r="D93" s="604">
        <v>0.62</v>
      </c>
      <c r="E93" s="580">
        <v>0.2</v>
      </c>
      <c r="F93" s="592">
        <v>20931428</v>
      </c>
      <c r="G93" s="371" t="s">
        <v>552</v>
      </c>
      <c r="H93" s="525">
        <v>1</v>
      </c>
      <c r="I93" s="526">
        <v>1</v>
      </c>
      <c r="J93" s="521"/>
      <c r="K93" s="521"/>
      <c r="L93" s="521"/>
      <c r="M93" s="521">
        <v>1</v>
      </c>
      <c r="N93" s="527"/>
      <c r="O93" s="431" t="s">
        <v>697</v>
      </c>
      <c r="P93" s="430" t="s">
        <v>699</v>
      </c>
    </row>
    <row r="94" spans="1:16" ht="30">
      <c r="A94" s="608"/>
      <c r="B94" s="635"/>
      <c r="C94" s="587"/>
      <c r="D94" s="605"/>
      <c r="E94" s="581"/>
      <c r="F94" s="593"/>
      <c r="G94" s="443" t="s">
        <v>723</v>
      </c>
      <c r="H94" s="525">
        <v>12</v>
      </c>
      <c r="I94" s="526">
        <v>1</v>
      </c>
      <c r="J94" s="521">
        <v>0.25</v>
      </c>
      <c r="K94" s="521">
        <v>0.25</v>
      </c>
      <c r="L94" s="521">
        <v>0.25</v>
      </c>
      <c r="M94" s="521">
        <v>0.25</v>
      </c>
      <c r="N94" s="527"/>
      <c r="O94" s="429" t="s">
        <v>694</v>
      </c>
      <c r="P94" s="430" t="s">
        <v>699</v>
      </c>
    </row>
    <row r="95" spans="1:16" ht="30">
      <c r="A95" s="608"/>
      <c r="B95" s="635"/>
      <c r="C95" s="587"/>
      <c r="D95" s="605"/>
      <c r="E95" s="581"/>
      <c r="F95" s="593"/>
      <c r="G95" s="444" t="s">
        <v>724</v>
      </c>
      <c r="H95" s="525">
        <v>1</v>
      </c>
      <c r="I95" s="526">
        <v>1</v>
      </c>
      <c r="J95" s="521"/>
      <c r="K95" s="521"/>
      <c r="L95" s="521"/>
      <c r="M95" s="521">
        <v>1</v>
      </c>
      <c r="N95" s="527"/>
      <c r="O95" s="429" t="s">
        <v>694</v>
      </c>
      <c r="P95" s="430" t="s">
        <v>699</v>
      </c>
    </row>
    <row r="96" spans="1:16">
      <c r="A96" s="608"/>
      <c r="B96" s="635"/>
      <c r="C96" s="587"/>
      <c r="D96" s="605"/>
      <c r="E96" s="581"/>
      <c r="F96" s="593"/>
      <c r="G96" s="107"/>
      <c r="H96" s="525"/>
      <c r="I96" s="526"/>
      <c r="J96" s="521"/>
      <c r="K96" s="521"/>
      <c r="L96" s="521"/>
      <c r="M96" s="521"/>
      <c r="N96" s="527"/>
      <c r="O96" s="102"/>
      <c r="P96" s="296"/>
    </row>
    <row r="97" spans="1:16">
      <c r="A97" s="608"/>
      <c r="B97" s="635"/>
      <c r="C97" s="588"/>
      <c r="D97" s="606"/>
      <c r="E97" s="582"/>
      <c r="F97" s="594"/>
      <c r="G97" s="107"/>
      <c r="H97" s="525"/>
      <c r="I97" s="526"/>
      <c r="J97" s="521"/>
      <c r="K97" s="521"/>
      <c r="L97" s="521"/>
      <c r="M97" s="521"/>
      <c r="N97" s="527"/>
      <c r="O97" s="102"/>
      <c r="P97" s="296"/>
    </row>
    <row r="98" spans="1:16" ht="38.25">
      <c r="A98" s="608"/>
      <c r="B98" s="635"/>
      <c r="C98" s="586" t="s">
        <v>354</v>
      </c>
      <c r="D98" s="589">
        <v>0</v>
      </c>
      <c r="E98" s="589">
        <v>5</v>
      </c>
      <c r="F98" s="592">
        <v>18034299</v>
      </c>
      <c r="G98" s="373" t="s">
        <v>553</v>
      </c>
      <c r="H98" s="525">
        <v>1</v>
      </c>
      <c r="I98" s="526">
        <v>1</v>
      </c>
      <c r="J98" s="521"/>
      <c r="K98" s="521">
        <v>1</v>
      </c>
      <c r="L98" s="521"/>
      <c r="M98" s="521"/>
      <c r="N98" s="527"/>
      <c r="O98" s="429" t="s">
        <v>694</v>
      </c>
      <c r="P98" s="447" t="s">
        <v>700</v>
      </c>
    </row>
    <row r="99" spans="1:16" ht="51">
      <c r="A99" s="608"/>
      <c r="B99" s="635"/>
      <c r="C99" s="587"/>
      <c r="D99" s="590"/>
      <c r="E99" s="590"/>
      <c r="F99" s="593"/>
      <c r="G99" s="374" t="s">
        <v>554</v>
      </c>
      <c r="H99" s="525">
        <v>1</v>
      </c>
      <c r="I99" s="526">
        <v>1</v>
      </c>
      <c r="J99" s="521">
        <v>0.25</v>
      </c>
      <c r="K99" s="521">
        <v>0.25</v>
      </c>
      <c r="L99" s="521">
        <v>0.25</v>
      </c>
      <c r="M99" s="521">
        <v>0.25</v>
      </c>
      <c r="N99" s="527"/>
      <c r="O99" s="431" t="s">
        <v>697</v>
      </c>
      <c r="P99" s="447" t="s">
        <v>775</v>
      </c>
    </row>
    <row r="100" spans="1:16" ht="60">
      <c r="A100" s="608"/>
      <c r="B100" s="635"/>
      <c r="C100" s="587"/>
      <c r="D100" s="590"/>
      <c r="E100" s="590"/>
      <c r="F100" s="593"/>
      <c r="G100" s="108" t="s">
        <v>555</v>
      </c>
      <c r="H100" s="525">
        <v>1</v>
      </c>
      <c r="I100" s="526">
        <v>1</v>
      </c>
      <c r="J100" s="521">
        <v>1</v>
      </c>
      <c r="K100" s="521"/>
      <c r="L100" s="521"/>
      <c r="M100" s="521"/>
      <c r="N100" s="527"/>
      <c r="O100" s="429" t="s">
        <v>694</v>
      </c>
      <c r="P100" s="447" t="s">
        <v>700</v>
      </c>
    </row>
    <row r="101" spans="1:16" ht="45">
      <c r="A101" s="608"/>
      <c r="B101" s="635"/>
      <c r="C101" s="587"/>
      <c r="D101" s="590"/>
      <c r="E101" s="590"/>
      <c r="F101" s="593"/>
      <c r="G101" s="108" t="s">
        <v>556</v>
      </c>
      <c r="H101" s="525">
        <v>2</v>
      </c>
      <c r="I101" s="526">
        <v>1</v>
      </c>
      <c r="J101" s="521">
        <v>0.5</v>
      </c>
      <c r="K101" s="521">
        <v>0.5</v>
      </c>
      <c r="L101" s="521"/>
      <c r="M101" s="521"/>
      <c r="N101" s="527"/>
      <c r="O101" s="429" t="s">
        <v>694</v>
      </c>
      <c r="P101" s="447" t="s">
        <v>700</v>
      </c>
    </row>
    <row r="102" spans="1:16" ht="45">
      <c r="A102" s="608"/>
      <c r="B102" s="635"/>
      <c r="C102" s="587"/>
      <c r="D102" s="590"/>
      <c r="E102" s="590"/>
      <c r="F102" s="593"/>
      <c r="G102" s="108" t="s">
        <v>557</v>
      </c>
      <c r="H102" s="525">
        <v>1</v>
      </c>
      <c r="I102" s="526">
        <v>1</v>
      </c>
      <c r="J102" s="521"/>
      <c r="K102" s="521">
        <v>1</v>
      </c>
      <c r="L102" s="521"/>
      <c r="M102" s="521"/>
      <c r="N102" s="527"/>
      <c r="O102" s="429" t="s">
        <v>694</v>
      </c>
      <c r="P102" s="447" t="s">
        <v>700</v>
      </c>
    </row>
    <row r="103" spans="1:16" ht="30">
      <c r="A103" s="608"/>
      <c r="B103" s="635"/>
      <c r="C103" s="587"/>
      <c r="D103" s="590"/>
      <c r="E103" s="590"/>
      <c r="F103" s="593"/>
      <c r="G103" s="373" t="s">
        <v>558</v>
      </c>
      <c r="H103" s="525">
        <v>2</v>
      </c>
      <c r="I103" s="526">
        <v>1</v>
      </c>
      <c r="J103" s="521">
        <v>0.5</v>
      </c>
      <c r="K103" s="521">
        <v>0.5</v>
      </c>
      <c r="L103" s="521"/>
      <c r="M103" s="521"/>
      <c r="N103" s="527"/>
      <c r="O103" s="431" t="s">
        <v>697</v>
      </c>
      <c r="P103" s="430" t="s">
        <v>692</v>
      </c>
    </row>
    <row r="104" spans="1:16" ht="30">
      <c r="A104" s="608"/>
      <c r="B104" s="635"/>
      <c r="C104" s="587"/>
      <c r="D104" s="590"/>
      <c r="E104" s="590"/>
      <c r="F104" s="593"/>
      <c r="G104" s="448" t="s">
        <v>559</v>
      </c>
      <c r="H104" s="525">
        <v>10</v>
      </c>
      <c r="I104" s="526">
        <v>1</v>
      </c>
      <c r="J104" s="521">
        <v>0.25</v>
      </c>
      <c r="K104" s="521">
        <v>0.25</v>
      </c>
      <c r="L104" s="521">
        <v>0.25</v>
      </c>
      <c r="M104" s="521">
        <v>0.25</v>
      </c>
      <c r="N104" s="527"/>
      <c r="O104" s="431" t="s">
        <v>701</v>
      </c>
      <c r="P104" s="430" t="s">
        <v>692</v>
      </c>
    </row>
    <row r="105" spans="1:16" ht="51">
      <c r="A105" s="608"/>
      <c r="B105" s="635"/>
      <c r="C105" s="587"/>
      <c r="D105" s="590"/>
      <c r="E105" s="590"/>
      <c r="F105" s="593"/>
      <c r="G105" s="364" t="s">
        <v>560</v>
      </c>
      <c r="H105" s="525">
        <v>100</v>
      </c>
      <c r="I105" s="526">
        <v>1</v>
      </c>
      <c r="J105" s="521">
        <v>0.25</v>
      </c>
      <c r="K105" s="521">
        <v>0.25</v>
      </c>
      <c r="L105" s="521">
        <v>0.25</v>
      </c>
      <c r="M105" s="521">
        <v>0.25</v>
      </c>
      <c r="N105" s="527"/>
      <c r="O105" s="431" t="s">
        <v>701</v>
      </c>
      <c r="P105" s="430" t="s">
        <v>692</v>
      </c>
    </row>
    <row r="106" spans="1:16" ht="89.25">
      <c r="A106" s="608"/>
      <c r="B106" s="635"/>
      <c r="C106" s="587"/>
      <c r="D106" s="590"/>
      <c r="E106" s="590"/>
      <c r="F106" s="593"/>
      <c r="G106" s="364" t="s">
        <v>561</v>
      </c>
      <c r="H106" s="525">
        <v>2</v>
      </c>
      <c r="I106" s="526">
        <v>1</v>
      </c>
      <c r="J106" s="521"/>
      <c r="K106" s="521">
        <v>0.5</v>
      </c>
      <c r="L106" s="521"/>
      <c r="M106" s="521">
        <v>0.5</v>
      </c>
      <c r="N106" s="527"/>
      <c r="O106" s="429" t="s">
        <v>694</v>
      </c>
      <c r="P106" s="430" t="s">
        <v>692</v>
      </c>
    </row>
    <row r="107" spans="1:16" ht="30">
      <c r="A107" s="608"/>
      <c r="B107" s="635"/>
      <c r="C107" s="587"/>
      <c r="D107" s="590"/>
      <c r="E107" s="590"/>
      <c r="F107" s="593"/>
      <c r="G107" s="364" t="s">
        <v>562</v>
      </c>
      <c r="H107" s="525">
        <v>1</v>
      </c>
      <c r="I107" s="526">
        <v>1</v>
      </c>
      <c r="J107" s="521">
        <v>0.25</v>
      </c>
      <c r="K107" s="521">
        <v>0.25</v>
      </c>
      <c r="L107" s="521">
        <v>0.25</v>
      </c>
      <c r="M107" s="521">
        <v>0.25</v>
      </c>
      <c r="N107" s="527"/>
      <c r="O107" s="431" t="s">
        <v>697</v>
      </c>
      <c r="P107" s="430" t="s">
        <v>692</v>
      </c>
    </row>
    <row r="108" spans="1:16" ht="51">
      <c r="A108" s="608"/>
      <c r="B108" s="635"/>
      <c r="C108" s="588"/>
      <c r="D108" s="591"/>
      <c r="E108" s="591"/>
      <c r="F108" s="594"/>
      <c r="G108" s="364" t="s">
        <v>563</v>
      </c>
      <c r="H108" s="525">
        <v>2</v>
      </c>
      <c r="I108" s="526"/>
      <c r="J108" s="521"/>
      <c r="K108" s="521">
        <v>0.5</v>
      </c>
      <c r="L108" s="521"/>
      <c r="M108" s="521">
        <v>0.5</v>
      </c>
      <c r="N108" s="527"/>
      <c r="O108" s="429" t="s">
        <v>694</v>
      </c>
      <c r="P108" s="430" t="s">
        <v>692</v>
      </c>
    </row>
    <row r="109" spans="1:16" ht="30">
      <c r="A109" s="608"/>
      <c r="B109" s="635"/>
      <c r="C109" s="586" t="s">
        <v>355</v>
      </c>
      <c r="D109" s="589">
        <v>0</v>
      </c>
      <c r="E109" s="580">
        <v>0.1</v>
      </c>
      <c r="F109" s="592">
        <v>25640211</v>
      </c>
      <c r="G109" s="373" t="s">
        <v>564</v>
      </c>
      <c r="H109" s="525">
        <v>1</v>
      </c>
      <c r="I109" s="526">
        <v>1</v>
      </c>
      <c r="J109" s="521"/>
      <c r="K109" s="521"/>
      <c r="L109" s="521">
        <v>1</v>
      </c>
      <c r="M109" s="521"/>
      <c r="N109" s="527"/>
      <c r="O109" s="429" t="s">
        <v>694</v>
      </c>
      <c r="P109" s="430" t="s">
        <v>699</v>
      </c>
    </row>
    <row r="110" spans="1:16">
      <c r="A110" s="608"/>
      <c r="B110" s="635"/>
      <c r="C110" s="587"/>
      <c r="D110" s="590"/>
      <c r="E110" s="581"/>
      <c r="F110" s="593"/>
      <c r="G110" s="107"/>
      <c r="H110" s="525"/>
      <c r="I110" s="526"/>
      <c r="J110" s="521"/>
      <c r="K110" s="521"/>
      <c r="L110" s="521"/>
      <c r="M110" s="521"/>
      <c r="N110" s="527"/>
      <c r="O110" s="102"/>
      <c r="P110" s="296"/>
    </row>
    <row r="111" spans="1:16">
      <c r="A111" s="608"/>
      <c r="B111" s="635"/>
      <c r="C111" s="587"/>
      <c r="D111" s="590"/>
      <c r="E111" s="581"/>
      <c r="F111" s="593"/>
      <c r="G111" s="107"/>
      <c r="H111" s="525"/>
      <c r="I111" s="526"/>
      <c r="J111" s="521"/>
      <c r="K111" s="521"/>
      <c r="L111" s="521"/>
      <c r="M111" s="521"/>
      <c r="N111" s="527"/>
      <c r="O111" s="102"/>
      <c r="P111" s="296"/>
    </row>
    <row r="112" spans="1:16">
      <c r="A112" s="608"/>
      <c r="B112" s="635"/>
      <c r="C112" s="587"/>
      <c r="D112" s="590"/>
      <c r="E112" s="581"/>
      <c r="F112" s="593"/>
      <c r="G112" s="107"/>
      <c r="H112" s="525"/>
      <c r="I112" s="526"/>
      <c r="J112" s="521"/>
      <c r="K112" s="521"/>
      <c r="L112" s="521"/>
      <c r="M112" s="521"/>
      <c r="N112" s="527"/>
      <c r="O112" s="102"/>
      <c r="P112" s="296"/>
    </row>
    <row r="113" spans="1:16">
      <c r="A113" s="608"/>
      <c r="B113" s="635"/>
      <c r="C113" s="588"/>
      <c r="D113" s="591"/>
      <c r="E113" s="582"/>
      <c r="F113" s="594"/>
      <c r="G113" s="107"/>
      <c r="H113" s="525"/>
      <c r="I113" s="526"/>
      <c r="J113" s="521"/>
      <c r="K113" s="521"/>
      <c r="L113" s="521"/>
      <c r="M113" s="521"/>
      <c r="N113" s="527"/>
      <c r="O113" s="102"/>
      <c r="P113" s="296"/>
    </row>
    <row r="114" spans="1:16" ht="45">
      <c r="A114" s="608"/>
      <c r="B114" s="635"/>
      <c r="C114" s="595" t="s">
        <v>356</v>
      </c>
      <c r="D114" s="598">
        <v>3</v>
      </c>
      <c r="E114" s="598">
        <v>1</v>
      </c>
      <c r="F114" s="601">
        <v>20931428</v>
      </c>
      <c r="G114" s="397" t="s">
        <v>565</v>
      </c>
      <c r="H114" s="525"/>
      <c r="I114" s="526"/>
      <c r="J114" s="521"/>
      <c r="K114" s="521"/>
      <c r="L114" s="521"/>
      <c r="M114" s="521"/>
      <c r="N114" s="527"/>
      <c r="O114" s="102"/>
      <c r="P114" s="296"/>
    </row>
    <row r="115" spans="1:16">
      <c r="A115" s="608"/>
      <c r="B115" s="635"/>
      <c r="C115" s="596"/>
      <c r="D115" s="599"/>
      <c r="E115" s="599"/>
      <c r="F115" s="602"/>
      <c r="G115" s="396"/>
      <c r="H115" s="525"/>
      <c r="I115" s="526"/>
      <c r="J115" s="521"/>
      <c r="K115" s="521"/>
      <c r="L115" s="521"/>
      <c r="M115" s="521"/>
      <c r="N115" s="527"/>
      <c r="O115" s="102"/>
      <c r="P115" s="296"/>
    </row>
    <row r="116" spans="1:16">
      <c r="A116" s="608"/>
      <c r="B116" s="635"/>
      <c r="C116" s="596"/>
      <c r="D116" s="599"/>
      <c r="E116" s="599"/>
      <c r="F116" s="602"/>
      <c r="G116" s="396"/>
      <c r="H116" s="525"/>
      <c r="I116" s="526"/>
      <c r="J116" s="521"/>
      <c r="K116" s="521"/>
      <c r="L116" s="521"/>
      <c r="M116" s="521"/>
      <c r="N116" s="527"/>
      <c r="O116" s="102"/>
      <c r="P116" s="296"/>
    </row>
    <row r="117" spans="1:16">
      <c r="A117" s="608"/>
      <c r="B117" s="635"/>
      <c r="C117" s="596"/>
      <c r="D117" s="599"/>
      <c r="E117" s="599"/>
      <c r="F117" s="602"/>
      <c r="G117" s="396"/>
      <c r="H117" s="525"/>
      <c r="I117" s="526"/>
      <c r="J117" s="521"/>
      <c r="K117" s="521"/>
      <c r="L117" s="521"/>
      <c r="M117" s="521"/>
      <c r="N117" s="527"/>
      <c r="O117" s="102"/>
      <c r="P117" s="296"/>
    </row>
    <row r="118" spans="1:16">
      <c r="A118" s="608"/>
      <c r="B118" s="635"/>
      <c r="C118" s="597"/>
      <c r="D118" s="600"/>
      <c r="E118" s="600"/>
      <c r="F118" s="603"/>
      <c r="G118" s="396"/>
      <c r="H118" s="525"/>
      <c r="I118" s="526"/>
      <c r="J118" s="521"/>
      <c r="K118" s="521"/>
      <c r="L118" s="521"/>
      <c r="M118" s="521"/>
      <c r="N118" s="527"/>
      <c r="O118" s="102"/>
      <c r="P118" s="296"/>
    </row>
    <row r="119" spans="1:16" ht="30">
      <c r="A119" s="608"/>
      <c r="B119" s="635"/>
      <c r="C119" s="586" t="s">
        <v>508</v>
      </c>
      <c r="D119" s="589">
        <v>0</v>
      </c>
      <c r="E119" s="580">
        <v>0.05</v>
      </c>
      <c r="F119" s="592" t="s">
        <v>359</v>
      </c>
      <c r="G119" s="108" t="s">
        <v>566</v>
      </c>
      <c r="H119" s="525">
        <v>1</v>
      </c>
      <c r="I119" s="526">
        <v>1</v>
      </c>
      <c r="J119" s="521"/>
      <c r="K119" s="521"/>
      <c r="L119" s="521"/>
      <c r="M119" s="521">
        <v>1</v>
      </c>
      <c r="N119" s="527"/>
      <c r="O119" s="431" t="s">
        <v>697</v>
      </c>
      <c r="P119" s="430" t="s">
        <v>699</v>
      </c>
    </row>
    <row r="120" spans="1:16">
      <c r="A120" s="608"/>
      <c r="B120" s="635"/>
      <c r="C120" s="587"/>
      <c r="D120" s="590"/>
      <c r="E120" s="581"/>
      <c r="F120" s="593"/>
      <c r="G120" s="108"/>
      <c r="H120" s="525"/>
      <c r="I120" s="526"/>
      <c r="J120" s="521"/>
      <c r="K120" s="521"/>
      <c r="L120" s="521"/>
      <c r="M120" s="521"/>
      <c r="N120" s="527"/>
      <c r="O120" s="102"/>
      <c r="P120" s="296"/>
    </row>
    <row r="121" spans="1:16">
      <c r="A121" s="608"/>
      <c r="B121" s="635"/>
      <c r="C121" s="587"/>
      <c r="D121" s="590"/>
      <c r="E121" s="581"/>
      <c r="F121" s="593"/>
      <c r="G121" s="107"/>
      <c r="H121" s="525"/>
      <c r="I121" s="526"/>
      <c r="J121" s="521"/>
      <c r="K121" s="521"/>
      <c r="L121" s="521"/>
      <c r="M121" s="521"/>
      <c r="N121" s="527"/>
      <c r="O121" s="102"/>
      <c r="P121" s="296"/>
    </row>
    <row r="122" spans="1:16">
      <c r="A122" s="608"/>
      <c r="B122" s="635"/>
      <c r="C122" s="587"/>
      <c r="D122" s="590"/>
      <c r="E122" s="581"/>
      <c r="F122" s="593"/>
      <c r="G122" s="107"/>
      <c r="H122" s="525"/>
      <c r="I122" s="526"/>
      <c r="J122" s="521"/>
      <c r="K122" s="521"/>
      <c r="L122" s="521"/>
      <c r="M122" s="521"/>
      <c r="N122" s="527"/>
      <c r="O122" s="102"/>
      <c r="P122" s="296"/>
    </row>
    <row r="123" spans="1:16">
      <c r="A123" s="608"/>
      <c r="B123" s="635"/>
      <c r="C123" s="588"/>
      <c r="D123" s="591"/>
      <c r="E123" s="582"/>
      <c r="F123" s="594"/>
      <c r="G123" s="107"/>
      <c r="H123" s="525"/>
      <c r="I123" s="526"/>
      <c r="J123" s="521"/>
      <c r="K123" s="521"/>
      <c r="L123" s="521"/>
      <c r="M123" s="521"/>
      <c r="N123" s="527"/>
      <c r="O123" s="102"/>
      <c r="P123" s="296"/>
    </row>
    <row r="124" spans="1:16" ht="45">
      <c r="A124" s="608"/>
      <c r="B124" s="635"/>
      <c r="C124" s="586" t="s">
        <v>357</v>
      </c>
      <c r="D124" s="589">
        <v>9</v>
      </c>
      <c r="E124" s="589">
        <v>2</v>
      </c>
      <c r="F124" s="592">
        <v>25640211</v>
      </c>
      <c r="G124" s="341" t="s">
        <v>567</v>
      </c>
      <c r="H124" s="525">
        <v>1</v>
      </c>
      <c r="I124" s="526">
        <v>1</v>
      </c>
      <c r="J124" s="521">
        <v>0.5</v>
      </c>
      <c r="K124" s="521">
        <v>0.5</v>
      </c>
      <c r="L124" s="521"/>
      <c r="M124" s="521"/>
      <c r="N124" s="527"/>
      <c r="O124" s="429" t="s">
        <v>698</v>
      </c>
      <c r="P124" s="430" t="s">
        <v>699</v>
      </c>
    </row>
    <row r="125" spans="1:16" ht="30">
      <c r="A125" s="608"/>
      <c r="B125" s="635"/>
      <c r="C125" s="587"/>
      <c r="D125" s="590"/>
      <c r="E125" s="590"/>
      <c r="F125" s="593"/>
      <c r="G125" s="393" t="s">
        <v>568</v>
      </c>
      <c r="H125" s="525"/>
      <c r="I125" s="526"/>
      <c r="J125" s="521"/>
      <c r="K125" s="521"/>
      <c r="L125" s="521"/>
      <c r="M125" s="521"/>
      <c r="N125" s="527"/>
      <c r="O125" s="102"/>
      <c r="P125" s="296"/>
    </row>
    <row r="126" spans="1:16" ht="45">
      <c r="A126" s="608"/>
      <c r="B126" s="635"/>
      <c r="C126" s="587"/>
      <c r="D126" s="590"/>
      <c r="E126" s="590"/>
      <c r="F126" s="593"/>
      <c r="G126" s="341" t="s">
        <v>569</v>
      </c>
      <c r="H126" s="525">
        <v>2</v>
      </c>
      <c r="I126" s="526">
        <v>1</v>
      </c>
      <c r="J126" s="521"/>
      <c r="K126" s="521">
        <v>0.5</v>
      </c>
      <c r="L126" s="521"/>
      <c r="M126" s="521">
        <v>0.5</v>
      </c>
      <c r="N126" s="527"/>
      <c r="O126" s="431" t="s">
        <v>697</v>
      </c>
      <c r="P126" s="430" t="s">
        <v>699</v>
      </c>
    </row>
    <row r="127" spans="1:16" ht="30">
      <c r="A127" s="608"/>
      <c r="B127" s="635"/>
      <c r="C127" s="587"/>
      <c r="D127" s="590"/>
      <c r="E127" s="590"/>
      <c r="F127" s="593"/>
      <c r="G127" s="375" t="s">
        <v>570</v>
      </c>
      <c r="H127" s="525">
        <v>1</v>
      </c>
      <c r="I127" s="526">
        <v>1</v>
      </c>
      <c r="J127" s="521"/>
      <c r="K127" s="521">
        <v>1</v>
      </c>
      <c r="L127" s="521"/>
      <c r="M127" s="521"/>
      <c r="N127" s="527"/>
      <c r="O127" s="429" t="s">
        <v>698</v>
      </c>
      <c r="P127" s="430" t="s">
        <v>699</v>
      </c>
    </row>
    <row r="128" spans="1:16" ht="45">
      <c r="A128" s="608"/>
      <c r="B128" s="635"/>
      <c r="C128" s="587"/>
      <c r="D128" s="590"/>
      <c r="E128" s="590"/>
      <c r="F128" s="593"/>
      <c r="G128" s="375" t="s">
        <v>572</v>
      </c>
      <c r="H128" s="525">
        <v>1</v>
      </c>
      <c r="I128" s="526">
        <v>1</v>
      </c>
      <c r="J128" s="521"/>
      <c r="K128" s="521">
        <v>0.5</v>
      </c>
      <c r="L128" s="521"/>
      <c r="M128" s="521">
        <v>0.5</v>
      </c>
      <c r="N128" s="527"/>
      <c r="O128" s="429" t="s">
        <v>698</v>
      </c>
      <c r="P128" s="430" t="s">
        <v>699</v>
      </c>
    </row>
    <row r="129" spans="1:16" ht="30">
      <c r="A129" s="608"/>
      <c r="B129" s="635"/>
      <c r="C129" s="587"/>
      <c r="D129" s="590"/>
      <c r="E129" s="590"/>
      <c r="F129" s="593"/>
      <c r="G129" s="341" t="s">
        <v>571</v>
      </c>
      <c r="H129" s="525">
        <v>1</v>
      </c>
      <c r="I129" s="526">
        <v>1</v>
      </c>
      <c r="J129" s="521"/>
      <c r="K129" s="521"/>
      <c r="L129" s="521"/>
      <c r="M129" s="521">
        <v>1</v>
      </c>
      <c r="N129" s="527"/>
      <c r="O129" s="429" t="s">
        <v>698</v>
      </c>
      <c r="P129" s="430" t="s">
        <v>699</v>
      </c>
    </row>
    <row r="130" spans="1:16" ht="45">
      <c r="A130" s="608"/>
      <c r="B130" s="635"/>
      <c r="C130" s="586" t="s">
        <v>509</v>
      </c>
      <c r="D130" s="294">
        <v>0.7</v>
      </c>
      <c r="E130" s="294">
        <v>0.05</v>
      </c>
      <c r="F130" s="295">
        <v>18084299</v>
      </c>
      <c r="G130" s="108" t="s">
        <v>573</v>
      </c>
      <c r="H130" s="525">
        <v>2</v>
      </c>
      <c r="I130" s="526">
        <v>1</v>
      </c>
      <c r="J130" s="521"/>
      <c r="K130" s="521">
        <v>0.5</v>
      </c>
      <c r="L130" s="521"/>
      <c r="M130" s="521">
        <v>0.5</v>
      </c>
      <c r="N130" s="527"/>
      <c r="O130" s="431" t="s">
        <v>697</v>
      </c>
      <c r="P130" s="430" t="s">
        <v>699</v>
      </c>
    </row>
    <row r="131" spans="1:16" ht="30">
      <c r="A131" s="608"/>
      <c r="B131" s="635"/>
      <c r="C131" s="587"/>
      <c r="D131" s="580">
        <v>0.75</v>
      </c>
      <c r="E131" s="580">
        <v>0.05</v>
      </c>
      <c r="F131" s="583">
        <v>18184299</v>
      </c>
      <c r="G131" s="108" t="s">
        <v>574</v>
      </c>
      <c r="H131" s="525">
        <v>1</v>
      </c>
      <c r="I131" s="526">
        <v>1</v>
      </c>
      <c r="J131" s="521"/>
      <c r="K131" s="521"/>
      <c r="L131" s="521"/>
      <c r="M131" s="521">
        <v>1</v>
      </c>
      <c r="N131" s="527"/>
      <c r="O131" s="429" t="s">
        <v>698</v>
      </c>
      <c r="P131" s="430" t="s">
        <v>699</v>
      </c>
    </row>
    <row r="132" spans="1:16" ht="30">
      <c r="A132" s="608"/>
      <c r="B132" s="635"/>
      <c r="C132" s="587"/>
      <c r="D132" s="581"/>
      <c r="E132" s="581"/>
      <c r="F132" s="584"/>
      <c r="G132" s="419" t="s">
        <v>702</v>
      </c>
      <c r="H132" s="525">
        <v>12</v>
      </c>
      <c r="I132" s="526">
        <v>1</v>
      </c>
      <c r="J132" s="521">
        <v>0.25</v>
      </c>
      <c r="K132" s="521">
        <v>0.25</v>
      </c>
      <c r="L132" s="521">
        <v>0.25</v>
      </c>
      <c r="M132" s="521">
        <v>0.25</v>
      </c>
      <c r="N132" s="527"/>
      <c r="O132" s="429" t="s">
        <v>698</v>
      </c>
      <c r="P132" s="430" t="s">
        <v>699</v>
      </c>
    </row>
    <row r="133" spans="1:16">
      <c r="A133" s="608"/>
      <c r="B133" s="635"/>
      <c r="C133" s="587"/>
      <c r="D133" s="581"/>
      <c r="E133" s="581"/>
      <c r="F133" s="584"/>
      <c r="G133" s="107"/>
      <c r="H133" s="525"/>
      <c r="I133" s="526"/>
      <c r="J133" s="521"/>
      <c r="K133" s="521"/>
      <c r="L133" s="521"/>
      <c r="M133" s="521"/>
      <c r="N133" s="527"/>
      <c r="O133" s="102"/>
      <c r="P133" s="296"/>
    </row>
    <row r="134" spans="1:16">
      <c r="A134" s="608"/>
      <c r="B134" s="635"/>
      <c r="C134" s="587"/>
      <c r="D134" s="581"/>
      <c r="E134" s="581"/>
      <c r="F134" s="584"/>
      <c r="G134" s="107"/>
      <c r="H134" s="525"/>
      <c r="I134" s="526"/>
      <c r="J134" s="521"/>
      <c r="K134" s="521"/>
      <c r="L134" s="521"/>
      <c r="M134" s="521"/>
      <c r="N134" s="527"/>
      <c r="O134" s="102"/>
      <c r="P134" s="296"/>
    </row>
    <row r="135" spans="1:16">
      <c r="A135" s="608"/>
      <c r="B135" s="635"/>
      <c r="C135" s="588"/>
      <c r="D135" s="582"/>
      <c r="E135" s="582"/>
      <c r="F135" s="585"/>
      <c r="G135" s="107"/>
      <c r="H135" s="525"/>
      <c r="I135" s="526"/>
      <c r="J135" s="521"/>
      <c r="K135" s="521"/>
      <c r="L135" s="521"/>
      <c r="M135" s="521"/>
      <c r="N135" s="527"/>
      <c r="O135" s="102"/>
      <c r="P135" s="296"/>
    </row>
    <row r="136" spans="1:16" ht="30">
      <c r="A136" s="608"/>
      <c r="B136" s="635"/>
      <c r="C136" s="586" t="s">
        <v>358</v>
      </c>
      <c r="D136" s="589">
        <v>11</v>
      </c>
      <c r="E136" s="589">
        <v>3</v>
      </c>
      <c r="F136" s="583">
        <v>18034299</v>
      </c>
      <c r="G136" s="371" t="s">
        <v>575</v>
      </c>
      <c r="H136" s="525">
        <v>1</v>
      </c>
      <c r="I136" s="526">
        <v>1</v>
      </c>
      <c r="J136" s="521">
        <v>1</v>
      </c>
      <c r="K136" s="521"/>
      <c r="L136" s="521"/>
      <c r="M136" s="521"/>
      <c r="N136" s="527"/>
      <c r="O136" s="429" t="s">
        <v>698</v>
      </c>
      <c r="P136" s="430" t="s">
        <v>699</v>
      </c>
    </row>
    <row r="137" spans="1:16" ht="30">
      <c r="A137" s="608"/>
      <c r="B137" s="635"/>
      <c r="C137" s="587"/>
      <c r="D137" s="590"/>
      <c r="E137" s="590"/>
      <c r="F137" s="584"/>
      <c r="G137" s="371" t="s">
        <v>576</v>
      </c>
      <c r="H137" s="525">
        <v>1</v>
      </c>
      <c r="I137" s="526">
        <v>1</v>
      </c>
      <c r="J137" s="521"/>
      <c r="K137" s="521"/>
      <c r="L137" s="521">
        <v>1</v>
      </c>
      <c r="M137" s="521"/>
      <c r="N137" s="527"/>
      <c r="O137" s="429" t="s">
        <v>698</v>
      </c>
      <c r="P137" s="430" t="s">
        <v>699</v>
      </c>
    </row>
    <row r="138" spans="1:16" ht="30">
      <c r="A138" s="608"/>
      <c r="B138" s="635"/>
      <c r="C138" s="587"/>
      <c r="D138" s="590"/>
      <c r="E138" s="590"/>
      <c r="F138" s="584"/>
      <c r="G138" s="371" t="s">
        <v>577</v>
      </c>
      <c r="H138" s="525">
        <v>1</v>
      </c>
      <c r="I138" s="526">
        <v>1</v>
      </c>
      <c r="J138" s="521"/>
      <c r="K138" s="521"/>
      <c r="L138" s="521">
        <v>1</v>
      </c>
      <c r="M138" s="521"/>
      <c r="N138" s="527"/>
      <c r="O138" s="431" t="s">
        <v>697</v>
      </c>
      <c r="P138" s="430" t="s">
        <v>699</v>
      </c>
    </row>
    <row r="139" spans="1:16" ht="45">
      <c r="A139" s="608"/>
      <c r="B139" s="635"/>
      <c r="C139" s="587"/>
      <c r="D139" s="590"/>
      <c r="E139" s="590"/>
      <c r="F139" s="584"/>
      <c r="G139" s="371" t="s">
        <v>578</v>
      </c>
      <c r="H139" s="525">
        <v>1</v>
      </c>
      <c r="I139" s="526">
        <v>1</v>
      </c>
      <c r="J139" s="521"/>
      <c r="K139" s="521"/>
      <c r="L139" s="521"/>
      <c r="M139" s="521">
        <v>1</v>
      </c>
      <c r="N139" s="527"/>
      <c r="O139" s="431" t="s">
        <v>696</v>
      </c>
      <c r="P139" s="430" t="s">
        <v>699</v>
      </c>
    </row>
    <row r="140" spans="1:16">
      <c r="A140" s="608"/>
      <c r="B140" s="636"/>
      <c r="C140" s="588"/>
      <c r="D140" s="591"/>
      <c r="E140" s="591"/>
      <c r="F140" s="585"/>
      <c r="G140" s="107"/>
      <c r="H140" s="525"/>
      <c r="I140" s="526"/>
      <c r="J140" s="521"/>
      <c r="K140" s="521"/>
      <c r="L140" s="521"/>
      <c r="M140" s="521"/>
      <c r="N140" s="527"/>
      <c r="O140" s="102"/>
      <c r="P140" s="296"/>
    </row>
    <row r="141" spans="1:16" ht="15" customHeight="1">
      <c r="A141" s="608"/>
      <c r="B141" s="134"/>
      <c r="C141" s="134"/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</row>
    <row r="142" spans="1:16" s="98" customFormat="1" ht="15.75" customHeight="1">
      <c r="A142" s="608"/>
      <c r="B142" s="644" t="s">
        <v>239</v>
      </c>
      <c r="C142" s="645"/>
      <c r="D142" s="645"/>
      <c r="E142" s="645"/>
      <c r="F142" s="645"/>
      <c r="G142" s="645"/>
      <c r="H142" s="645"/>
      <c r="I142" s="645"/>
      <c r="J142" s="645"/>
      <c r="K142" s="645"/>
      <c r="L142" s="645"/>
      <c r="M142" s="645"/>
      <c r="N142" s="645"/>
      <c r="O142" s="645"/>
      <c r="P142" s="645"/>
    </row>
    <row r="143" spans="1:16" ht="57.75" customHeight="1">
      <c r="A143" s="608"/>
      <c r="B143" s="646" t="s">
        <v>435</v>
      </c>
      <c r="C143" s="695" t="s">
        <v>494</v>
      </c>
      <c r="D143" s="696">
        <v>16</v>
      </c>
      <c r="E143" s="696">
        <v>16</v>
      </c>
      <c r="F143" s="692">
        <v>447576131.25</v>
      </c>
      <c r="G143" s="397" t="s">
        <v>511</v>
      </c>
      <c r="H143" s="528"/>
      <c r="I143" s="529"/>
      <c r="J143" s="518"/>
      <c r="K143" s="518"/>
      <c r="L143" s="518"/>
      <c r="M143" s="518"/>
      <c r="N143" s="271"/>
      <c r="O143" s="102"/>
      <c r="P143" s="650"/>
    </row>
    <row r="144" spans="1:16" ht="15" customHeight="1">
      <c r="A144" s="608"/>
      <c r="B144" s="647"/>
      <c r="C144" s="695"/>
      <c r="D144" s="697"/>
      <c r="E144" s="697"/>
      <c r="F144" s="693"/>
      <c r="G144" s="396"/>
      <c r="H144" s="528"/>
      <c r="I144" s="529"/>
      <c r="J144" s="518"/>
      <c r="K144" s="518"/>
      <c r="L144" s="518"/>
      <c r="M144" s="518"/>
      <c r="N144" s="271"/>
      <c r="O144" s="102"/>
      <c r="P144" s="650"/>
    </row>
    <row r="145" spans="1:16" ht="15" customHeight="1">
      <c r="A145" s="608"/>
      <c r="B145" s="647"/>
      <c r="C145" s="695"/>
      <c r="D145" s="697"/>
      <c r="E145" s="697"/>
      <c r="F145" s="693"/>
      <c r="G145" s="396"/>
      <c r="H145" s="528"/>
      <c r="I145" s="529"/>
      <c r="J145" s="518"/>
      <c r="K145" s="518"/>
      <c r="L145" s="518"/>
      <c r="M145" s="518"/>
      <c r="N145" s="271"/>
      <c r="O145" s="102"/>
      <c r="P145" s="650"/>
    </row>
    <row r="146" spans="1:16" ht="15" customHeight="1">
      <c r="A146" s="608"/>
      <c r="B146" s="647"/>
      <c r="C146" s="695"/>
      <c r="D146" s="697"/>
      <c r="E146" s="697"/>
      <c r="F146" s="693"/>
      <c r="G146" s="396"/>
      <c r="H146" s="528"/>
      <c r="I146" s="529"/>
      <c r="J146" s="518"/>
      <c r="K146" s="518"/>
      <c r="L146" s="518"/>
      <c r="M146" s="518"/>
      <c r="N146" s="271"/>
      <c r="O146" s="102"/>
      <c r="P146" s="650"/>
    </row>
    <row r="147" spans="1:16" ht="15" customHeight="1">
      <c r="A147" s="608"/>
      <c r="B147" s="647"/>
      <c r="C147" s="695"/>
      <c r="D147" s="698"/>
      <c r="E147" s="698"/>
      <c r="F147" s="693"/>
      <c r="G147" s="396"/>
      <c r="H147" s="528"/>
      <c r="I147" s="529"/>
      <c r="J147" s="518"/>
      <c r="K147" s="518"/>
      <c r="L147" s="518"/>
      <c r="M147" s="518"/>
      <c r="N147" s="271"/>
      <c r="O147" s="102"/>
      <c r="P147" s="650"/>
    </row>
    <row r="148" spans="1:16" ht="15" customHeight="1">
      <c r="A148" s="608"/>
      <c r="B148" s="647"/>
      <c r="C148" s="695" t="s">
        <v>495</v>
      </c>
      <c r="D148" s="696">
        <v>20</v>
      </c>
      <c r="E148" s="696">
        <v>20</v>
      </c>
      <c r="F148" s="693"/>
      <c r="G148" s="396"/>
      <c r="H148" s="528"/>
      <c r="I148" s="529"/>
      <c r="J148" s="518"/>
      <c r="K148" s="518"/>
      <c r="L148" s="518"/>
      <c r="M148" s="518"/>
      <c r="N148" s="271"/>
      <c r="O148" s="102"/>
      <c r="P148" s="650"/>
    </row>
    <row r="149" spans="1:16" ht="15" customHeight="1">
      <c r="A149" s="608"/>
      <c r="B149" s="647"/>
      <c r="C149" s="695"/>
      <c r="D149" s="697"/>
      <c r="E149" s="697"/>
      <c r="F149" s="693"/>
      <c r="G149" s="396"/>
      <c r="H149" s="528"/>
      <c r="I149" s="529"/>
      <c r="J149" s="518"/>
      <c r="K149" s="518"/>
      <c r="L149" s="518"/>
      <c r="M149" s="518"/>
      <c r="N149" s="271"/>
      <c r="O149" s="102"/>
      <c r="P149" s="650"/>
    </row>
    <row r="150" spans="1:16" ht="15" customHeight="1">
      <c r="A150" s="608"/>
      <c r="B150" s="647"/>
      <c r="C150" s="695"/>
      <c r="D150" s="697"/>
      <c r="E150" s="697"/>
      <c r="F150" s="693"/>
      <c r="G150" s="396"/>
      <c r="H150" s="528"/>
      <c r="I150" s="529"/>
      <c r="J150" s="518"/>
      <c r="K150" s="518"/>
      <c r="L150" s="518"/>
      <c r="M150" s="518"/>
      <c r="N150" s="271"/>
      <c r="O150" s="102"/>
      <c r="P150" s="650"/>
    </row>
    <row r="151" spans="1:16" ht="15" customHeight="1">
      <c r="A151" s="608"/>
      <c r="B151" s="647"/>
      <c r="C151" s="695"/>
      <c r="D151" s="697"/>
      <c r="E151" s="697"/>
      <c r="F151" s="693"/>
      <c r="G151" s="396"/>
      <c r="H151" s="528"/>
      <c r="I151" s="529"/>
      <c r="J151" s="518"/>
      <c r="K151" s="518"/>
      <c r="L151" s="518"/>
      <c r="M151" s="518"/>
      <c r="N151" s="271"/>
      <c r="O151" s="102"/>
      <c r="P151" s="650"/>
    </row>
    <row r="152" spans="1:16" ht="15" customHeight="1">
      <c r="A152" s="608"/>
      <c r="B152" s="647"/>
      <c r="C152" s="695"/>
      <c r="D152" s="698"/>
      <c r="E152" s="698"/>
      <c r="F152" s="694"/>
      <c r="G152" s="396"/>
      <c r="H152" s="528"/>
      <c r="I152" s="529"/>
      <c r="J152" s="518"/>
      <c r="K152" s="518"/>
      <c r="L152" s="518"/>
      <c r="M152" s="518"/>
      <c r="N152" s="271"/>
      <c r="O152" s="102"/>
      <c r="P152" s="650"/>
    </row>
    <row r="153" spans="1:16" ht="15" customHeight="1">
      <c r="A153" s="608"/>
      <c r="B153" s="647"/>
      <c r="C153" s="695" t="s">
        <v>496</v>
      </c>
      <c r="D153" s="696">
        <v>12</v>
      </c>
      <c r="E153" s="696">
        <v>12</v>
      </c>
      <c r="F153" s="692">
        <v>286747732.5</v>
      </c>
      <c r="G153" s="396"/>
      <c r="H153" s="528"/>
      <c r="I153" s="529"/>
      <c r="J153" s="518"/>
      <c r="K153" s="518"/>
      <c r="L153" s="518"/>
      <c r="M153" s="518"/>
      <c r="N153" s="271"/>
      <c r="O153" s="102"/>
      <c r="P153" s="650"/>
    </row>
    <row r="154" spans="1:16" ht="15" customHeight="1">
      <c r="A154" s="608"/>
      <c r="B154" s="647"/>
      <c r="C154" s="695"/>
      <c r="D154" s="697"/>
      <c r="E154" s="697"/>
      <c r="F154" s="693"/>
      <c r="G154" s="396"/>
      <c r="H154" s="528"/>
      <c r="I154" s="529"/>
      <c r="J154" s="518"/>
      <c r="K154" s="518"/>
      <c r="L154" s="518"/>
      <c r="M154" s="518"/>
      <c r="N154" s="271"/>
      <c r="O154" s="102"/>
      <c r="P154" s="650"/>
    </row>
    <row r="155" spans="1:16" ht="15" customHeight="1">
      <c r="A155" s="608"/>
      <c r="B155" s="647"/>
      <c r="C155" s="695"/>
      <c r="D155" s="697"/>
      <c r="E155" s="697"/>
      <c r="F155" s="693"/>
      <c r="G155" s="396"/>
      <c r="H155" s="528"/>
      <c r="I155" s="529"/>
      <c r="J155" s="518"/>
      <c r="K155" s="518"/>
      <c r="L155" s="518"/>
      <c r="M155" s="518"/>
      <c r="N155" s="271"/>
      <c r="O155" s="102"/>
      <c r="P155" s="650"/>
    </row>
    <row r="156" spans="1:16" ht="15" customHeight="1">
      <c r="A156" s="608"/>
      <c r="B156" s="647"/>
      <c r="C156" s="695"/>
      <c r="D156" s="697"/>
      <c r="E156" s="697"/>
      <c r="F156" s="693"/>
      <c r="G156" s="396"/>
      <c r="H156" s="528"/>
      <c r="I156" s="529"/>
      <c r="J156" s="518"/>
      <c r="K156" s="518"/>
      <c r="L156" s="518"/>
      <c r="M156" s="518"/>
      <c r="N156" s="271"/>
      <c r="O156" s="102"/>
      <c r="P156" s="650"/>
    </row>
    <row r="157" spans="1:16" ht="15" customHeight="1">
      <c r="A157" s="608"/>
      <c r="B157" s="647"/>
      <c r="C157" s="695"/>
      <c r="D157" s="698"/>
      <c r="E157" s="698"/>
      <c r="F157" s="693"/>
      <c r="G157" s="396"/>
      <c r="H157" s="528"/>
      <c r="I157" s="529"/>
      <c r="J157" s="518"/>
      <c r="K157" s="518"/>
      <c r="L157" s="518"/>
      <c r="M157" s="518"/>
      <c r="N157" s="271"/>
      <c r="O157" s="102"/>
      <c r="P157" s="650"/>
    </row>
    <row r="158" spans="1:16" ht="15" customHeight="1">
      <c r="A158" s="608"/>
      <c r="B158" s="647"/>
      <c r="C158" s="695" t="s">
        <v>497</v>
      </c>
      <c r="D158" s="613">
        <v>0.8</v>
      </c>
      <c r="E158" s="613">
        <v>0.8</v>
      </c>
      <c r="F158" s="693"/>
      <c r="G158" s="396"/>
      <c r="H158" s="528"/>
      <c r="I158" s="529"/>
      <c r="J158" s="518"/>
      <c r="K158" s="518"/>
      <c r="L158" s="518"/>
      <c r="M158" s="518"/>
      <c r="N158" s="271"/>
      <c r="O158" s="102"/>
      <c r="P158" s="650"/>
    </row>
    <row r="159" spans="1:16" ht="15" customHeight="1">
      <c r="A159" s="608"/>
      <c r="B159" s="647"/>
      <c r="C159" s="695"/>
      <c r="D159" s="614"/>
      <c r="E159" s="614"/>
      <c r="F159" s="693"/>
      <c r="G159" s="396"/>
      <c r="H159" s="528"/>
      <c r="I159" s="529"/>
      <c r="J159" s="518"/>
      <c r="K159" s="518"/>
      <c r="L159" s="518"/>
      <c r="M159" s="518"/>
      <c r="N159" s="271"/>
      <c r="O159" s="102"/>
      <c r="P159" s="650"/>
    </row>
    <row r="160" spans="1:16" ht="15" customHeight="1">
      <c r="A160" s="608"/>
      <c r="B160" s="647"/>
      <c r="C160" s="695"/>
      <c r="D160" s="614"/>
      <c r="E160" s="614"/>
      <c r="F160" s="693"/>
      <c r="G160" s="396"/>
      <c r="H160" s="528"/>
      <c r="I160" s="529"/>
      <c r="J160" s="518"/>
      <c r="K160" s="518"/>
      <c r="L160" s="518"/>
      <c r="M160" s="518"/>
      <c r="N160" s="271"/>
      <c r="O160" s="102"/>
      <c r="P160" s="650"/>
    </row>
    <row r="161" spans="1:16" ht="15" customHeight="1">
      <c r="A161" s="608"/>
      <c r="B161" s="647"/>
      <c r="C161" s="695"/>
      <c r="D161" s="614"/>
      <c r="E161" s="614"/>
      <c r="F161" s="693"/>
      <c r="G161" s="396"/>
      <c r="H161" s="528"/>
      <c r="I161" s="529"/>
      <c r="J161" s="518"/>
      <c r="K161" s="518"/>
      <c r="L161" s="518"/>
      <c r="M161" s="518"/>
      <c r="N161" s="271"/>
      <c r="O161" s="102"/>
      <c r="P161" s="650"/>
    </row>
    <row r="162" spans="1:16" ht="15" customHeight="1">
      <c r="A162" s="608"/>
      <c r="B162" s="647"/>
      <c r="C162" s="695"/>
      <c r="D162" s="615"/>
      <c r="E162" s="615"/>
      <c r="F162" s="693"/>
      <c r="G162" s="396"/>
      <c r="H162" s="528"/>
      <c r="I162" s="529"/>
      <c r="J162" s="518"/>
      <c r="K162" s="518"/>
      <c r="L162" s="518"/>
      <c r="M162" s="518"/>
      <c r="N162" s="271"/>
      <c r="O162" s="102"/>
      <c r="P162" s="650"/>
    </row>
    <row r="163" spans="1:16" ht="15" customHeight="1">
      <c r="A163" s="608"/>
      <c r="B163" s="647"/>
      <c r="C163" s="695" t="s">
        <v>498</v>
      </c>
      <c r="D163" s="696">
        <v>20</v>
      </c>
      <c r="E163" s="696">
        <v>20</v>
      </c>
      <c r="F163" s="693"/>
      <c r="G163" s="396"/>
      <c r="H163" s="528"/>
      <c r="I163" s="529"/>
      <c r="J163" s="518"/>
      <c r="K163" s="518"/>
      <c r="L163" s="518"/>
      <c r="M163" s="518"/>
      <c r="N163" s="271"/>
      <c r="O163" s="102"/>
      <c r="P163" s="650"/>
    </row>
    <row r="164" spans="1:16" ht="15" customHeight="1">
      <c r="A164" s="608"/>
      <c r="B164" s="647"/>
      <c r="C164" s="695"/>
      <c r="D164" s="697"/>
      <c r="E164" s="697"/>
      <c r="F164" s="693"/>
      <c r="G164" s="396"/>
      <c r="H164" s="528"/>
      <c r="I164" s="529"/>
      <c r="J164" s="518"/>
      <c r="K164" s="518"/>
      <c r="L164" s="518"/>
      <c r="M164" s="518"/>
      <c r="N164" s="271"/>
      <c r="O164" s="102"/>
      <c r="P164" s="650"/>
    </row>
    <row r="165" spans="1:16" ht="15" customHeight="1">
      <c r="A165" s="608"/>
      <c r="B165" s="647"/>
      <c r="C165" s="695"/>
      <c r="D165" s="697"/>
      <c r="E165" s="697"/>
      <c r="F165" s="693"/>
      <c r="G165" s="396"/>
      <c r="H165" s="528"/>
      <c r="I165" s="529"/>
      <c r="J165" s="518"/>
      <c r="K165" s="518"/>
      <c r="L165" s="518"/>
      <c r="M165" s="518"/>
      <c r="N165" s="271"/>
      <c r="O165" s="102"/>
      <c r="P165" s="650"/>
    </row>
    <row r="166" spans="1:16" ht="15" customHeight="1">
      <c r="A166" s="608"/>
      <c r="B166" s="647"/>
      <c r="C166" s="695"/>
      <c r="D166" s="697"/>
      <c r="E166" s="697"/>
      <c r="F166" s="693"/>
      <c r="G166" s="396"/>
      <c r="H166" s="528"/>
      <c r="I166" s="529"/>
      <c r="J166" s="518"/>
      <c r="K166" s="518"/>
      <c r="L166" s="518"/>
      <c r="M166" s="518"/>
      <c r="N166" s="271"/>
      <c r="O166" s="102"/>
      <c r="P166" s="650"/>
    </row>
    <row r="167" spans="1:16" ht="15" customHeight="1">
      <c r="A167" s="608"/>
      <c r="B167" s="647"/>
      <c r="C167" s="695"/>
      <c r="D167" s="698"/>
      <c r="E167" s="698"/>
      <c r="F167" s="694"/>
      <c r="G167" s="396"/>
      <c r="H167" s="269"/>
      <c r="I167" s="254"/>
      <c r="J167" s="223"/>
      <c r="K167" s="223"/>
      <c r="L167" s="223"/>
      <c r="M167" s="223"/>
      <c r="N167" s="271"/>
      <c r="O167" s="102"/>
      <c r="P167" s="650"/>
    </row>
    <row r="168" spans="1:16" ht="15.75" customHeight="1">
      <c r="A168" s="608"/>
      <c r="B168" s="644" t="s">
        <v>436</v>
      </c>
      <c r="C168" s="645"/>
      <c r="D168" s="645"/>
      <c r="E168" s="645"/>
      <c r="F168" s="645"/>
      <c r="G168" s="645"/>
      <c r="H168" s="645"/>
      <c r="I168" s="645"/>
      <c r="J168" s="645"/>
      <c r="K168" s="645"/>
      <c r="L168" s="645"/>
      <c r="M168" s="645"/>
      <c r="N168" s="645"/>
      <c r="O168" s="645"/>
      <c r="P168" s="645"/>
    </row>
    <row r="169" spans="1:16" ht="15" customHeight="1">
      <c r="A169" s="608"/>
      <c r="B169" s="689" t="s">
        <v>437</v>
      </c>
      <c r="C169" s="595" t="s">
        <v>438</v>
      </c>
      <c r="D169" s="686" t="s">
        <v>439</v>
      </c>
      <c r="E169" s="610">
        <v>1</v>
      </c>
      <c r="F169" s="610">
        <v>6</v>
      </c>
      <c r="G169" s="398"/>
      <c r="H169" s="107"/>
      <c r="I169" s="269"/>
      <c r="J169" s="254"/>
      <c r="K169" s="223"/>
      <c r="L169" s="223"/>
      <c r="M169" s="223"/>
      <c r="N169" s="271"/>
      <c r="O169" s="271"/>
      <c r="P169" s="650"/>
    </row>
    <row r="170" spans="1:16" ht="15" customHeight="1">
      <c r="A170" s="608"/>
      <c r="B170" s="690"/>
      <c r="C170" s="596"/>
      <c r="D170" s="687"/>
      <c r="E170" s="611"/>
      <c r="F170" s="611"/>
      <c r="G170" s="398"/>
      <c r="H170" s="107"/>
      <c r="I170" s="269"/>
      <c r="J170" s="254"/>
      <c r="K170" s="223"/>
      <c r="L170" s="223"/>
      <c r="M170" s="223"/>
      <c r="N170" s="271"/>
      <c r="O170" s="271"/>
      <c r="P170" s="650"/>
    </row>
    <row r="171" spans="1:16" ht="15" customHeight="1">
      <c r="A171" s="608"/>
      <c r="B171" s="690"/>
      <c r="C171" s="596"/>
      <c r="D171" s="687"/>
      <c r="E171" s="611"/>
      <c r="F171" s="611"/>
      <c r="G171" s="398"/>
      <c r="H171" s="107"/>
      <c r="I171" s="269"/>
      <c r="J171" s="254"/>
      <c r="K171" s="223"/>
      <c r="L171" s="223"/>
      <c r="M171" s="223"/>
      <c r="N171" s="271"/>
      <c r="O171" s="271"/>
      <c r="P171" s="650"/>
    </row>
    <row r="172" spans="1:16" ht="15" customHeight="1">
      <c r="A172" s="608"/>
      <c r="B172" s="690"/>
      <c r="C172" s="596"/>
      <c r="D172" s="687"/>
      <c r="E172" s="611"/>
      <c r="F172" s="611"/>
      <c r="G172" s="398"/>
      <c r="H172" s="107"/>
      <c r="I172" s="269"/>
      <c r="J172" s="254"/>
      <c r="K172" s="223"/>
      <c r="L172" s="223"/>
      <c r="M172" s="223"/>
      <c r="N172" s="271"/>
      <c r="O172" s="271"/>
      <c r="P172" s="650"/>
    </row>
    <row r="173" spans="1:16" ht="15" customHeight="1">
      <c r="A173" s="608"/>
      <c r="B173" s="690"/>
      <c r="C173" s="597"/>
      <c r="D173" s="688"/>
      <c r="E173" s="612"/>
      <c r="F173" s="612"/>
      <c r="G173" s="398"/>
      <c r="H173" s="107"/>
      <c r="I173" s="269"/>
      <c r="J173" s="254"/>
      <c r="K173" s="223"/>
      <c r="L173" s="223"/>
      <c r="M173" s="223"/>
      <c r="N173" s="271"/>
      <c r="O173" s="271"/>
      <c r="P173" s="650"/>
    </row>
    <row r="174" spans="1:16" ht="15" customHeight="1">
      <c r="A174" s="608"/>
      <c r="B174" s="690"/>
      <c r="C174" s="595" t="s">
        <v>440</v>
      </c>
      <c r="D174" s="686"/>
      <c r="E174" s="610"/>
      <c r="F174" s="610"/>
      <c r="G174" s="398"/>
      <c r="H174" s="107"/>
      <c r="I174" s="269"/>
      <c r="J174" s="254"/>
      <c r="K174" s="223"/>
      <c r="L174" s="223"/>
      <c r="M174" s="223"/>
      <c r="N174" s="271"/>
      <c r="O174" s="271"/>
      <c r="P174" s="650"/>
    </row>
    <row r="175" spans="1:16" ht="15" customHeight="1">
      <c r="A175" s="608"/>
      <c r="B175" s="690"/>
      <c r="C175" s="596"/>
      <c r="D175" s="687"/>
      <c r="E175" s="611"/>
      <c r="F175" s="611"/>
      <c r="G175" s="398"/>
      <c r="H175" s="107"/>
      <c r="I175" s="269"/>
      <c r="J175" s="254"/>
      <c r="K175" s="223"/>
      <c r="L175" s="223"/>
      <c r="M175" s="223"/>
      <c r="N175" s="271"/>
      <c r="O175" s="271"/>
      <c r="P175" s="650"/>
    </row>
    <row r="176" spans="1:16" ht="15" customHeight="1">
      <c r="A176" s="608"/>
      <c r="B176" s="690"/>
      <c r="C176" s="596"/>
      <c r="D176" s="687"/>
      <c r="E176" s="611"/>
      <c r="F176" s="611"/>
      <c r="G176" s="398"/>
      <c r="H176" s="107"/>
      <c r="I176" s="269"/>
      <c r="J176" s="254"/>
      <c r="K176" s="223"/>
      <c r="L176" s="223"/>
      <c r="M176" s="223"/>
      <c r="N176" s="271"/>
      <c r="O176" s="271"/>
      <c r="P176" s="650"/>
    </row>
    <row r="177" spans="1:16" ht="15" customHeight="1">
      <c r="A177" s="608"/>
      <c r="B177" s="690"/>
      <c r="C177" s="596"/>
      <c r="D177" s="687"/>
      <c r="E177" s="611"/>
      <c r="F177" s="611"/>
      <c r="G177" s="398"/>
      <c r="H177" s="107"/>
      <c r="I177" s="269"/>
      <c r="J177" s="254"/>
      <c r="K177" s="223"/>
      <c r="L177" s="223"/>
      <c r="M177" s="223"/>
      <c r="N177" s="271"/>
      <c r="O177" s="271"/>
      <c r="P177" s="650"/>
    </row>
    <row r="178" spans="1:16" ht="15" customHeight="1">
      <c r="A178" s="608"/>
      <c r="B178" s="690"/>
      <c r="C178" s="597"/>
      <c r="D178" s="688"/>
      <c r="E178" s="612"/>
      <c r="F178" s="612"/>
      <c r="G178" s="398"/>
      <c r="H178" s="107"/>
      <c r="I178" s="269"/>
      <c r="J178" s="254"/>
      <c r="K178" s="223"/>
      <c r="L178" s="223"/>
      <c r="M178" s="223"/>
      <c r="N178" s="271"/>
      <c r="O178" s="271"/>
      <c r="P178" s="650"/>
    </row>
    <row r="179" spans="1:16" ht="15" customHeight="1">
      <c r="A179" s="608"/>
      <c r="B179" s="690"/>
      <c r="C179" s="595" t="s">
        <v>441</v>
      </c>
      <c r="D179" s="686"/>
      <c r="E179" s="610"/>
      <c r="F179" s="610"/>
      <c r="G179" s="398"/>
      <c r="H179" s="107"/>
      <c r="I179" s="269"/>
      <c r="J179" s="254"/>
      <c r="K179" s="223"/>
      <c r="L179" s="223"/>
      <c r="M179" s="223"/>
      <c r="N179" s="271"/>
      <c r="O179" s="271"/>
      <c r="P179" s="650"/>
    </row>
    <row r="180" spans="1:16" ht="15" customHeight="1">
      <c r="A180" s="608"/>
      <c r="B180" s="690"/>
      <c r="C180" s="596"/>
      <c r="D180" s="687"/>
      <c r="E180" s="611"/>
      <c r="F180" s="611"/>
      <c r="G180" s="398"/>
      <c r="H180" s="107"/>
      <c r="I180" s="269"/>
      <c r="J180" s="254"/>
      <c r="K180" s="223"/>
      <c r="L180" s="223"/>
      <c r="M180" s="223"/>
      <c r="N180" s="271"/>
      <c r="O180" s="271"/>
      <c r="P180" s="650"/>
    </row>
    <row r="181" spans="1:16" ht="15" customHeight="1">
      <c r="A181" s="608"/>
      <c r="B181" s="690"/>
      <c r="C181" s="596"/>
      <c r="D181" s="687"/>
      <c r="E181" s="611"/>
      <c r="F181" s="611"/>
      <c r="G181" s="398"/>
      <c r="H181" s="107"/>
      <c r="I181" s="269"/>
      <c r="J181" s="254"/>
      <c r="K181" s="223"/>
      <c r="L181" s="223"/>
      <c r="M181" s="223"/>
      <c r="N181" s="271"/>
      <c r="O181" s="271"/>
      <c r="P181" s="650"/>
    </row>
    <row r="182" spans="1:16" ht="15" customHeight="1">
      <c r="A182" s="608"/>
      <c r="B182" s="690"/>
      <c r="C182" s="596"/>
      <c r="D182" s="687"/>
      <c r="E182" s="611"/>
      <c r="F182" s="611"/>
      <c r="G182" s="398"/>
      <c r="H182" s="107"/>
      <c r="I182" s="269"/>
      <c r="J182" s="254"/>
      <c r="K182" s="223"/>
      <c r="L182" s="223"/>
      <c r="M182" s="223"/>
      <c r="N182" s="271"/>
      <c r="O182" s="271"/>
      <c r="P182" s="650"/>
    </row>
    <row r="183" spans="1:16" ht="15" customHeight="1">
      <c r="A183" s="608"/>
      <c r="B183" s="691"/>
      <c r="C183" s="597"/>
      <c r="D183" s="688"/>
      <c r="E183" s="612"/>
      <c r="F183" s="612"/>
      <c r="G183" s="398"/>
      <c r="H183" s="107"/>
      <c r="I183" s="269"/>
      <c r="J183" s="254"/>
      <c r="K183" s="223"/>
      <c r="L183" s="223"/>
      <c r="M183" s="223"/>
      <c r="N183" s="271"/>
      <c r="O183" s="271"/>
      <c r="P183" s="650"/>
    </row>
    <row r="184" spans="1:16" ht="15" customHeight="1">
      <c r="A184" s="608"/>
      <c r="B184" s="701" t="s">
        <v>579</v>
      </c>
      <c r="C184" s="702" t="s">
        <v>580</v>
      </c>
      <c r="D184" s="703">
        <v>1</v>
      </c>
      <c r="E184" s="703">
        <v>1</v>
      </c>
      <c r="F184" s="699">
        <v>5</v>
      </c>
      <c r="G184" s="389"/>
      <c r="H184" s="269"/>
      <c r="I184" s="253"/>
      <c r="J184" s="253"/>
      <c r="K184" s="253"/>
      <c r="L184" s="253"/>
      <c r="M184" s="253"/>
      <c r="N184" s="273"/>
      <c r="O184" s="97"/>
      <c r="P184" s="650"/>
    </row>
    <row r="185" spans="1:16" ht="15" customHeight="1">
      <c r="A185" s="608"/>
      <c r="B185" s="701"/>
      <c r="C185" s="702"/>
      <c r="D185" s="703"/>
      <c r="E185" s="703"/>
      <c r="F185" s="699"/>
      <c r="G185" s="389"/>
      <c r="H185" s="269"/>
      <c r="I185" s="253"/>
      <c r="J185" s="253"/>
      <c r="K185" s="253"/>
      <c r="L185" s="253"/>
      <c r="M185" s="253"/>
      <c r="N185" s="273"/>
      <c r="O185" s="97"/>
      <c r="P185" s="650"/>
    </row>
    <row r="186" spans="1:16" ht="15" customHeight="1">
      <c r="A186" s="608"/>
      <c r="B186" s="701"/>
      <c r="C186" s="702"/>
      <c r="D186" s="703"/>
      <c r="E186" s="703"/>
      <c r="F186" s="699"/>
      <c r="G186" s="389"/>
      <c r="H186" s="269"/>
      <c r="I186" s="253"/>
      <c r="J186" s="253"/>
      <c r="K186" s="253"/>
      <c r="L186" s="253"/>
      <c r="M186" s="253"/>
      <c r="N186" s="273"/>
      <c r="O186" s="97"/>
      <c r="P186" s="650"/>
    </row>
    <row r="187" spans="1:16" ht="15" customHeight="1">
      <c r="A187" s="608"/>
      <c r="B187" s="701"/>
      <c r="C187" s="702"/>
      <c r="D187" s="703"/>
      <c r="E187" s="703"/>
      <c r="F187" s="699"/>
      <c r="G187" s="389"/>
      <c r="H187" s="269"/>
      <c r="I187" s="253"/>
      <c r="J187" s="253"/>
      <c r="K187" s="253"/>
      <c r="L187" s="253"/>
      <c r="M187" s="253"/>
      <c r="N187" s="273"/>
      <c r="O187" s="97"/>
      <c r="P187" s="650"/>
    </row>
    <row r="188" spans="1:16" ht="15" customHeight="1">
      <c r="A188" s="608"/>
      <c r="B188" s="701"/>
      <c r="C188" s="702"/>
      <c r="D188" s="703"/>
      <c r="E188" s="703"/>
      <c r="F188" s="699"/>
      <c r="G188" s="389"/>
      <c r="H188" s="269"/>
      <c r="I188" s="253"/>
      <c r="J188" s="253"/>
      <c r="K188" s="253"/>
      <c r="L188" s="253"/>
      <c r="M188" s="253"/>
      <c r="N188" s="273"/>
      <c r="O188" s="97"/>
      <c r="P188" s="650"/>
    </row>
    <row r="189" spans="1:16" ht="15" customHeight="1">
      <c r="A189" s="608"/>
      <c r="B189" s="701"/>
      <c r="C189" s="704" t="s">
        <v>581</v>
      </c>
      <c r="D189" s="703">
        <v>1</v>
      </c>
      <c r="E189" s="703">
        <v>1</v>
      </c>
      <c r="F189" s="699">
        <v>50</v>
      </c>
      <c r="G189" s="389"/>
      <c r="H189" s="269"/>
      <c r="I189" s="253"/>
      <c r="J189" s="253"/>
      <c r="K189" s="253"/>
      <c r="L189" s="253"/>
      <c r="M189" s="253"/>
      <c r="N189" s="273"/>
      <c r="O189" s="97"/>
      <c r="P189" s="650"/>
    </row>
    <row r="190" spans="1:16" ht="15" customHeight="1">
      <c r="A190" s="608"/>
      <c r="B190" s="701"/>
      <c r="C190" s="704"/>
      <c r="D190" s="703"/>
      <c r="E190" s="703"/>
      <c r="F190" s="699"/>
      <c r="G190" s="389"/>
      <c r="H190" s="269"/>
      <c r="I190" s="253"/>
      <c r="J190" s="253"/>
      <c r="K190" s="253"/>
      <c r="L190" s="253"/>
      <c r="M190" s="253"/>
      <c r="N190" s="273"/>
      <c r="O190" s="97"/>
      <c r="P190" s="650"/>
    </row>
    <row r="191" spans="1:16" ht="15" customHeight="1">
      <c r="A191" s="608"/>
      <c r="B191" s="701"/>
      <c r="C191" s="704"/>
      <c r="D191" s="703"/>
      <c r="E191" s="703"/>
      <c r="F191" s="699"/>
      <c r="G191" s="389"/>
      <c r="H191" s="269"/>
      <c r="I191" s="253"/>
      <c r="J191" s="253"/>
      <c r="K191" s="253"/>
      <c r="L191" s="253"/>
      <c r="M191" s="253"/>
      <c r="N191" s="273"/>
      <c r="O191" s="97"/>
      <c r="P191" s="650"/>
    </row>
    <row r="192" spans="1:16" ht="15" customHeight="1">
      <c r="A192" s="608"/>
      <c r="B192" s="701"/>
      <c r="C192" s="704"/>
      <c r="D192" s="703"/>
      <c r="E192" s="703"/>
      <c r="F192" s="699"/>
      <c r="G192" s="389"/>
      <c r="H192" s="269"/>
      <c r="I192" s="253"/>
      <c r="J192" s="253"/>
      <c r="K192" s="253"/>
      <c r="L192" s="253"/>
      <c r="M192" s="253"/>
      <c r="N192" s="273"/>
      <c r="O192" s="97"/>
      <c r="P192" s="650"/>
    </row>
    <row r="193" spans="1:16" ht="15" customHeight="1">
      <c r="A193" s="608"/>
      <c r="B193" s="701"/>
      <c r="C193" s="704"/>
      <c r="D193" s="703"/>
      <c r="E193" s="703"/>
      <c r="F193" s="699"/>
      <c r="G193" s="389"/>
      <c r="H193" s="269"/>
      <c r="I193" s="253"/>
      <c r="J193" s="253"/>
      <c r="K193" s="253"/>
      <c r="L193" s="253"/>
      <c r="M193" s="253"/>
      <c r="N193" s="273"/>
      <c r="O193" s="97"/>
      <c r="P193" s="650"/>
    </row>
    <row r="194" spans="1:16" ht="60" customHeight="1">
      <c r="A194" s="608"/>
      <c r="B194" s="660" t="s">
        <v>277</v>
      </c>
      <c r="C194" s="654" t="s">
        <v>61</v>
      </c>
      <c r="D194" s="654" t="s">
        <v>60</v>
      </c>
      <c r="E194" s="656" t="s">
        <v>126</v>
      </c>
      <c r="F194" s="657"/>
      <c r="G194" s="657"/>
      <c r="H194" s="658"/>
      <c r="I194" s="642" t="s">
        <v>132</v>
      </c>
      <c r="J194" s="642" t="s">
        <v>252</v>
      </c>
    </row>
    <row r="195" spans="1:16" ht="15" customHeight="1">
      <c r="A195" s="608"/>
      <c r="B195" s="661"/>
      <c r="C195" s="655"/>
      <c r="D195" s="655"/>
      <c r="E195" s="335" t="s">
        <v>127</v>
      </c>
      <c r="F195" s="335" t="s">
        <v>128</v>
      </c>
      <c r="G195" s="335" t="s">
        <v>129</v>
      </c>
      <c r="H195" s="335" t="s">
        <v>130</v>
      </c>
      <c r="I195" s="643"/>
      <c r="J195" s="643"/>
    </row>
    <row r="196" spans="1:16" ht="15" customHeight="1">
      <c r="A196" s="608"/>
      <c r="B196" s="111" t="str">
        <f>'5. Valoración_Riesgo '!M10</f>
        <v>Aplicación de las legislación vigente de manera asertiva, negociadora y conciliadora con el fin de disminuir los casos de incumplimiento</v>
      </c>
      <c r="C196" s="442" t="s">
        <v>784</v>
      </c>
      <c r="D196" s="97">
        <v>2</v>
      </c>
      <c r="E196" s="109"/>
      <c r="F196" s="109">
        <v>0.5</v>
      </c>
      <c r="G196" s="109"/>
      <c r="H196" s="109">
        <v>0.5</v>
      </c>
      <c r="I196" s="110">
        <f>SUM(E196:H196)</f>
        <v>1</v>
      </c>
      <c r="J196" s="271"/>
    </row>
    <row r="197" spans="1:16" ht="15" customHeight="1">
      <c r="A197" s="608"/>
      <c r="B197" s="111">
        <f>'5. Valoración_Riesgo '!M11</f>
        <v>0</v>
      </c>
      <c r="C197" s="97"/>
      <c r="D197" s="97"/>
      <c r="E197" s="109"/>
      <c r="F197" s="109"/>
      <c r="G197" s="109"/>
      <c r="H197" s="109"/>
      <c r="I197" s="110">
        <f>SUM(E197:H197)</f>
        <v>0</v>
      </c>
      <c r="J197" s="271"/>
    </row>
    <row r="198" spans="1:16" ht="15" customHeight="1">
      <c r="A198" s="609"/>
      <c r="B198" s="111">
        <f>'5. Valoración_Riesgo '!M12</f>
        <v>0</v>
      </c>
      <c r="C198" s="97"/>
      <c r="D198" s="97"/>
      <c r="E198" s="109"/>
      <c r="F198" s="109"/>
      <c r="G198" s="109"/>
      <c r="H198" s="109"/>
      <c r="I198" s="110">
        <f>SUM(E198:H198)</f>
        <v>0</v>
      </c>
      <c r="J198" s="271"/>
    </row>
    <row r="199" spans="1:16" ht="18.75">
      <c r="H199" s="122"/>
    </row>
    <row r="200" spans="1:16" ht="63.75" customHeight="1">
      <c r="H200" s="98"/>
    </row>
  </sheetData>
  <mergeCells count="183">
    <mergeCell ref="P184:P188"/>
    <mergeCell ref="P189:P193"/>
    <mergeCell ref="B184:B193"/>
    <mergeCell ref="C184:C188"/>
    <mergeCell ref="D184:D188"/>
    <mergeCell ref="E184:E188"/>
    <mergeCell ref="F184:F188"/>
    <mergeCell ref="C189:C193"/>
    <mergeCell ref="D189:D193"/>
    <mergeCell ref="E189:E193"/>
    <mergeCell ref="E158:E162"/>
    <mergeCell ref="C163:C167"/>
    <mergeCell ref="D163:D167"/>
    <mergeCell ref="E163:E167"/>
    <mergeCell ref="C143:C147"/>
    <mergeCell ref="D143:D147"/>
    <mergeCell ref="E143:E147"/>
    <mergeCell ref="F189:F193"/>
    <mergeCell ref="C63:C67"/>
    <mergeCell ref="D63:D67"/>
    <mergeCell ref="E63:E67"/>
    <mergeCell ref="F63:F67"/>
    <mergeCell ref="C153:C157"/>
    <mergeCell ref="D153:D157"/>
    <mergeCell ref="E153:E157"/>
    <mergeCell ref="F153:F167"/>
    <mergeCell ref="C158:C162"/>
    <mergeCell ref="C174:C178"/>
    <mergeCell ref="D174:D178"/>
    <mergeCell ref="F136:F140"/>
    <mergeCell ref="C130:C135"/>
    <mergeCell ref="D131:D135"/>
    <mergeCell ref="C124:C129"/>
    <mergeCell ref="D124:D129"/>
    <mergeCell ref="P174:P178"/>
    <mergeCell ref="C179:C183"/>
    <mergeCell ref="N48:N50"/>
    <mergeCell ref="C49:C50"/>
    <mergeCell ref="D49:D50"/>
    <mergeCell ref="E49:E50"/>
    <mergeCell ref="F49:F50"/>
    <mergeCell ref="D68:D72"/>
    <mergeCell ref="F179:F183"/>
    <mergeCell ref="D179:D183"/>
    <mergeCell ref="P179:P183"/>
    <mergeCell ref="B168:P168"/>
    <mergeCell ref="B169:B183"/>
    <mergeCell ref="C169:C173"/>
    <mergeCell ref="D169:D173"/>
    <mergeCell ref="P169:P173"/>
    <mergeCell ref="F143:F152"/>
    <mergeCell ref="C148:C152"/>
    <mergeCell ref="D148:D152"/>
    <mergeCell ref="E148:E152"/>
    <mergeCell ref="E169:E173"/>
    <mergeCell ref="F169:F173"/>
    <mergeCell ref="B143:B167"/>
    <mergeCell ref="B52:P52"/>
    <mergeCell ref="D20:D26"/>
    <mergeCell ref="E20:E26"/>
    <mergeCell ref="F20:F26"/>
    <mergeCell ref="F29:F34"/>
    <mergeCell ref="C42:C43"/>
    <mergeCell ref="D42:D43"/>
    <mergeCell ref="E42:E43"/>
    <mergeCell ref="F42:F43"/>
    <mergeCell ref="B44:B45"/>
    <mergeCell ref="A1:K1"/>
    <mergeCell ref="A6:A8"/>
    <mergeCell ref="B6:B8"/>
    <mergeCell ref="C6:C8"/>
    <mergeCell ref="D6:D8"/>
    <mergeCell ref="G6:G8"/>
    <mergeCell ref="E6:E8"/>
    <mergeCell ref="A2:P2"/>
    <mergeCell ref="A3:P3"/>
    <mergeCell ref="A4:P4"/>
    <mergeCell ref="J6:M6"/>
    <mergeCell ref="A5:F5"/>
    <mergeCell ref="G5:P5"/>
    <mergeCell ref="N6:N8"/>
    <mergeCell ref="O6:O8"/>
    <mergeCell ref="F6:F8"/>
    <mergeCell ref="H6:I6"/>
    <mergeCell ref="H7:H8"/>
    <mergeCell ref="P6:P8"/>
    <mergeCell ref="I7:I8"/>
    <mergeCell ref="J194:J195"/>
    <mergeCell ref="B9:P9"/>
    <mergeCell ref="B142:P142"/>
    <mergeCell ref="F10:F14"/>
    <mergeCell ref="C15:C19"/>
    <mergeCell ref="F53:F57"/>
    <mergeCell ref="B10:B26"/>
    <mergeCell ref="E10:E14"/>
    <mergeCell ref="B28:P28"/>
    <mergeCell ref="P143:P167"/>
    <mergeCell ref="E29:E34"/>
    <mergeCell ref="C20:C26"/>
    <mergeCell ref="C58:C62"/>
    <mergeCell ref="D58:D62"/>
    <mergeCell ref="E58:E62"/>
    <mergeCell ref="F58:F62"/>
    <mergeCell ref="D194:D195"/>
    <mergeCell ref="E194:H194"/>
    <mergeCell ref="I194:I195"/>
    <mergeCell ref="C10:C14"/>
    <mergeCell ref="D10:D14"/>
    <mergeCell ref="D15:D19"/>
    <mergeCell ref="B194:B195"/>
    <mergeCell ref="C194:C195"/>
    <mergeCell ref="D136:D140"/>
    <mergeCell ref="E136:E140"/>
    <mergeCell ref="F15:F19"/>
    <mergeCell ref="C53:C57"/>
    <mergeCell ref="E53:E57"/>
    <mergeCell ref="B29:B34"/>
    <mergeCell ref="C29:C34"/>
    <mergeCell ref="D29:D34"/>
    <mergeCell ref="C44:C45"/>
    <mergeCell ref="B35:B43"/>
    <mergeCell ref="C35:C39"/>
    <mergeCell ref="D35:D39"/>
    <mergeCell ref="E35:E39"/>
    <mergeCell ref="B46:B47"/>
    <mergeCell ref="B48:B50"/>
    <mergeCell ref="B53:B140"/>
    <mergeCell ref="D53:D57"/>
    <mergeCell ref="C78:C82"/>
    <mergeCell ref="E15:E19"/>
    <mergeCell ref="F35:F39"/>
    <mergeCell ref="C40:C41"/>
    <mergeCell ref="D40:D41"/>
    <mergeCell ref="E40:E41"/>
    <mergeCell ref="F40:F41"/>
    <mergeCell ref="D98:D108"/>
    <mergeCell ref="E98:E108"/>
    <mergeCell ref="A9:A198"/>
    <mergeCell ref="E174:E178"/>
    <mergeCell ref="F174:F178"/>
    <mergeCell ref="E179:E183"/>
    <mergeCell ref="D158:D162"/>
    <mergeCell ref="D78:D82"/>
    <mergeCell ref="E78:E82"/>
    <mergeCell ref="F78:F82"/>
    <mergeCell ref="C88:C92"/>
    <mergeCell ref="D88:D92"/>
    <mergeCell ref="E88:E92"/>
    <mergeCell ref="F88:F92"/>
    <mergeCell ref="C83:C87"/>
    <mergeCell ref="E68:E72"/>
    <mergeCell ref="F68:F72"/>
    <mergeCell ref="C73:C77"/>
    <mergeCell ref="D73:D77"/>
    <mergeCell ref="E73:E77"/>
    <mergeCell ref="F73:F77"/>
    <mergeCell ref="C68:C72"/>
    <mergeCell ref="D83:D87"/>
    <mergeCell ref="C136:C140"/>
    <mergeCell ref="E131:E135"/>
    <mergeCell ref="F131:F135"/>
    <mergeCell ref="C119:C123"/>
    <mergeCell ref="D119:D123"/>
    <mergeCell ref="E119:E123"/>
    <mergeCell ref="E124:E129"/>
    <mergeCell ref="F119:F123"/>
    <mergeCell ref="F124:F129"/>
    <mergeCell ref="E83:E87"/>
    <mergeCell ref="F83:F87"/>
    <mergeCell ref="C114:C118"/>
    <mergeCell ref="D114:D118"/>
    <mergeCell ref="E93:E97"/>
    <mergeCell ref="F93:F97"/>
    <mergeCell ref="C109:C113"/>
    <mergeCell ref="F98:F108"/>
    <mergeCell ref="E114:E118"/>
    <mergeCell ref="F114:F118"/>
    <mergeCell ref="D109:D113"/>
    <mergeCell ref="E109:E113"/>
    <mergeCell ref="F109:F113"/>
    <mergeCell ref="C93:C97"/>
    <mergeCell ref="D93:D97"/>
    <mergeCell ref="C98:C108"/>
  </mergeCells>
  <pageMargins left="0.75" right="0.75" top="1" bottom="1" header="0.3" footer="0.3"/>
  <pageSetup scale="6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83"/>
  <sheetViews>
    <sheetView topLeftCell="A56" zoomScale="70" zoomScaleNormal="70" workbookViewId="0">
      <selection activeCell="B81" sqref="B81"/>
    </sheetView>
  </sheetViews>
  <sheetFormatPr baseColWidth="10" defaultColWidth="11.42578125" defaultRowHeight="15"/>
  <cols>
    <col min="1" max="1" width="26.28515625" style="98" customWidth="1"/>
    <col min="2" max="2" width="37.28515625" style="98" customWidth="1"/>
    <col min="3" max="3" width="39" style="98" customWidth="1"/>
    <col min="4" max="4" width="15.28515625" style="98" customWidth="1"/>
    <col min="5" max="5" width="17.140625" style="98" customWidth="1"/>
    <col min="6" max="6" width="18.42578125" style="98" customWidth="1"/>
    <col min="7" max="7" width="71.7109375" style="98" customWidth="1"/>
    <col min="8" max="8" width="13.28515625" style="98" customWidth="1"/>
    <col min="9" max="9" width="18" style="98" customWidth="1"/>
    <col min="10" max="10" width="18.42578125" style="98" customWidth="1"/>
    <col min="11" max="11" width="15.28515625" style="98" customWidth="1"/>
    <col min="12" max="12" width="17.7109375" style="98" customWidth="1"/>
    <col min="13" max="13" width="13.42578125" style="98" customWidth="1"/>
    <col min="14" max="14" width="21" style="272" customWidth="1"/>
    <col min="15" max="15" width="39.7109375" style="98" customWidth="1"/>
    <col min="16" max="16" width="41" style="98" customWidth="1"/>
    <col min="17" max="16384" width="11.42578125" style="98"/>
  </cols>
  <sheetData>
    <row r="1" spans="1:16" ht="23.25">
      <c r="A1" s="669" t="s">
        <v>587</v>
      </c>
      <c r="B1" s="669"/>
      <c r="C1" s="669"/>
      <c r="D1" s="669"/>
      <c r="E1" s="669"/>
      <c r="F1" s="669"/>
      <c r="G1" s="669"/>
      <c r="H1" s="669"/>
      <c r="I1" s="669"/>
      <c r="J1" s="669"/>
      <c r="K1" s="669"/>
      <c r="L1" s="669"/>
      <c r="M1" s="669"/>
      <c r="N1" s="669"/>
      <c r="O1" s="669"/>
      <c r="P1" s="669"/>
    </row>
    <row r="2" spans="1:16" ht="84" customHeight="1">
      <c r="A2" s="757" t="s">
        <v>234</v>
      </c>
      <c r="B2" s="758"/>
      <c r="C2" s="758"/>
      <c r="D2" s="758"/>
      <c r="E2" s="758"/>
      <c r="F2" s="758"/>
      <c r="G2" s="758"/>
      <c r="H2" s="758"/>
      <c r="I2" s="758"/>
      <c r="J2" s="758"/>
      <c r="K2" s="758"/>
      <c r="L2" s="758"/>
      <c r="M2" s="758"/>
      <c r="N2" s="758"/>
      <c r="O2" s="758"/>
      <c r="P2" s="759"/>
    </row>
    <row r="3" spans="1:16" ht="23.25" customHeight="1">
      <c r="A3" s="757" t="s">
        <v>766</v>
      </c>
      <c r="B3" s="758"/>
      <c r="C3" s="758"/>
      <c r="D3" s="758"/>
      <c r="E3" s="758"/>
      <c r="F3" s="758"/>
      <c r="G3" s="758"/>
      <c r="H3" s="758"/>
      <c r="I3" s="758"/>
      <c r="J3" s="758"/>
      <c r="K3" s="758"/>
      <c r="L3" s="758"/>
      <c r="M3" s="758"/>
      <c r="N3" s="758"/>
      <c r="O3" s="758"/>
      <c r="P3" s="759"/>
    </row>
    <row r="4" spans="1:16" ht="48" customHeight="1">
      <c r="A4" s="669" t="s">
        <v>335</v>
      </c>
      <c r="B4" s="669"/>
      <c r="C4" s="669"/>
      <c r="D4" s="669"/>
      <c r="E4" s="669"/>
      <c r="F4" s="669"/>
      <c r="G4" s="768" t="s">
        <v>336</v>
      </c>
      <c r="H4" s="768"/>
      <c r="I4" s="768"/>
      <c r="J4" s="768"/>
      <c r="K4" s="768"/>
      <c r="L4" s="768"/>
      <c r="M4" s="768"/>
      <c r="N4" s="768"/>
      <c r="O4" s="768"/>
      <c r="P4" s="768"/>
    </row>
    <row r="5" spans="1:16" ht="49.5" customHeight="1">
      <c r="A5" s="663" t="s">
        <v>159</v>
      </c>
      <c r="B5" s="760" t="s">
        <v>180</v>
      </c>
      <c r="C5" s="760" t="s">
        <v>158</v>
      </c>
      <c r="D5" s="676" t="s">
        <v>182</v>
      </c>
      <c r="E5" s="676" t="s">
        <v>184</v>
      </c>
      <c r="F5" s="666" t="s">
        <v>181</v>
      </c>
      <c r="G5" s="751" t="s">
        <v>183</v>
      </c>
      <c r="H5" s="753" t="s">
        <v>185</v>
      </c>
      <c r="I5" s="754"/>
      <c r="J5" s="670" t="s">
        <v>243</v>
      </c>
      <c r="K5" s="670"/>
      <c r="L5" s="670"/>
      <c r="M5" s="670"/>
      <c r="N5" s="755" t="s">
        <v>337</v>
      </c>
      <c r="O5" s="671" t="s">
        <v>338</v>
      </c>
      <c r="P5" s="671" t="s">
        <v>339</v>
      </c>
    </row>
    <row r="6" spans="1:16" ht="31.5" customHeight="1">
      <c r="A6" s="664"/>
      <c r="B6" s="761"/>
      <c r="C6" s="761"/>
      <c r="D6" s="762"/>
      <c r="E6" s="762"/>
      <c r="F6" s="667"/>
      <c r="G6" s="752"/>
      <c r="H6" s="671" t="s">
        <v>157</v>
      </c>
      <c r="I6" s="671" t="s">
        <v>186</v>
      </c>
      <c r="J6" s="188" t="s">
        <v>244</v>
      </c>
      <c r="K6" s="188" t="s">
        <v>250</v>
      </c>
      <c r="L6" s="188" t="s">
        <v>246</v>
      </c>
      <c r="M6" s="188" t="s">
        <v>247</v>
      </c>
      <c r="N6" s="756"/>
      <c r="O6" s="672"/>
      <c r="P6" s="672"/>
    </row>
    <row r="7" spans="1:16" ht="31.5" customHeight="1">
      <c r="A7" s="665"/>
      <c r="B7" s="761"/>
      <c r="C7" s="761"/>
      <c r="D7" s="677"/>
      <c r="E7" s="762"/>
      <c r="F7" s="667"/>
      <c r="G7" s="752"/>
      <c r="H7" s="672"/>
      <c r="I7" s="672"/>
      <c r="J7" s="149" t="s">
        <v>187</v>
      </c>
      <c r="K7" s="149" t="s">
        <v>187</v>
      </c>
      <c r="L7" s="149" t="s">
        <v>187</v>
      </c>
      <c r="M7" s="149" t="s">
        <v>187</v>
      </c>
      <c r="N7" s="756"/>
      <c r="O7" s="672"/>
      <c r="P7" s="672"/>
    </row>
    <row r="8" spans="1:16" ht="27" customHeight="1">
      <c r="A8" s="763" t="s">
        <v>267</v>
      </c>
      <c r="B8" s="765" t="s">
        <v>235</v>
      </c>
      <c r="C8" s="766"/>
      <c r="D8" s="766"/>
      <c r="E8" s="766"/>
      <c r="F8" s="766"/>
      <c r="G8" s="766"/>
      <c r="H8" s="766"/>
      <c r="I8" s="766"/>
      <c r="J8" s="766"/>
      <c r="K8" s="766"/>
      <c r="L8" s="766"/>
      <c r="M8" s="766"/>
      <c r="N8" s="766"/>
      <c r="O8" s="766"/>
      <c r="P8" s="767"/>
    </row>
    <row r="9" spans="1:16">
      <c r="A9" s="764"/>
      <c r="B9" s="708" t="s">
        <v>269</v>
      </c>
      <c r="C9" s="730" t="s">
        <v>192</v>
      </c>
      <c r="D9" s="733">
        <v>142</v>
      </c>
      <c r="E9" s="736">
        <v>6</v>
      </c>
      <c r="F9" s="717">
        <v>254</v>
      </c>
      <c r="G9" s="327" t="s">
        <v>593</v>
      </c>
      <c r="H9" s="347">
        <v>2</v>
      </c>
      <c r="I9" s="532">
        <v>1</v>
      </c>
      <c r="J9" s="532"/>
      <c r="K9" s="532">
        <v>0.5</v>
      </c>
      <c r="L9" s="532"/>
      <c r="M9" s="532">
        <v>0.5</v>
      </c>
      <c r="N9" s="273"/>
      <c r="O9" s="420" t="s">
        <v>633</v>
      </c>
      <c r="P9" s="421" t="s">
        <v>634</v>
      </c>
    </row>
    <row r="10" spans="1:16">
      <c r="A10" s="764"/>
      <c r="B10" s="709"/>
      <c r="C10" s="731"/>
      <c r="D10" s="734"/>
      <c r="E10" s="737"/>
      <c r="F10" s="718"/>
      <c r="G10" s="96"/>
      <c r="H10" s="347"/>
      <c r="I10" s="532"/>
      <c r="J10" s="532"/>
      <c r="K10" s="532"/>
      <c r="L10" s="532"/>
      <c r="M10" s="532"/>
      <c r="N10" s="273"/>
      <c r="O10" s="97"/>
      <c r="P10" s="331"/>
    </row>
    <row r="11" spans="1:16">
      <c r="A11" s="764"/>
      <c r="B11" s="709"/>
      <c r="C11" s="731"/>
      <c r="D11" s="734"/>
      <c r="E11" s="737"/>
      <c r="F11" s="718"/>
      <c r="G11" s="96"/>
      <c r="H11" s="347"/>
      <c r="I11" s="532"/>
      <c r="J11" s="532"/>
      <c r="K11" s="532"/>
      <c r="L11" s="532"/>
      <c r="M11" s="532"/>
      <c r="N11" s="273"/>
      <c r="O11" s="97"/>
      <c r="P11" s="331"/>
    </row>
    <row r="12" spans="1:16">
      <c r="A12" s="764"/>
      <c r="B12" s="709"/>
      <c r="C12" s="731"/>
      <c r="D12" s="734"/>
      <c r="E12" s="737"/>
      <c r="F12" s="718"/>
      <c r="G12" s="96"/>
      <c r="H12" s="347"/>
      <c r="I12" s="532"/>
      <c r="J12" s="532"/>
      <c r="K12" s="532"/>
      <c r="L12" s="532"/>
      <c r="M12" s="532"/>
      <c r="N12" s="273"/>
      <c r="O12" s="97"/>
      <c r="P12" s="331"/>
    </row>
    <row r="13" spans="1:16">
      <c r="A13" s="764"/>
      <c r="B13" s="709"/>
      <c r="C13" s="732"/>
      <c r="D13" s="735"/>
      <c r="E13" s="738"/>
      <c r="F13" s="719"/>
      <c r="G13" s="96"/>
      <c r="H13" s="347"/>
      <c r="I13" s="532"/>
      <c r="J13" s="532"/>
      <c r="K13" s="532"/>
      <c r="L13" s="532"/>
      <c r="M13" s="532"/>
      <c r="N13" s="273"/>
      <c r="O13" s="97"/>
      <c r="P13" s="331"/>
    </row>
    <row r="14" spans="1:16" ht="33" customHeight="1">
      <c r="A14" s="764"/>
      <c r="B14" s="709"/>
      <c r="C14" s="730" t="s">
        <v>193</v>
      </c>
      <c r="D14" s="733">
        <v>760</v>
      </c>
      <c r="E14" s="736">
        <v>800</v>
      </c>
      <c r="F14" s="717">
        <v>650</v>
      </c>
      <c r="G14" s="97" t="s">
        <v>583</v>
      </c>
      <c r="H14" s="347">
        <v>1</v>
      </c>
      <c r="I14" s="532">
        <v>1</v>
      </c>
      <c r="J14" s="532"/>
      <c r="K14" s="532">
        <v>0.25</v>
      </c>
      <c r="L14" s="532">
        <v>0.5</v>
      </c>
      <c r="M14" s="532">
        <v>0.25</v>
      </c>
      <c r="N14" s="271"/>
      <c r="O14" s="420" t="s">
        <v>635</v>
      </c>
      <c r="P14" s="421" t="s">
        <v>636</v>
      </c>
    </row>
    <row r="15" spans="1:16" ht="33" customHeight="1">
      <c r="A15" s="764"/>
      <c r="B15" s="709"/>
      <c r="C15" s="731"/>
      <c r="D15" s="734"/>
      <c r="E15" s="737"/>
      <c r="F15" s="718"/>
      <c r="G15" s="97" t="s">
        <v>584</v>
      </c>
      <c r="H15" s="347">
        <v>1</v>
      </c>
      <c r="I15" s="532">
        <v>1</v>
      </c>
      <c r="J15" s="532"/>
      <c r="K15" s="532">
        <v>0.25</v>
      </c>
      <c r="L15" s="532">
        <v>0.5</v>
      </c>
      <c r="M15" s="532">
        <v>0.25</v>
      </c>
      <c r="N15" s="271"/>
      <c r="O15" s="420" t="s">
        <v>637</v>
      </c>
      <c r="P15" s="421" t="s">
        <v>636</v>
      </c>
    </row>
    <row r="16" spans="1:16" ht="33" customHeight="1">
      <c r="A16" s="764"/>
      <c r="B16" s="709"/>
      <c r="C16" s="731"/>
      <c r="D16" s="734"/>
      <c r="E16" s="737"/>
      <c r="F16" s="718"/>
      <c r="G16" s="97" t="s">
        <v>594</v>
      </c>
      <c r="H16" s="347">
        <v>1</v>
      </c>
      <c r="I16" s="532">
        <v>1</v>
      </c>
      <c r="J16" s="532"/>
      <c r="K16" s="532">
        <v>0.25</v>
      </c>
      <c r="L16" s="532">
        <v>0.5</v>
      </c>
      <c r="M16" s="532">
        <v>0.25</v>
      </c>
      <c r="N16" s="271"/>
      <c r="O16" s="420" t="s">
        <v>639</v>
      </c>
      <c r="P16" s="421" t="s">
        <v>636</v>
      </c>
    </row>
    <row r="17" spans="1:16" ht="33" customHeight="1">
      <c r="A17" s="764"/>
      <c r="B17" s="709"/>
      <c r="C17" s="731"/>
      <c r="D17" s="734"/>
      <c r="E17" s="737"/>
      <c r="F17" s="718"/>
      <c r="G17" s="97" t="s">
        <v>491</v>
      </c>
      <c r="H17" s="347">
        <v>1</v>
      </c>
      <c r="I17" s="532">
        <v>1</v>
      </c>
      <c r="J17" s="532">
        <v>0.25</v>
      </c>
      <c r="K17" s="532">
        <v>0.25</v>
      </c>
      <c r="L17" s="532">
        <v>0.25</v>
      </c>
      <c r="M17" s="532">
        <v>0.25</v>
      </c>
      <c r="N17" s="271"/>
      <c r="O17" s="422" t="s">
        <v>640</v>
      </c>
      <c r="P17" s="421" t="s">
        <v>636</v>
      </c>
    </row>
    <row r="18" spans="1:16" ht="33" customHeight="1">
      <c r="A18" s="764"/>
      <c r="B18" s="709"/>
      <c r="C18" s="732"/>
      <c r="D18" s="735"/>
      <c r="E18" s="738"/>
      <c r="F18" s="719"/>
      <c r="G18" s="96"/>
      <c r="H18" s="347"/>
      <c r="I18" s="532"/>
      <c r="J18" s="532"/>
      <c r="K18" s="532"/>
      <c r="L18" s="532"/>
      <c r="M18" s="532"/>
      <c r="N18" s="271"/>
      <c r="O18" s="97"/>
      <c r="P18" s="331"/>
    </row>
    <row r="19" spans="1:16" s="349" customFormat="1">
      <c r="A19" s="764"/>
      <c r="B19" s="709"/>
      <c r="C19" s="742" t="s">
        <v>194</v>
      </c>
      <c r="D19" s="739">
        <v>6</v>
      </c>
      <c r="E19" s="743">
        <v>2</v>
      </c>
      <c r="F19" s="721">
        <v>3921.7</v>
      </c>
      <c r="G19" s="388"/>
      <c r="H19" s="533"/>
      <c r="I19" s="534"/>
      <c r="J19" s="534"/>
      <c r="K19" s="534"/>
      <c r="L19" s="534"/>
      <c r="M19" s="534"/>
      <c r="N19" s="343"/>
      <c r="O19" s="412"/>
      <c r="P19" s="413"/>
    </row>
    <row r="20" spans="1:16" s="349" customFormat="1">
      <c r="A20" s="764"/>
      <c r="B20" s="709"/>
      <c r="C20" s="706"/>
      <c r="D20" s="740"/>
      <c r="E20" s="744"/>
      <c r="F20" s="722"/>
      <c r="G20" s="388"/>
      <c r="H20" s="533"/>
      <c r="I20" s="534"/>
      <c r="J20" s="534"/>
      <c r="K20" s="534"/>
      <c r="L20" s="534"/>
      <c r="M20" s="534"/>
      <c r="N20" s="343"/>
      <c r="O20" s="412"/>
      <c r="P20" s="413"/>
    </row>
    <row r="21" spans="1:16" s="349" customFormat="1">
      <c r="A21" s="764"/>
      <c r="B21" s="709"/>
      <c r="C21" s="706"/>
      <c r="D21" s="740"/>
      <c r="E21" s="744"/>
      <c r="F21" s="722"/>
      <c r="G21" s="388"/>
      <c r="H21" s="533"/>
      <c r="I21" s="534"/>
      <c r="J21" s="534"/>
      <c r="K21" s="534"/>
      <c r="L21" s="534"/>
      <c r="M21" s="534"/>
      <c r="N21" s="343"/>
      <c r="O21" s="412"/>
      <c r="P21" s="413"/>
    </row>
    <row r="22" spans="1:16" s="349" customFormat="1">
      <c r="A22" s="764"/>
      <c r="B22" s="709"/>
      <c r="C22" s="706"/>
      <c r="D22" s="740"/>
      <c r="E22" s="744"/>
      <c r="F22" s="722"/>
      <c r="G22" s="388"/>
      <c r="H22" s="533"/>
      <c r="I22" s="534"/>
      <c r="J22" s="534"/>
      <c r="K22" s="534"/>
      <c r="L22" s="534"/>
      <c r="M22" s="534"/>
      <c r="N22" s="343"/>
      <c r="O22" s="412"/>
      <c r="P22" s="413"/>
    </row>
    <row r="23" spans="1:16" s="349" customFormat="1">
      <c r="A23" s="764"/>
      <c r="B23" s="710"/>
      <c r="C23" s="707"/>
      <c r="D23" s="741"/>
      <c r="E23" s="745"/>
      <c r="F23" s="723"/>
      <c r="G23" s="388"/>
      <c r="H23" s="533"/>
      <c r="I23" s="534"/>
      <c r="J23" s="534"/>
      <c r="K23" s="534"/>
      <c r="L23" s="534"/>
      <c r="M23" s="534"/>
      <c r="N23" s="343"/>
      <c r="O23" s="412"/>
      <c r="P23" s="413"/>
    </row>
    <row r="24" spans="1:16" s="349" customFormat="1">
      <c r="A24" s="764"/>
      <c r="B24" s="705" t="s">
        <v>268</v>
      </c>
      <c r="C24" s="739" t="s">
        <v>195</v>
      </c>
      <c r="D24" s="739" t="s">
        <v>196</v>
      </c>
      <c r="E24" s="748"/>
      <c r="F24" s="721">
        <v>270</v>
      </c>
      <c r="G24" s="388"/>
      <c r="H24" s="483"/>
      <c r="I24" s="534"/>
      <c r="J24" s="534"/>
      <c r="K24" s="534"/>
      <c r="L24" s="534"/>
      <c r="M24" s="534"/>
      <c r="N24" s="343"/>
      <c r="O24" s="412"/>
      <c r="P24" s="413"/>
    </row>
    <row r="25" spans="1:16" s="349" customFormat="1">
      <c r="A25" s="764"/>
      <c r="B25" s="746"/>
      <c r="C25" s="740"/>
      <c r="D25" s="740"/>
      <c r="E25" s="749"/>
      <c r="F25" s="722"/>
      <c r="G25" s="388"/>
      <c r="H25" s="483"/>
      <c r="I25" s="535"/>
      <c r="J25" s="534"/>
      <c r="K25" s="534"/>
      <c r="L25" s="534"/>
      <c r="M25" s="534"/>
      <c r="N25" s="414"/>
      <c r="O25" s="412"/>
      <c r="P25" s="413"/>
    </row>
    <row r="26" spans="1:16" s="349" customFormat="1">
      <c r="A26" s="764"/>
      <c r="B26" s="746"/>
      <c r="C26" s="740"/>
      <c r="D26" s="740"/>
      <c r="E26" s="749"/>
      <c r="F26" s="722"/>
      <c r="G26" s="388"/>
      <c r="H26" s="483"/>
      <c r="I26" s="535"/>
      <c r="J26" s="534"/>
      <c r="K26" s="534"/>
      <c r="L26" s="534"/>
      <c r="M26" s="534"/>
      <c r="N26" s="414"/>
      <c r="O26" s="412"/>
      <c r="P26" s="413"/>
    </row>
    <row r="27" spans="1:16" s="349" customFormat="1">
      <c r="A27" s="764"/>
      <c r="B27" s="746"/>
      <c r="C27" s="740"/>
      <c r="D27" s="740"/>
      <c r="E27" s="749"/>
      <c r="F27" s="722"/>
      <c r="G27" s="388"/>
      <c r="H27" s="483"/>
      <c r="I27" s="535"/>
      <c r="J27" s="534"/>
      <c r="K27" s="534"/>
      <c r="L27" s="534"/>
      <c r="M27" s="534"/>
      <c r="N27" s="414"/>
      <c r="O27" s="412"/>
      <c r="P27" s="413"/>
    </row>
    <row r="28" spans="1:16" s="349" customFormat="1">
      <c r="A28" s="764"/>
      <c r="B28" s="747"/>
      <c r="C28" s="741"/>
      <c r="D28" s="741"/>
      <c r="E28" s="750"/>
      <c r="F28" s="723"/>
      <c r="G28" s="388"/>
      <c r="H28" s="483"/>
      <c r="I28" s="535"/>
      <c r="J28" s="534"/>
      <c r="K28" s="534"/>
      <c r="L28" s="534"/>
      <c r="M28" s="534"/>
      <c r="N28" s="414"/>
      <c r="O28" s="412"/>
      <c r="P28" s="413"/>
    </row>
    <row r="29" spans="1:16">
      <c r="A29" s="764"/>
      <c r="B29" s="127"/>
      <c r="C29" s="128"/>
      <c r="D29" s="129"/>
      <c r="E29" s="130"/>
      <c r="F29" s="131"/>
      <c r="G29" s="131"/>
      <c r="H29" s="132"/>
      <c r="I29" s="133"/>
      <c r="J29" s="134"/>
      <c r="K29" s="134"/>
      <c r="L29" s="134"/>
      <c r="M29" s="134"/>
      <c r="N29" s="127"/>
      <c r="O29" s="134"/>
      <c r="P29" s="128"/>
    </row>
    <row r="30" spans="1:16" ht="33" customHeight="1">
      <c r="A30" s="764"/>
      <c r="B30" s="644" t="s">
        <v>341</v>
      </c>
      <c r="C30" s="645"/>
      <c r="D30" s="645"/>
      <c r="E30" s="645"/>
      <c r="F30" s="645"/>
      <c r="G30" s="645"/>
      <c r="H30" s="645"/>
      <c r="I30" s="645"/>
      <c r="J30" s="645"/>
      <c r="K30" s="645"/>
      <c r="L30" s="645"/>
      <c r="M30" s="645"/>
      <c r="N30" s="645"/>
      <c r="O30" s="645"/>
      <c r="P30" s="720"/>
    </row>
    <row r="31" spans="1:16" ht="33" customHeight="1">
      <c r="A31" s="764"/>
      <c r="B31" s="708" t="s">
        <v>270</v>
      </c>
      <c r="C31" s="708" t="s">
        <v>197</v>
      </c>
      <c r="D31" s="711">
        <v>0</v>
      </c>
      <c r="E31" s="724">
        <v>0.1</v>
      </c>
      <c r="F31" s="717">
        <v>255</v>
      </c>
      <c r="G31" s="97" t="s">
        <v>492</v>
      </c>
      <c r="H31" s="347">
        <v>1</v>
      </c>
      <c r="I31" s="532">
        <v>1</v>
      </c>
      <c r="J31" s="532">
        <v>0.25</v>
      </c>
      <c r="K31" s="532">
        <v>0.25</v>
      </c>
      <c r="L31" s="532">
        <v>0.25</v>
      </c>
      <c r="M31" s="532">
        <v>0.25</v>
      </c>
      <c r="N31" s="271"/>
      <c r="O31" s="126" t="s">
        <v>633</v>
      </c>
      <c r="P31" s="423" t="s">
        <v>636</v>
      </c>
    </row>
    <row r="32" spans="1:16" ht="33" customHeight="1">
      <c r="A32" s="764"/>
      <c r="B32" s="709"/>
      <c r="C32" s="709"/>
      <c r="D32" s="712"/>
      <c r="E32" s="725"/>
      <c r="F32" s="718"/>
      <c r="G32" s="97" t="s">
        <v>595</v>
      </c>
      <c r="H32" s="347">
        <v>5</v>
      </c>
      <c r="I32" s="532">
        <v>1</v>
      </c>
      <c r="J32" s="532">
        <v>0.25</v>
      </c>
      <c r="K32" s="532">
        <v>0.25</v>
      </c>
      <c r="L32" s="532">
        <v>0.25</v>
      </c>
      <c r="M32" s="532">
        <v>0.25</v>
      </c>
      <c r="N32" s="271"/>
      <c r="O32" s="424" t="s">
        <v>641</v>
      </c>
      <c r="P32" s="423" t="s">
        <v>636</v>
      </c>
    </row>
    <row r="33" spans="1:17" ht="33" customHeight="1">
      <c r="A33" s="764"/>
      <c r="B33" s="709"/>
      <c r="C33" s="709"/>
      <c r="D33" s="712"/>
      <c r="E33" s="725"/>
      <c r="F33" s="718"/>
      <c r="G33" s="97" t="s">
        <v>493</v>
      </c>
      <c r="H33" s="347">
        <v>1</v>
      </c>
      <c r="I33" s="532">
        <v>1</v>
      </c>
      <c r="J33" s="532"/>
      <c r="K33" s="532"/>
      <c r="L33" s="532"/>
      <c r="M33" s="532">
        <v>1</v>
      </c>
      <c r="N33" s="271"/>
      <c r="O33" s="126" t="s">
        <v>642</v>
      </c>
      <c r="P33" s="423" t="s">
        <v>636</v>
      </c>
    </row>
    <row r="34" spans="1:17" ht="33" customHeight="1">
      <c r="A34" s="764"/>
      <c r="B34" s="709"/>
      <c r="C34" s="709"/>
      <c r="D34" s="712"/>
      <c r="E34" s="725"/>
      <c r="F34" s="718"/>
      <c r="G34" s="96"/>
      <c r="H34" s="347"/>
      <c r="I34" s="532"/>
      <c r="J34" s="532"/>
      <c r="K34" s="532"/>
      <c r="L34" s="532"/>
      <c r="M34" s="532"/>
      <c r="N34" s="271"/>
      <c r="O34" s="126"/>
      <c r="P34" s="423"/>
    </row>
    <row r="35" spans="1:17" ht="33" customHeight="1">
      <c r="A35" s="764"/>
      <c r="B35" s="710"/>
      <c r="C35" s="710"/>
      <c r="D35" s="713"/>
      <c r="E35" s="726"/>
      <c r="F35" s="719"/>
      <c r="G35" s="96"/>
      <c r="H35" s="347"/>
      <c r="I35" s="532"/>
      <c r="J35" s="532"/>
      <c r="K35" s="532"/>
      <c r="L35" s="532"/>
      <c r="M35" s="532"/>
      <c r="N35" s="271"/>
      <c r="O35" s="126"/>
      <c r="P35" s="332"/>
    </row>
    <row r="36" spans="1:17" ht="33" customHeight="1">
      <c r="A36" s="764"/>
      <c r="B36" s="708" t="s">
        <v>272</v>
      </c>
      <c r="C36" s="708" t="s">
        <v>198</v>
      </c>
      <c r="D36" s="711">
        <v>6</v>
      </c>
      <c r="E36" s="714">
        <v>6</v>
      </c>
      <c r="F36" s="717">
        <v>3</v>
      </c>
      <c r="G36" s="327" t="s">
        <v>611</v>
      </c>
      <c r="H36" s="347">
        <v>1</v>
      </c>
      <c r="I36" s="532">
        <v>1</v>
      </c>
      <c r="J36" s="532">
        <v>1</v>
      </c>
      <c r="K36" s="532"/>
      <c r="L36" s="532"/>
      <c r="M36" s="532"/>
      <c r="N36" s="271"/>
      <c r="O36" s="126" t="s">
        <v>643</v>
      </c>
      <c r="P36" s="421" t="s">
        <v>634</v>
      </c>
    </row>
    <row r="37" spans="1:17" ht="33" customHeight="1">
      <c r="A37" s="764"/>
      <c r="B37" s="709"/>
      <c r="C37" s="709"/>
      <c r="D37" s="712"/>
      <c r="E37" s="715"/>
      <c r="F37" s="718"/>
      <c r="G37" s="327" t="s">
        <v>394</v>
      </c>
      <c r="H37" s="347">
        <v>1</v>
      </c>
      <c r="I37" s="532">
        <v>1</v>
      </c>
      <c r="J37" s="532">
        <v>0.25</v>
      </c>
      <c r="K37" s="532">
        <v>0.25</v>
      </c>
      <c r="L37" s="532">
        <v>0.25</v>
      </c>
      <c r="M37" s="532">
        <v>0.25</v>
      </c>
      <c r="N37" s="271"/>
      <c r="O37" s="126" t="s">
        <v>644</v>
      </c>
      <c r="P37" s="421" t="s">
        <v>634</v>
      </c>
    </row>
    <row r="38" spans="1:17" ht="33" customHeight="1">
      <c r="A38" s="764"/>
      <c r="B38" s="709"/>
      <c r="C38" s="709"/>
      <c r="D38" s="712"/>
      <c r="E38" s="715"/>
      <c r="F38" s="718"/>
      <c r="G38" s="327" t="s">
        <v>395</v>
      </c>
      <c r="H38" s="347"/>
      <c r="I38" s="532"/>
      <c r="J38" s="532"/>
      <c r="K38" s="532"/>
      <c r="L38" s="532"/>
      <c r="M38" s="532"/>
      <c r="N38" s="271"/>
      <c r="O38" s="126"/>
      <c r="P38" s="421"/>
      <c r="Q38" s="425" t="s">
        <v>645</v>
      </c>
    </row>
    <row r="39" spans="1:17" ht="33" customHeight="1">
      <c r="A39" s="764"/>
      <c r="B39" s="709"/>
      <c r="C39" s="709"/>
      <c r="D39" s="712"/>
      <c r="E39" s="715"/>
      <c r="F39" s="718"/>
      <c r="H39" s="347"/>
      <c r="I39" s="532"/>
      <c r="J39" s="532"/>
      <c r="K39" s="532"/>
      <c r="L39" s="532"/>
      <c r="M39" s="532"/>
      <c r="N39" s="271"/>
      <c r="O39" s="126"/>
      <c r="P39" s="333"/>
    </row>
    <row r="40" spans="1:17" ht="33" customHeight="1">
      <c r="A40" s="764"/>
      <c r="B40" s="709"/>
      <c r="C40" s="710"/>
      <c r="D40" s="713"/>
      <c r="E40" s="716"/>
      <c r="F40" s="719"/>
      <c r="G40" s="96"/>
      <c r="H40" s="347"/>
      <c r="I40" s="532"/>
      <c r="J40" s="532"/>
      <c r="K40" s="532"/>
      <c r="L40" s="532"/>
      <c r="M40" s="532"/>
      <c r="N40" s="271"/>
      <c r="O40" s="126"/>
      <c r="P40" s="333"/>
    </row>
    <row r="41" spans="1:17" ht="33" customHeight="1">
      <c r="A41" s="764"/>
      <c r="B41" s="709"/>
      <c r="C41" s="708" t="s">
        <v>397</v>
      </c>
      <c r="D41" s="711">
        <v>200</v>
      </c>
      <c r="E41" s="714">
        <v>200</v>
      </c>
      <c r="F41" s="717">
        <v>127</v>
      </c>
      <c r="G41" s="327" t="s">
        <v>469</v>
      </c>
      <c r="H41" s="347">
        <v>2</v>
      </c>
      <c r="I41" s="532">
        <v>1</v>
      </c>
      <c r="J41" s="532"/>
      <c r="K41" s="532">
        <v>0.5</v>
      </c>
      <c r="L41" s="532"/>
      <c r="M41" s="532">
        <v>0.5</v>
      </c>
      <c r="N41" s="271"/>
      <c r="O41" s="419" t="s">
        <v>646</v>
      </c>
      <c r="P41" s="421" t="s">
        <v>647</v>
      </c>
    </row>
    <row r="42" spans="1:17" ht="33" customHeight="1">
      <c r="A42" s="764"/>
      <c r="B42" s="709"/>
      <c r="C42" s="709"/>
      <c r="D42" s="712"/>
      <c r="E42" s="715"/>
      <c r="F42" s="718"/>
      <c r="G42" s="327" t="s">
        <v>470</v>
      </c>
      <c r="H42" s="347">
        <v>6</v>
      </c>
      <c r="I42" s="532">
        <v>1</v>
      </c>
      <c r="J42" s="532">
        <v>0.25</v>
      </c>
      <c r="K42" s="532">
        <v>0.25</v>
      </c>
      <c r="L42" s="532">
        <v>0.25</v>
      </c>
      <c r="M42" s="532">
        <v>0.25</v>
      </c>
      <c r="N42" s="271"/>
      <c r="O42" s="126" t="s">
        <v>648</v>
      </c>
      <c r="P42" s="421" t="s">
        <v>647</v>
      </c>
    </row>
    <row r="43" spans="1:17" ht="33" customHeight="1">
      <c r="A43" s="764"/>
      <c r="B43" s="709"/>
      <c r="C43" s="709"/>
      <c r="D43" s="712"/>
      <c r="E43" s="715"/>
      <c r="F43" s="718"/>
      <c r="G43" s="327" t="s">
        <v>471</v>
      </c>
      <c r="H43" s="347">
        <v>2</v>
      </c>
      <c r="I43" s="532">
        <v>1</v>
      </c>
      <c r="J43" s="532">
        <v>0.25</v>
      </c>
      <c r="K43" s="532">
        <v>0.25</v>
      </c>
      <c r="L43" s="532">
        <v>0.25</v>
      </c>
      <c r="M43" s="532">
        <v>0.25</v>
      </c>
      <c r="N43" s="271"/>
      <c r="O43" s="419" t="s">
        <v>649</v>
      </c>
      <c r="P43" s="421" t="s">
        <v>647</v>
      </c>
    </row>
    <row r="44" spans="1:17" ht="33" customHeight="1">
      <c r="A44" s="764"/>
      <c r="B44" s="709"/>
      <c r="C44" s="709"/>
      <c r="D44" s="712"/>
      <c r="E44" s="715"/>
      <c r="F44" s="718"/>
      <c r="G44" s="327"/>
      <c r="H44" s="347"/>
      <c r="I44" s="532"/>
      <c r="J44" s="532"/>
      <c r="K44" s="532"/>
      <c r="L44" s="532"/>
      <c r="M44" s="532"/>
      <c r="N44" s="271"/>
      <c r="O44" s="126"/>
      <c r="P44" s="333"/>
    </row>
    <row r="45" spans="1:17" ht="33" customHeight="1">
      <c r="A45" s="764"/>
      <c r="B45" s="709"/>
      <c r="C45" s="710"/>
      <c r="D45" s="713"/>
      <c r="E45" s="716"/>
      <c r="F45" s="719"/>
      <c r="G45" s="327"/>
      <c r="H45" s="347"/>
      <c r="I45" s="532"/>
      <c r="J45" s="532"/>
      <c r="K45" s="532"/>
      <c r="L45" s="532"/>
      <c r="M45" s="532"/>
      <c r="N45" s="271"/>
      <c r="O45" s="126"/>
      <c r="P45" s="333"/>
    </row>
    <row r="46" spans="1:17" ht="33" customHeight="1">
      <c r="A46" s="764"/>
      <c r="B46" s="709"/>
      <c r="C46" s="708" t="s">
        <v>396</v>
      </c>
      <c r="D46" s="711">
        <v>0</v>
      </c>
      <c r="E46" s="714">
        <v>0.05</v>
      </c>
      <c r="F46" s="717">
        <v>30</v>
      </c>
      <c r="G46" s="530" t="s">
        <v>472</v>
      </c>
      <c r="H46" s="347">
        <v>500</v>
      </c>
      <c r="I46" s="532">
        <v>1</v>
      </c>
      <c r="J46" s="532">
        <v>0.25</v>
      </c>
      <c r="K46" s="532">
        <v>0.25</v>
      </c>
      <c r="L46" s="532">
        <v>0.25</v>
      </c>
      <c r="M46" s="532">
        <v>0.25</v>
      </c>
      <c r="N46" s="271"/>
      <c r="O46" s="126" t="s">
        <v>664</v>
      </c>
      <c r="P46" s="421" t="s">
        <v>665</v>
      </c>
    </row>
    <row r="47" spans="1:17" ht="33" customHeight="1">
      <c r="A47" s="764"/>
      <c r="B47" s="709"/>
      <c r="C47" s="709"/>
      <c r="D47" s="712"/>
      <c r="E47" s="715"/>
      <c r="F47" s="718"/>
      <c r="G47" s="530" t="s">
        <v>473</v>
      </c>
      <c r="H47" s="347">
        <v>375</v>
      </c>
      <c r="I47" s="532">
        <v>0.75</v>
      </c>
      <c r="J47" s="532">
        <v>0.25</v>
      </c>
      <c r="K47" s="532">
        <v>0.25</v>
      </c>
      <c r="L47" s="532">
        <v>0.25</v>
      </c>
      <c r="M47" s="532">
        <v>0.25</v>
      </c>
      <c r="N47" s="271"/>
      <c r="O47" s="126" t="s">
        <v>648</v>
      </c>
      <c r="P47" s="421" t="s">
        <v>666</v>
      </c>
      <c r="Q47" s="570" t="s">
        <v>670</v>
      </c>
    </row>
    <row r="48" spans="1:17" ht="33" customHeight="1">
      <c r="A48" s="764"/>
      <c r="B48" s="709"/>
      <c r="C48" s="709"/>
      <c r="D48" s="712"/>
      <c r="E48" s="715"/>
      <c r="F48" s="718"/>
      <c r="G48" s="530" t="s">
        <v>474</v>
      </c>
      <c r="H48" s="347">
        <v>50</v>
      </c>
      <c r="I48" s="532">
        <v>1</v>
      </c>
      <c r="J48" s="532">
        <v>0.25</v>
      </c>
      <c r="K48" s="532">
        <v>0.25</v>
      </c>
      <c r="L48" s="532">
        <v>0.25</v>
      </c>
      <c r="M48" s="532">
        <v>0.25</v>
      </c>
      <c r="N48" s="271"/>
      <c r="O48" s="126" t="s">
        <v>667</v>
      </c>
      <c r="P48" s="421" t="s">
        <v>668</v>
      </c>
      <c r="Q48" s="425" t="s">
        <v>669</v>
      </c>
    </row>
    <row r="49" spans="1:16" ht="33" customHeight="1">
      <c r="A49" s="764"/>
      <c r="B49" s="709"/>
      <c r="C49" s="709"/>
      <c r="D49" s="712"/>
      <c r="E49" s="715"/>
      <c r="F49" s="718"/>
      <c r="G49" s="531" t="s">
        <v>729</v>
      </c>
      <c r="H49" s="347">
        <v>12</v>
      </c>
      <c r="I49" s="532">
        <v>1</v>
      </c>
      <c r="J49" s="532">
        <v>0.25</v>
      </c>
      <c r="K49" s="532">
        <v>0.25</v>
      </c>
      <c r="L49" s="532">
        <v>0.25</v>
      </c>
      <c r="M49" s="532">
        <v>0.25</v>
      </c>
      <c r="N49" s="271"/>
      <c r="O49" s="419" t="s">
        <v>703</v>
      </c>
      <c r="P49" s="421" t="s">
        <v>674</v>
      </c>
    </row>
    <row r="50" spans="1:16" ht="33" customHeight="1">
      <c r="A50" s="764"/>
      <c r="B50" s="709"/>
      <c r="C50" s="710"/>
      <c r="D50" s="713"/>
      <c r="E50" s="716"/>
      <c r="F50" s="719"/>
      <c r="G50" s="530" t="s">
        <v>671</v>
      </c>
      <c r="H50" s="347">
        <v>54</v>
      </c>
      <c r="I50" s="532">
        <v>1</v>
      </c>
      <c r="J50" s="532"/>
      <c r="K50" s="532">
        <v>0.5</v>
      </c>
      <c r="L50" s="532"/>
      <c r="M50" s="532">
        <v>0.5</v>
      </c>
      <c r="N50" s="271"/>
      <c r="O50" s="419" t="s">
        <v>672</v>
      </c>
      <c r="P50" s="421" t="s">
        <v>673</v>
      </c>
    </row>
    <row r="51" spans="1:16" ht="33" customHeight="1">
      <c r="A51" s="764"/>
      <c r="B51" s="709"/>
      <c r="C51" s="708" t="s">
        <v>199</v>
      </c>
      <c r="D51" s="711">
        <v>1600</v>
      </c>
      <c r="E51" s="714">
        <v>1600</v>
      </c>
      <c r="F51" s="717">
        <v>428</v>
      </c>
      <c r="G51" s="530" t="s">
        <v>475</v>
      </c>
      <c r="H51" s="347">
        <v>1</v>
      </c>
      <c r="I51" s="532">
        <v>1</v>
      </c>
      <c r="J51" s="532">
        <v>1</v>
      </c>
      <c r="K51" s="532"/>
      <c r="L51" s="532"/>
      <c r="M51" s="532"/>
      <c r="N51" s="271"/>
      <c r="O51" s="419" t="s">
        <v>650</v>
      </c>
      <c r="P51" s="421" t="s">
        <v>651</v>
      </c>
    </row>
    <row r="52" spans="1:16" ht="33" customHeight="1">
      <c r="A52" s="764"/>
      <c r="B52" s="709"/>
      <c r="C52" s="709"/>
      <c r="D52" s="712"/>
      <c r="E52" s="715"/>
      <c r="F52" s="718"/>
      <c r="G52" s="530" t="s">
        <v>476</v>
      </c>
      <c r="H52" s="347">
        <v>70</v>
      </c>
      <c r="I52" s="532">
        <v>1</v>
      </c>
      <c r="J52" s="532">
        <v>0.25</v>
      </c>
      <c r="K52" s="532">
        <v>0.25</v>
      </c>
      <c r="L52" s="532">
        <v>0.25</v>
      </c>
      <c r="M52" s="532">
        <v>0.25</v>
      </c>
      <c r="N52" s="271"/>
      <c r="O52" s="419" t="s">
        <v>652</v>
      </c>
      <c r="P52" s="421" t="s">
        <v>651</v>
      </c>
    </row>
    <row r="53" spans="1:16" ht="33" customHeight="1">
      <c r="A53" s="764"/>
      <c r="B53" s="709"/>
      <c r="C53" s="709"/>
      <c r="D53" s="712"/>
      <c r="E53" s="715"/>
      <c r="F53" s="718"/>
      <c r="G53" s="530" t="s">
        <v>477</v>
      </c>
      <c r="H53" s="347">
        <v>4</v>
      </c>
      <c r="I53" s="532">
        <v>1</v>
      </c>
      <c r="J53" s="532">
        <v>0.25</v>
      </c>
      <c r="K53" s="532">
        <v>0.25</v>
      </c>
      <c r="L53" s="532">
        <v>0.25</v>
      </c>
      <c r="M53" s="532">
        <v>0.25</v>
      </c>
      <c r="N53" s="271"/>
      <c r="O53" s="126" t="s">
        <v>653</v>
      </c>
      <c r="P53" s="421" t="s">
        <v>651</v>
      </c>
    </row>
    <row r="54" spans="1:16" ht="33" customHeight="1">
      <c r="A54" s="764"/>
      <c r="B54" s="709"/>
      <c r="C54" s="709"/>
      <c r="D54" s="712"/>
      <c r="E54" s="715"/>
      <c r="F54" s="718"/>
      <c r="G54" s="530"/>
      <c r="H54" s="347"/>
      <c r="I54" s="532"/>
      <c r="J54" s="532"/>
      <c r="K54" s="532"/>
      <c r="L54" s="532"/>
      <c r="M54" s="532"/>
      <c r="N54" s="271"/>
      <c r="O54" s="126"/>
      <c r="P54" s="333"/>
    </row>
    <row r="55" spans="1:16" ht="33" customHeight="1">
      <c r="A55" s="764"/>
      <c r="B55" s="710"/>
      <c r="C55" s="710"/>
      <c r="D55" s="713"/>
      <c r="E55" s="716"/>
      <c r="F55" s="719"/>
      <c r="G55" s="530"/>
      <c r="H55" s="347"/>
      <c r="I55" s="532"/>
      <c r="J55" s="532"/>
      <c r="K55" s="532"/>
      <c r="L55" s="532"/>
      <c r="M55" s="532"/>
      <c r="N55" s="271"/>
      <c r="O55" s="126"/>
      <c r="P55" s="333"/>
    </row>
    <row r="56" spans="1:16">
      <c r="A56" s="764"/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</row>
    <row r="57" spans="1:16" ht="64.5" customHeight="1">
      <c r="A57" s="764"/>
      <c r="B57" s="644" t="s">
        <v>236</v>
      </c>
      <c r="C57" s="645"/>
      <c r="D57" s="645"/>
      <c r="E57" s="645"/>
      <c r="F57" s="645"/>
      <c r="G57" s="645"/>
      <c r="H57" s="645"/>
      <c r="I57" s="645"/>
      <c r="J57" s="645"/>
      <c r="K57" s="645"/>
      <c r="L57" s="645"/>
      <c r="M57" s="645"/>
      <c r="N57" s="645"/>
      <c r="O57" s="645"/>
      <c r="P57" s="720"/>
    </row>
    <row r="58" spans="1:16" ht="15" customHeight="1">
      <c r="A58" s="764"/>
      <c r="B58" s="708" t="s">
        <v>271</v>
      </c>
      <c r="C58" s="705" t="s">
        <v>480</v>
      </c>
      <c r="D58" s="739">
        <v>1</v>
      </c>
      <c r="E58" s="727">
        <v>3</v>
      </c>
      <c r="F58" s="721">
        <v>6</v>
      </c>
      <c r="G58" s="389"/>
      <c r="H58" s="347"/>
      <c r="I58" s="532"/>
      <c r="J58" s="532"/>
      <c r="K58" s="532"/>
      <c r="L58" s="532"/>
      <c r="M58" s="532"/>
      <c r="N58" s="273"/>
      <c r="O58" s="97"/>
      <c r="P58" s="334"/>
    </row>
    <row r="59" spans="1:16">
      <c r="A59" s="764"/>
      <c r="B59" s="709"/>
      <c r="C59" s="706"/>
      <c r="D59" s="740"/>
      <c r="E59" s="728"/>
      <c r="F59" s="722"/>
      <c r="G59" s="389"/>
      <c r="H59" s="347"/>
      <c r="I59" s="532"/>
      <c r="J59" s="532"/>
      <c r="K59" s="532"/>
      <c r="L59" s="532"/>
      <c r="M59" s="532"/>
      <c r="N59" s="273"/>
      <c r="O59" s="97"/>
      <c r="P59" s="334"/>
    </row>
    <row r="60" spans="1:16">
      <c r="A60" s="764"/>
      <c r="B60" s="709"/>
      <c r="C60" s="706"/>
      <c r="D60" s="740"/>
      <c r="E60" s="728"/>
      <c r="F60" s="722"/>
      <c r="G60" s="388"/>
      <c r="H60" s="347"/>
      <c r="I60" s="532"/>
      <c r="J60" s="532"/>
      <c r="K60" s="532"/>
      <c r="L60" s="532"/>
      <c r="M60" s="532"/>
      <c r="N60" s="273"/>
      <c r="O60" s="97"/>
      <c r="P60" s="334"/>
    </row>
    <row r="61" spans="1:16">
      <c r="A61" s="764"/>
      <c r="B61" s="709"/>
      <c r="C61" s="706"/>
      <c r="D61" s="740"/>
      <c r="E61" s="728"/>
      <c r="F61" s="722"/>
      <c r="G61" s="388"/>
      <c r="H61" s="347"/>
      <c r="I61" s="532"/>
      <c r="J61" s="532"/>
      <c r="K61" s="532"/>
      <c r="L61" s="532"/>
      <c r="M61" s="532"/>
      <c r="N61" s="273"/>
      <c r="O61" s="97"/>
      <c r="P61" s="334"/>
    </row>
    <row r="62" spans="1:16">
      <c r="A62" s="764"/>
      <c r="B62" s="709"/>
      <c r="C62" s="707"/>
      <c r="D62" s="741"/>
      <c r="E62" s="729"/>
      <c r="F62" s="723"/>
      <c r="G62" s="388"/>
      <c r="H62" s="347"/>
      <c r="I62" s="532"/>
      <c r="J62" s="532"/>
      <c r="K62" s="532"/>
      <c r="L62" s="532"/>
      <c r="M62" s="532"/>
      <c r="N62" s="273"/>
      <c r="O62" s="97"/>
      <c r="P62" s="334"/>
    </row>
    <row r="63" spans="1:16">
      <c r="A63" s="764"/>
      <c r="B63" s="709"/>
      <c r="C63" s="705" t="s">
        <v>479</v>
      </c>
      <c r="D63" s="739">
        <v>6</v>
      </c>
      <c r="E63" s="727">
        <v>7</v>
      </c>
      <c r="F63" s="721">
        <v>14</v>
      </c>
      <c r="G63" s="389"/>
      <c r="H63" s="347"/>
      <c r="I63" s="532"/>
      <c r="J63" s="532"/>
      <c r="K63" s="532"/>
      <c r="L63" s="532"/>
      <c r="M63" s="532"/>
      <c r="N63" s="271"/>
      <c r="O63" s="97"/>
      <c r="P63" s="334"/>
    </row>
    <row r="64" spans="1:16">
      <c r="A64" s="764"/>
      <c r="B64" s="709"/>
      <c r="C64" s="706"/>
      <c r="D64" s="740"/>
      <c r="E64" s="728"/>
      <c r="F64" s="722"/>
      <c r="G64" s="389"/>
      <c r="H64" s="347"/>
      <c r="I64" s="532"/>
      <c r="J64" s="532"/>
      <c r="K64" s="532"/>
      <c r="L64" s="532"/>
      <c r="M64" s="532"/>
      <c r="N64" s="273"/>
      <c r="O64" s="97"/>
      <c r="P64" s="334"/>
    </row>
    <row r="65" spans="1:17">
      <c r="A65" s="764"/>
      <c r="B65" s="709"/>
      <c r="C65" s="706"/>
      <c r="D65" s="740"/>
      <c r="E65" s="728"/>
      <c r="F65" s="722"/>
      <c r="G65" s="388"/>
      <c r="H65" s="347"/>
      <c r="I65" s="532"/>
      <c r="J65" s="532"/>
      <c r="K65" s="532"/>
      <c r="L65" s="532"/>
      <c r="M65" s="532"/>
      <c r="N65" s="273"/>
      <c r="O65" s="97"/>
      <c r="P65" s="334"/>
    </row>
    <row r="66" spans="1:17">
      <c r="A66" s="764"/>
      <c r="B66" s="709"/>
      <c r="C66" s="706"/>
      <c r="D66" s="740"/>
      <c r="E66" s="728"/>
      <c r="F66" s="722"/>
      <c r="G66" s="388"/>
      <c r="H66" s="347"/>
      <c r="I66" s="532"/>
      <c r="J66" s="532"/>
      <c r="K66" s="532"/>
      <c r="L66" s="532"/>
      <c r="M66" s="532"/>
      <c r="N66" s="273"/>
      <c r="O66" s="97"/>
      <c r="P66" s="334"/>
    </row>
    <row r="67" spans="1:17">
      <c r="A67" s="764"/>
      <c r="B67" s="709"/>
      <c r="C67" s="707"/>
      <c r="D67" s="741"/>
      <c r="E67" s="729"/>
      <c r="F67" s="723"/>
      <c r="G67" s="388"/>
      <c r="H67" s="347"/>
      <c r="I67" s="532"/>
      <c r="J67" s="532"/>
      <c r="K67" s="532"/>
      <c r="L67" s="532"/>
      <c r="M67" s="532"/>
      <c r="N67" s="273"/>
      <c r="O67" s="97"/>
      <c r="P67" s="334"/>
    </row>
    <row r="68" spans="1:17" ht="35.25" customHeight="1">
      <c r="A68" s="764"/>
      <c r="B68" s="709"/>
      <c r="C68" s="708" t="s">
        <v>478</v>
      </c>
      <c r="D68" s="733">
        <v>8000</v>
      </c>
      <c r="E68" s="736">
        <v>8000</v>
      </c>
      <c r="F68" s="717">
        <v>467</v>
      </c>
      <c r="G68" s="327" t="s">
        <v>481</v>
      </c>
      <c r="H68" s="347">
        <v>15</v>
      </c>
      <c r="I68" s="532">
        <v>1</v>
      </c>
      <c r="J68" s="532">
        <v>0.25</v>
      </c>
      <c r="K68" s="532">
        <v>0.25</v>
      </c>
      <c r="L68" s="532">
        <v>0.25</v>
      </c>
      <c r="M68" s="532">
        <v>0.25</v>
      </c>
      <c r="N68" s="273"/>
      <c r="O68" s="420" t="s">
        <v>654</v>
      </c>
      <c r="P68" s="333" t="s">
        <v>655</v>
      </c>
    </row>
    <row r="69" spans="1:17" ht="35.25" customHeight="1">
      <c r="A69" s="764"/>
      <c r="B69" s="709"/>
      <c r="C69" s="731"/>
      <c r="D69" s="734"/>
      <c r="E69" s="737"/>
      <c r="F69" s="718"/>
      <c r="G69" s="327" t="s">
        <v>482</v>
      </c>
      <c r="H69" s="347">
        <v>1</v>
      </c>
      <c r="I69" s="532">
        <v>1</v>
      </c>
      <c r="J69" s="532">
        <v>0.25</v>
      </c>
      <c r="K69" s="532">
        <v>0.25</v>
      </c>
      <c r="L69" s="532">
        <v>0.25</v>
      </c>
      <c r="M69" s="532">
        <v>0.25</v>
      </c>
      <c r="N69" s="273"/>
      <c r="O69" s="420" t="s">
        <v>657</v>
      </c>
      <c r="P69" s="333" t="s">
        <v>634</v>
      </c>
      <c r="Q69" s="425" t="s">
        <v>656</v>
      </c>
    </row>
    <row r="70" spans="1:17" ht="35.25" customHeight="1">
      <c r="A70" s="764"/>
      <c r="B70" s="709"/>
      <c r="C70" s="731"/>
      <c r="D70" s="734"/>
      <c r="E70" s="737"/>
      <c r="F70" s="718"/>
      <c r="G70" s="327" t="s">
        <v>483</v>
      </c>
      <c r="H70" s="347">
        <v>15</v>
      </c>
      <c r="I70" s="532">
        <v>1</v>
      </c>
      <c r="J70" s="532">
        <v>0.25</v>
      </c>
      <c r="K70" s="532">
        <v>0.25</v>
      </c>
      <c r="L70" s="532">
        <v>0.25</v>
      </c>
      <c r="M70" s="532">
        <v>0.25</v>
      </c>
      <c r="N70" s="273"/>
      <c r="O70" s="420" t="s">
        <v>659</v>
      </c>
      <c r="P70" s="333" t="s">
        <v>658</v>
      </c>
    </row>
    <row r="71" spans="1:17" ht="35.25" customHeight="1">
      <c r="A71" s="764"/>
      <c r="B71" s="709"/>
      <c r="C71" s="731"/>
      <c r="D71" s="734"/>
      <c r="E71" s="737"/>
      <c r="F71" s="718"/>
      <c r="G71" s="327" t="s">
        <v>484</v>
      </c>
      <c r="H71" s="347">
        <v>15</v>
      </c>
      <c r="I71" s="532">
        <v>1</v>
      </c>
      <c r="J71" s="532">
        <v>0.25</v>
      </c>
      <c r="K71" s="532">
        <v>0.25</v>
      </c>
      <c r="L71" s="532">
        <v>0.25</v>
      </c>
      <c r="M71" s="532">
        <v>0.25</v>
      </c>
      <c r="N71" s="273"/>
      <c r="O71" s="420" t="s">
        <v>660</v>
      </c>
      <c r="P71" s="333" t="s">
        <v>651</v>
      </c>
    </row>
    <row r="72" spans="1:17" ht="35.25" customHeight="1">
      <c r="A72" s="764"/>
      <c r="B72" s="709"/>
      <c r="C72" s="732"/>
      <c r="D72" s="735"/>
      <c r="E72" s="738"/>
      <c r="F72" s="719"/>
      <c r="G72" s="327" t="s">
        <v>485</v>
      </c>
      <c r="H72" s="347">
        <v>15</v>
      </c>
      <c r="I72" s="532">
        <v>1</v>
      </c>
      <c r="J72" s="532">
        <v>0.25</v>
      </c>
      <c r="K72" s="532">
        <v>0.25</v>
      </c>
      <c r="L72" s="532">
        <v>0.25</v>
      </c>
      <c r="M72" s="532">
        <v>0.25</v>
      </c>
      <c r="N72" s="273"/>
      <c r="O72" s="420" t="s">
        <v>661</v>
      </c>
      <c r="P72" s="333" t="s">
        <v>651</v>
      </c>
      <c r="Q72" s="425" t="s">
        <v>662</v>
      </c>
    </row>
    <row r="73" spans="1:17" ht="35.25" customHeight="1">
      <c r="A73" s="764"/>
      <c r="B73" s="709"/>
      <c r="C73" s="730" t="s">
        <v>210</v>
      </c>
      <c r="D73" s="733">
        <v>0</v>
      </c>
      <c r="E73" s="736">
        <v>0.33</v>
      </c>
      <c r="F73" s="717">
        <v>184</v>
      </c>
      <c r="G73" s="98" t="s">
        <v>596</v>
      </c>
      <c r="H73" s="347">
        <v>1</v>
      </c>
      <c r="I73" s="532">
        <v>1</v>
      </c>
      <c r="J73" s="532">
        <v>1</v>
      </c>
      <c r="K73" s="532"/>
      <c r="L73" s="532"/>
      <c r="M73" s="532"/>
      <c r="N73" s="273"/>
      <c r="O73" s="420" t="s">
        <v>633</v>
      </c>
      <c r="P73" s="333" t="s">
        <v>651</v>
      </c>
    </row>
    <row r="74" spans="1:17" ht="35.25" customHeight="1">
      <c r="A74" s="764"/>
      <c r="B74" s="709"/>
      <c r="C74" s="731"/>
      <c r="D74" s="734"/>
      <c r="E74" s="737"/>
      <c r="F74" s="718"/>
      <c r="G74" s="97" t="s">
        <v>486</v>
      </c>
      <c r="H74" s="347">
        <v>1</v>
      </c>
      <c r="I74" s="532">
        <v>1</v>
      </c>
      <c r="J74" s="532"/>
      <c r="K74" s="532"/>
      <c r="L74" s="532">
        <v>1</v>
      </c>
      <c r="M74" s="532"/>
      <c r="N74" s="273"/>
      <c r="O74" s="420" t="s">
        <v>663</v>
      </c>
      <c r="P74" s="333" t="s">
        <v>651</v>
      </c>
    </row>
    <row r="75" spans="1:17" ht="35.25" customHeight="1">
      <c r="A75" s="764"/>
      <c r="B75" s="709"/>
      <c r="C75" s="731"/>
      <c r="D75" s="734"/>
      <c r="E75" s="737"/>
      <c r="F75" s="718"/>
      <c r="G75" s="97" t="s">
        <v>487</v>
      </c>
      <c r="H75" s="347">
        <v>1</v>
      </c>
      <c r="I75" s="532">
        <v>1</v>
      </c>
      <c r="J75" s="532"/>
      <c r="K75" s="532"/>
      <c r="L75" s="532">
        <v>1</v>
      </c>
      <c r="M75" s="532"/>
      <c r="N75" s="273"/>
      <c r="O75" s="420" t="s">
        <v>638</v>
      </c>
      <c r="P75" s="333" t="s">
        <v>651</v>
      </c>
    </row>
    <row r="76" spans="1:17">
      <c r="A76" s="764"/>
      <c r="B76" s="709"/>
      <c r="C76" s="731"/>
      <c r="D76" s="734"/>
      <c r="E76" s="737"/>
      <c r="F76" s="718"/>
      <c r="G76" s="96"/>
      <c r="H76" s="347"/>
      <c r="I76" s="532"/>
      <c r="J76" s="532"/>
      <c r="K76" s="532"/>
      <c r="L76" s="532"/>
      <c r="M76" s="532"/>
      <c r="N76" s="273"/>
      <c r="O76" s="97"/>
      <c r="P76" s="334"/>
    </row>
    <row r="77" spans="1:17">
      <c r="A77" s="764"/>
      <c r="B77" s="710"/>
      <c r="C77" s="732"/>
      <c r="D77" s="735"/>
      <c r="E77" s="738"/>
      <c r="F77" s="719"/>
      <c r="G77" s="96"/>
      <c r="H77" s="347"/>
      <c r="I77" s="532"/>
      <c r="J77" s="532"/>
      <c r="K77" s="532"/>
      <c r="L77" s="532"/>
      <c r="M77" s="532"/>
      <c r="N77" s="273"/>
      <c r="O77" s="97"/>
      <c r="P77" s="334"/>
    </row>
    <row r="78" spans="1:17">
      <c r="A78" s="764"/>
      <c r="B78" s="127"/>
      <c r="C78" s="127"/>
      <c r="D78" s="127"/>
      <c r="E78" s="127"/>
      <c r="F78" s="127"/>
      <c r="G78" s="127"/>
      <c r="H78" s="127"/>
      <c r="I78" s="127"/>
      <c r="J78" s="127"/>
      <c r="K78" s="252"/>
      <c r="L78" s="252"/>
      <c r="M78" s="252"/>
      <c r="N78" s="252"/>
      <c r="O78" s="252"/>
      <c r="P78" s="252"/>
    </row>
    <row r="79" spans="1:17" ht="42.75" customHeight="1">
      <c r="B79" s="141" t="s">
        <v>282</v>
      </c>
      <c r="C79" s="143" t="s">
        <v>61</v>
      </c>
      <c r="D79" s="143" t="s">
        <v>60</v>
      </c>
      <c r="E79" s="99" t="s">
        <v>126</v>
      </c>
      <c r="F79" s="99"/>
      <c r="G79" s="99"/>
      <c r="H79" s="99"/>
      <c r="I79" s="145" t="s">
        <v>132</v>
      </c>
      <c r="J79" s="145" t="s">
        <v>252</v>
      </c>
      <c r="N79" s="274"/>
    </row>
    <row r="80" spans="1:17">
      <c r="B80" s="142"/>
      <c r="C80" s="144"/>
      <c r="D80" s="144"/>
      <c r="E80" s="99" t="s">
        <v>127</v>
      </c>
      <c r="F80" s="99" t="s">
        <v>128</v>
      </c>
      <c r="G80" s="99" t="s">
        <v>129</v>
      </c>
      <c r="H80" s="99" t="s">
        <v>130</v>
      </c>
      <c r="I80" s="145"/>
      <c r="J80" s="145"/>
      <c r="N80" s="274"/>
    </row>
    <row r="81" spans="2:14" ht="33" customHeight="1">
      <c r="B81" s="561" t="str">
        <f>'5. Valoración_Riesgo '!M14</f>
        <v>Ejecutar un plan de seguimiento periódico y oportuno a las actividades y establecimientos sujetos a control por el Ministerio de Salud</v>
      </c>
      <c r="C81" s="564" t="s">
        <v>762</v>
      </c>
      <c r="D81" s="562">
        <v>1</v>
      </c>
      <c r="E81" s="565">
        <v>0.25</v>
      </c>
      <c r="F81" s="565">
        <v>0.25</v>
      </c>
      <c r="G81" s="565">
        <v>0.25</v>
      </c>
      <c r="H81" s="565">
        <v>0.25</v>
      </c>
      <c r="I81" s="110">
        <f>SUM(E81:H81)</f>
        <v>1</v>
      </c>
      <c r="J81" s="275"/>
      <c r="N81" s="274"/>
    </row>
    <row r="82" spans="2:14" ht="28.5" customHeight="1">
      <c r="B82" s="111">
        <f>'5. Valoración_Riesgo '!M15</f>
        <v>0</v>
      </c>
      <c r="C82" s="97"/>
      <c r="D82" s="97"/>
      <c r="E82" s="253"/>
      <c r="F82" s="253"/>
      <c r="G82" s="253"/>
      <c r="H82" s="253"/>
      <c r="I82" s="110">
        <f>SUM(E82:H82)</f>
        <v>0</v>
      </c>
      <c r="J82" s="275"/>
      <c r="N82" s="274"/>
    </row>
    <row r="83" spans="2:14" ht="29.25" customHeight="1">
      <c r="B83" s="111">
        <f>'5. Valoración_Riesgo '!M16</f>
        <v>0</v>
      </c>
      <c r="C83" s="97"/>
      <c r="D83" s="97"/>
      <c r="E83" s="253"/>
      <c r="F83" s="253"/>
      <c r="G83" s="253"/>
      <c r="H83" s="253"/>
      <c r="I83" s="110">
        <f>SUM(E83:H83)</f>
        <v>0</v>
      </c>
      <c r="J83" s="275"/>
      <c r="N83" s="274"/>
    </row>
  </sheetData>
  <mergeCells count="80">
    <mergeCell ref="A1:P1"/>
    <mergeCell ref="A3:P3"/>
    <mergeCell ref="A2:P2"/>
    <mergeCell ref="C14:C18"/>
    <mergeCell ref="A5:A7"/>
    <mergeCell ref="C5:C7"/>
    <mergeCell ref="D5:D7"/>
    <mergeCell ref="F5:F7"/>
    <mergeCell ref="B5:B7"/>
    <mergeCell ref="E5:E7"/>
    <mergeCell ref="A8:A78"/>
    <mergeCell ref="B8:P8"/>
    <mergeCell ref="A4:F4"/>
    <mergeCell ref="G4:P4"/>
    <mergeCell ref="C9:C13"/>
    <mergeCell ref="O5:O7"/>
    <mergeCell ref="G5:G7"/>
    <mergeCell ref="H5:I5"/>
    <mergeCell ref="P5:P7"/>
    <mergeCell ref="H6:H7"/>
    <mergeCell ref="I6:I7"/>
    <mergeCell ref="N5:N7"/>
    <mergeCell ref="J5:M5"/>
    <mergeCell ref="D14:D18"/>
    <mergeCell ref="E14:E18"/>
    <mergeCell ref="F14:F18"/>
    <mergeCell ref="F9:F13"/>
    <mergeCell ref="B30:P30"/>
    <mergeCell ref="B9:B23"/>
    <mergeCell ref="C19:C23"/>
    <mergeCell ref="D19:D23"/>
    <mergeCell ref="E19:E23"/>
    <mergeCell ref="F19:F23"/>
    <mergeCell ref="D9:D13"/>
    <mergeCell ref="E9:E13"/>
    <mergeCell ref="B24:B28"/>
    <mergeCell ref="C24:C28"/>
    <mergeCell ref="D24:D28"/>
    <mergeCell ref="E24:E28"/>
    <mergeCell ref="B58:B77"/>
    <mergeCell ref="E63:E67"/>
    <mergeCell ref="F63:F67"/>
    <mergeCell ref="C73:C77"/>
    <mergeCell ref="D73:D77"/>
    <mergeCell ref="E73:E77"/>
    <mergeCell ref="F73:F77"/>
    <mergeCell ref="C68:C72"/>
    <mergeCell ref="D68:D72"/>
    <mergeCell ref="E68:E72"/>
    <mergeCell ref="F68:F72"/>
    <mergeCell ref="C58:C62"/>
    <mergeCell ref="D58:D62"/>
    <mergeCell ref="E58:E62"/>
    <mergeCell ref="F58:F62"/>
    <mergeCell ref="D63:D67"/>
    <mergeCell ref="F41:F45"/>
    <mergeCell ref="F24:F28"/>
    <mergeCell ref="B31:B35"/>
    <mergeCell ref="C31:C35"/>
    <mergeCell ref="D31:D35"/>
    <mergeCell ref="E31:E35"/>
    <mergeCell ref="F31:F35"/>
    <mergeCell ref="D41:D45"/>
    <mergeCell ref="E41:E45"/>
    <mergeCell ref="C63:C67"/>
    <mergeCell ref="C51:C55"/>
    <mergeCell ref="D51:D55"/>
    <mergeCell ref="E51:E55"/>
    <mergeCell ref="F51:F55"/>
    <mergeCell ref="B57:P57"/>
    <mergeCell ref="B36:B55"/>
    <mergeCell ref="C46:C50"/>
    <mergeCell ref="D46:D50"/>
    <mergeCell ref="E46:E50"/>
    <mergeCell ref="F46:F50"/>
    <mergeCell ref="C36:C40"/>
    <mergeCell ref="D36:D40"/>
    <mergeCell ref="E36:E40"/>
    <mergeCell ref="F36:F40"/>
    <mergeCell ref="C41:C45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86"/>
  <sheetViews>
    <sheetView topLeftCell="F72" zoomScale="90" zoomScaleNormal="90" workbookViewId="0">
      <selection activeCell="K80" sqref="K80"/>
    </sheetView>
  </sheetViews>
  <sheetFormatPr baseColWidth="10" defaultColWidth="11.42578125" defaultRowHeight="15"/>
  <cols>
    <col min="1" max="1" width="24" style="100" customWidth="1"/>
    <col min="2" max="2" width="28.85546875" style="100" customWidth="1"/>
    <col min="3" max="3" width="22" style="100" customWidth="1"/>
    <col min="4" max="4" width="18.28515625" style="100" customWidth="1"/>
    <col min="5" max="5" width="20.7109375" style="100" customWidth="1"/>
    <col min="6" max="6" width="14.28515625" style="100" customWidth="1"/>
    <col min="7" max="7" width="42.42578125" style="100" customWidth="1"/>
    <col min="8" max="8" width="13.7109375" style="100" customWidth="1"/>
    <col min="9" max="9" width="15.140625" style="100" customWidth="1"/>
    <col min="10" max="10" width="14.140625" style="101" customWidth="1"/>
    <col min="11" max="11" width="15.140625" style="100" customWidth="1"/>
    <col min="12" max="12" width="16.140625" style="100" customWidth="1"/>
    <col min="13" max="13" width="15.140625" style="100" customWidth="1"/>
    <col min="14" max="14" width="21" style="272" customWidth="1"/>
    <col min="15" max="15" width="17.140625" style="100" customWidth="1"/>
    <col min="16" max="16" width="23.28515625" style="100" customWidth="1"/>
    <col min="17" max="17" width="34.140625" style="100" customWidth="1"/>
    <col min="18" max="16384" width="11.42578125" style="100"/>
  </cols>
  <sheetData>
    <row r="1" spans="1:16" s="287" customFormat="1" ht="23.25">
      <c r="A1" s="757" t="s">
        <v>179</v>
      </c>
      <c r="B1" s="758"/>
      <c r="C1" s="758"/>
      <c r="D1" s="758"/>
      <c r="E1" s="758"/>
      <c r="F1" s="758"/>
      <c r="G1" s="758"/>
      <c r="H1" s="758"/>
      <c r="I1" s="758"/>
      <c r="J1" s="758"/>
      <c r="K1" s="758"/>
      <c r="L1" s="758"/>
      <c r="M1" s="758"/>
      <c r="N1" s="286"/>
    </row>
    <row r="2" spans="1:16" s="98" customFormat="1" ht="39" customHeight="1">
      <c r="A2" s="757" t="str">
        <f>'2. Reg en Salud'!A1</f>
        <v>Herramienta número 1: Programación para el Nivel Local</v>
      </c>
      <c r="B2" s="758"/>
      <c r="C2" s="758"/>
      <c r="D2" s="758"/>
      <c r="E2" s="758"/>
      <c r="F2" s="758"/>
      <c r="G2" s="758"/>
      <c r="H2" s="758"/>
      <c r="I2" s="758"/>
      <c r="J2" s="758"/>
      <c r="K2" s="758"/>
      <c r="L2" s="758"/>
      <c r="M2" s="758"/>
      <c r="N2" s="758"/>
      <c r="O2" s="758"/>
      <c r="P2" s="759"/>
    </row>
    <row r="3" spans="1:16" s="98" customFormat="1" ht="97.5" customHeight="1">
      <c r="A3" s="757" t="s">
        <v>237</v>
      </c>
      <c r="B3" s="758"/>
      <c r="C3" s="758"/>
      <c r="D3" s="758"/>
      <c r="E3" s="758"/>
      <c r="F3" s="758"/>
      <c r="G3" s="758"/>
      <c r="H3" s="758"/>
      <c r="I3" s="758"/>
      <c r="J3" s="758"/>
      <c r="K3" s="758"/>
      <c r="L3" s="758"/>
      <c r="M3" s="758"/>
      <c r="N3" s="758"/>
      <c r="O3" s="758"/>
      <c r="P3" s="759"/>
    </row>
    <row r="4" spans="1:16" s="98" customFormat="1" ht="48" customHeight="1">
      <c r="A4" s="757" t="s">
        <v>767</v>
      </c>
      <c r="B4" s="758"/>
      <c r="C4" s="758"/>
      <c r="D4" s="758"/>
      <c r="E4" s="758"/>
      <c r="F4" s="758"/>
      <c r="G4" s="758"/>
      <c r="H4" s="758"/>
      <c r="I4" s="758"/>
      <c r="J4" s="758"/>
      <c r="K4" s="758"/>
      <c r="L4" s="758"/>
      <c r="M4" s="758"/>
      <c r="N4" s="758"/>
      <c r="O4" s="758"/>
      <c r="P4" s="759"/>
    </row>
    <row r="5" spans="1:16" s="98" customFormat="1" ht="48" customHeight="1">
      <c r="A5" s="757" t="s">
        <v>335</v>
      </c>
      <c r="B5" s="758"/>
      <c r="C5" s="758"/>
      <c r="D5" s="758"/>
      <c r="E5" s="758"/>
      <c r="F5" s="758"/>
      <c r="G5" s="757" t="s">
        <v>336</v>
      </c>
      <c r="H5" s="758"/>
      <c r="I5" s="758"/>
      <c r="J5" s="758"/>
      <c r="K5" s="758"/>
      <c r="L5" s="758"/>
      <c r="M5" s="758"/>
      <c r="N5" s="758"/>
      <c r="O5" s="758"/>
      <c r="P5" s="758"/>
    </row>
    <row r="6" spans="1:16" s="98" customFormat="1" ht="31.5" customHeight="1">
      <c r="A6" s="663" t="s">
        <v>159</v>
      </c>
      <c r="B6" s="760" t="s">
        <v>180</v>
      </c>
      <c r="C6" s="760" t="s">
        <v>158</v>
      </c>
      <c r="D6" s="760" t="s">
        <v>182</v>
      </c>
      <c r="E6" s="760" t="s">
        <v>184</v>
      </c>
      <c r="F6" s="666" t="s">
        <v>181</v>
      </c>
      <c r="G6" s="751" t="s">
        <v>183</v>
      </c>
      <c r="H6" s="753" t="s">
        <v>185</v>
      </c>
      <c r="I6" s="754"/>
      <c r="J6" s="670" t="s">
        <v>243</v>
      </c>
      <c r="K6" s="670"/>
      <c r="L6" s="670"/>
      <c r="M6" s="670"/>
      <c r="N6" s="755" t="s">
        <v>337</v>
      </c>
      <c r="O6" s="671" t="s">
        <v>338</v>
      </c>
      <c r="P6" s="671" t="s">
        <v>339</v>
      </c>
    </row>
    <row r="7" spans="1:16" s="98" customFormat="1" ht="31.5" customHeight="1">
      <c r="A7" s="664"/>
      <c r="B7" s="761"/>
      <c r="C7" s="761"/>
      <c r="D7" s="761"/>
      <c r="E7" s="761"/>
      <c r="F7" s="667"/>
      <c r="G7" s="752"/>
      <c r="H7" s="671" t="s">
        <v>157</v>
      </c>
      <c r="I7" s="671" t="s">
        <v>186</v>
      </c>
      <c r="J7" s="188" t="s">
        <v>244</v>
      </c>
      <c r="K7" s="188" t="s">
        <v>250</v>
      </c>
      <c r="L7" s="188" t="s">
        <v>246</v>
      </c>
      <c r="M7" s="188" t="s">
        <v>247</v>
      </c>
      <c r="N7" s="756"/>
      <c r="O7" s="672"/>
      <c r="P7" s="672"/>
    </row>
    <row r="8" spans="1:16" s="98" customFormat="1" ht="31.5" customHeight="1">
      <c r="A8" s="665"/>
      <c r="B8" s="781"/>
      <c r="C8" s="781"/>
      <c r="D8" s="781"/>
      <c r="E8" s="781"/>
      <c r="F8" s="668"/>
      <c r="G8" s="771"/>
      <c r="H8" s="673"/>
      <c r="I8" s="673"/>
      <c r="J8" s="149" t="s">
        <v>187</v>
      </c>
      <c r="K8" s="149" t="s">
        <v>187</v>
      </c>
      <c r="L8" s="149" t="s">
        <v>187</v>
      </c>
      <c r="M8" s="149" t="s">
        <v>187</v>
      </c>
      <c r="N8" s="756"/>
      <c r="O8" s="673"/>
      <c r="P8" s="673"/>
    </row>
    <row r="9" spans="1:16" s="98" customFormat="1" ht="15.75">
      <c r="A9" s="769" t="s">
        <v>329</v>
      </c>
      <c r="B9" s="644" t="s">
        <v>303</v>
      </c>
      <c r="C9" s="645"/>
      <c r="D9" s="645"/>
      <c r="E9" s="645"/>
      <c r="F9" s="645"/>
      <c r="G9" s="645"/>
      <c r="H9" s="645"/>
      <c r="I9" s="645"/>
      <c r="J9" s="645"/>
      <c r="K9" s="645"/>
      <c r="L9" s="645"/>
      <c r="M9" s="645"/>
      <c r="N9" s="645"/>
      <c r="O9" s="645"/>
      <c r="P9" s="645"/>
    </row>
    <row r="10" spans="1:16" s="104" customFormat="1" ht="15.75" customHeight="1">
      <c r="A10" s="770"/>
      <c r="B10" s="696" t="s">
        <v>273</v>
      </c>
      <c r="C10" s="696" t="s">
        <v>211</v>
      </c>
      <c r="D10" s="696">
        <v>0</v>
      </c>
      <c r="E10" s="785">
        <v>1</v>
      </c>
      <c r="F10" s="778"/>
      <c r="G10" s="411"/>
      <c r="H10" s="525"/>
      <c r="I10" s="537"/>
      <c r="J10" s="526"/>
      <c r="K10" s="537"/>
      <c r="L10" s="537"/>
      <c r="M10" s="537"/>
      <c r="N10" s="506"/>
      <c r="O10" s="105"/>
      <c r="P10" s="789"/>
    </row>
    <row r="11" spans="1:16" s="104" customFormat="1" ht="15.75">
      <c r="A11" s="770"/>
      <c r="B11" s="697"/>
      <c r="C11" s="697"/>
      <c r="D11" s="697"/>
      <c r="E11" s="786"/>
      <c r="F11" s="779"/>
      <c r="G11" s="411"/>
      <c r="H11" s="525"/>
      <c r="I11" s="537"/>
      <c r="J11" s="526"/>
      <c r="K11" s="537"/>
      <c r="L11" s="537"/>
      <c r="M11" s="537"/>
      <c r="N11" s="506"/>
      <c r="O11" s="105"/>
      <c r="P11" s="790"/>
    </row>
    <row r="12" spans="1:16" s="104" customFormat="1" ht="15.75">
      <c r="A12" s="770"/>
      <c r="B12" s="697"/>
      <c r="C12" s="697"/>
      <c r="D12" s="697"/>
      <c r="E12" s="786"/>
      <c r="F12" s="779"/>
      <c r="G12" s="411"/>
      <c r="H12" s="525"/>
      <c r="I12" s="537"/>
      <c r="J12" s="526"/>
      <c r="K12" s="537"/>
      <c r="L12" s="537"/>
      <c r="M12" s="537"/>
      <c r="N12" s="506"/>
      <c r="O12" s="105"/>
      <c r="P12" s="790"/>
    </row>
    <row r="13" spans="1:16" s="104" customFormat="1" ht="15.75">
      <c r="A13" s="770"/>
      <c r="B13" s="697"/>
      <c r="C13" s="697"/>
      <c r="D13" s="697"/>
      <c r="E13" s="786"/>
      <c r="F13" s="779"/>
      <c r="G13" s="411"/>
      <c r="H13" s="525"/>
      <c r="I13" s="537"/>
      <c r="J13" s="526"/>
      <c r="K13" s="537"/>
      <c r="L13" s="537"/>
      <c r="M13" s="537"/>
      <c r="N13" s="506"/>
      <c r="O13" s="105"/>
      <c r="P13" s="790"/>
    </row>
    <row r="14" spans="1:16" s="104" customFormat="1" ht="15.75">
      <c r="A14" s="770"/>
      <c r="B14" s="697"/>
      <c r="C14" s="698"/>
      <c r="D14" s="698"/>
      <c r="E14" s="787"/>
      <c r="F14" s="780"/>
      <c r="G14" s="411"/>
      <c r="H14" s="525"/>
      <c r="I14" s="537"/>
      <c r="J14" s="526"/>
      <c r="K14" s="537"/>
      <c r="L14" s="537"/>
      <c r="M14" s="537"/>
      <c r="N14" s="506"/>
      <c r="O14" s="105"/>
      <c r="P14" s="791"/>
    </row>
    <row r="15" spans="1:16" s="104" customFormat="1" ht="15.75" customHeight="1">
      <c r="A15" s="770"/>
      <c r="B15" s="697"/>
      <c r="C15" s="696" t="s">
        <v>212</v>
      </c>
      <c r="D15" s="696">
        <v>0</v>
      </c>
      <c r="E15" s="785">
        <v>11</v>
      </c>
      <c r="F15" s="778"/>
      <c r="G15" s="377"/>
      <c r="H15" s="525"/>
      <c r="I15" s="537"/>
      <c r="J15" s="526"/>
      <c r="K15" s="537"/>
      <c r="L15" s="537"/>
      <c r="M15" s="537"/>
      <c r="N15" s="506"/>
      <c r="O15" s="105"/>
      <c r="P15" s="789"/>
    </row>
    <row r="16" spans="1:16" s="104" customFormat="1" ht="15.75">
      <c r="A16" s="770"/>
      <c r="B16" s="697"/>
      <c r="C16" s="697"/>
      <c r="D16" s="697"/>
      <c r="E16" s="786"/>
      <c r="F16" s="779"/>
      <c r="G16" s="411"/>
      <c r="H16" s="525"/>
      <c r="I16" s="537"/>
      <c r="J16" s="526"/>
      <c r="K16" s="537"/>
      <c r="L16" s="537"/>
      <c r="M16" s="537"/>
      <c r="N16" s="506"/>
      <c r="O16" s="105"/>
      <c r="P16" s="790"/>
    </row>
    <row r="17" spans="1:16" s="104" customFormat="1" ht="15.75">
      <c r="A17" s="770"/>
      <c r="B17" s="697"/>
      <c r="C17" s="697"/>
      <c r="D17" s="697"/>
      <c r="E17" s="786"/>
      <c r="F17" s="779"/>
      <c r="G17" s="411"/>
      <c r="H17" s="525"/>
      <c r="I17" s="537"/>
      <c r="J17" s="526"/>
      <c r="K17" s="537"/>
      <c r="L17" s="537"/>
      <c r="M17" s="537"/>
      <c r="N17" s="506"/>
      <c r="O17" s="105"/>
      <c r="P17" s="790"/>
    </row>
    <row r="18" spans="1:16" s="104" customFormat="1" ht="15.75">
      <c r="A18" s="770"/>
      <c r="B18" s="697"/>
      <c r="C18" s="697"/>
      <c r="D18" s="697"/>
      <c r="E18" s="786"/>
      <c r="F18" s="779"/>
      <c r="G18" s="411"/>
      <c r="H18" s="525"/>
      <c r="I18" s="537"/>
      <c r="J18" s="526"/>
      <c r="K18" s="537"/>
      <c r="L18" s="537"/>
      <c r="M18" s="537"/>
      <c r="N18" s="506"/>
      <c r="O18" s="105"/>
      <c r="P18" s="790"/>
    </row>
    <row r="19" spans="1:16" s="104" customFormat="1" ht="15.75">
      <c r="A19" s="770"/>
      <c r="B19" s="697"/>
      <c r="C19" s="698"/>
      <c r="D19" s="698"/>
      <c r="E19" s="787"/>
      <c r="F19" s="780"/>
      <c r="G19" s="411"/>
      <c r="H19" s="525"/>
      <c r="I19" s="537"/>
      <c r="J19" s="526"/>
      <c r="K19" s="537"/>
      <c r="L19" s="537"/>
      <c r="M19" s="537"/>
      <c r="N19" s="506"/>
      <c r="O19" s="105"/>
      <c r="P19" s="791"/>
    </row>
    <row r="20" spans="1:16" s="104" customFormat="1" ht="15.75" customHeight="1">
      <c r="A20" s="770"/>
      <c r="B20" s="697"/>
      <c r="C20" s="598" t="s">
        <v>213</v>
      </c>
      <c r="D20" s="598">
        <v>0</v>
      </c>
      <c r="E20" s="616">
        <v>0.05</v>
      </c>
      <c r="F20" s="778"/>
      <c r="G20" s="377"/>
      <c r="H20" s="525"/>
      <c r="I20" s="537"/>
      <c r="J20" s="526"/>
      <c r="K20" s="537"/>
      <c r="L20" s="537"/>
      <c r="M20" s="537"/>
      <c r="N20" s="506"/>
      <c r="O20" s="105"/>
      <c r="P20" s="789"/>
    </row>
    <row r="21" spans="1:16" s="104" customFormat="1" ht="15.75">
      <c r="A21" s="770"/>
      <c r="B21" s="697"/>
      <c r="C21" s="599"/>
      <c r="D21" s="599"/>
      <c r="E21" s="617"/>
      <c r="F21" s="779"/>
      <c r="G21" s="411"/>
      <c r="H21" s="525"/>
      <c r="I21" s="537"/>
      <c r="J21" s="526"/>
      <c r="K21" s="537"/>
      <c r="L21" s="537"/>
      <c r="M21" s="537"/>
      <c r="N21" s="506"/>
      <c r="O21" s="105"/>
      <c r="P21" s="790"/>
    </row>
    <row r="22" spans="1:16" s="104" customFormat="1" ht="15.75">
      <c r="A22" s="770"/>
      <c r="B22" s="697"/>
      <c r="C22" s="599"/>
      <c r="D22" s="599"/>
      <c r="E22" s="617"/>
      <c r="F22" s="779"/>
      <c r="G22" s="411"/>
      <c r="H22" s="525"/>
      <c r="I22" s="537"/>
      <c r="J22" s="526"/>
      <c r="K22" s="537"/>
      <c r="L22" s="537"/>
      <c r="M22" s="537"/>
      <c r="N22" s="506"/>
      <c r="O22" s="105"/>
      <c r="P22" s="790"/>
    </row>
    <row r="23" spans="1:16" s="104" customFormat="1" ht="15.75">
      <c r="A23" s="770"/>
      <c r="B23" s="697"/>
      <c r="C23" s="599"/>
      <c r="D23" s="599"/>
      <c r="E23" s="617"/>
      <c r="F23" s="779"/>
      <c r="G23" s="411"/>
      <c r="H23" s="525"/>
      <c r="I23" s="537"/>
      <c r="J23" s="526"/>
      <c r="K23" s="537"/>
      <c r="L23" s="537"/>
      <c r="M23" s="537"/>
      <c r="N23" s="506"/>
      <c r="O23" s="105"/>
      <c r="P23" s="790"/>
    </row>
    <row r="24" spans="1:16" s="104" customFormat="1" ht="15.75">
      <c r="A24" s="770"/>
      <c r="B24" s="698"/>
      <c r="C24" s="449"/>
      <c r="D24" s="600"/>
      <c r="E24" s="618"/>
      <c r="F24" s="780"/>
      <c r="G24" s="411"/>
      <c r="H24" s="525"/>
      <c r="I24" s="537"/>
      <c r="J24" s="526"/>
      <c r="K24" s="537"/>
      <c r="L24" s="537"/>
      <c r="M24" s="537"/>
      <c r="N24" s="506"/>
      <c r="O24" s="105"/>
      <c r="P24" s="791"/>
    </row>
    <row r="25" spans="1:16" s="104" customFormat="1">
      <c r="A25" s="770"/>
      <c r="B25" s="252"/>
      <c r="C25" s="252"/>
      <c r="D25" s="252"/>
      <c r="E25" s="127"/>
      <c r="F25" s="127"/>
      <c r="G25" s="127"/>
      <c r="H25" s="543"/>
      <c r="I25" s="543"/>
      <c r="J25" s="543"/>
      <c r="K25" s="543"/>
      <c r="L25" s="543"/>
      <c r="M25" s="543"/>
      <c r="N25" s="511"/>
      <c r="O25" s="127"/>
      <c r="P25" s="127"/>
    </row>
    <row r="26" spans="1:16" s="104" customFormat="1" ht="42.75" customHeight="1">
      <c r="A26" s="770"/>
      <c r="B26" s="708" t="s">
        <v>304</v>
      </c>
      <c r="C26" s="708" t="s">
        <v>398</v>
      </c>
      <c r="D26" s="772"/>
      <c r="E26" s="772">
        <v>1</v>
      </c>
      <c r="F26" s="772"/>
      <c r="G26" s="103" t="s">
        <v>399</v>
      </c>
      <c r="H26" s="525">
        <v>1</v>
      </c>
      <c r="I26" s="537">
        <v>1</v>
      </c>
      <c r="J26" s="526"/>
      <c r="K26" s="537">
        <v>1</v>
      </c>
      <c r="L26" s="537"/>
      <c r="M26" s="537"/>
      <c r="N26" s="507"/>
      <c r="O26" s="432" t="s">
        <v>705</v>
      </c>
      <c r="P26" s="712" t="s">
        <v>704</v>
      </c>
    </row>
    <row r="27" spans="1:16" s="104" customFormat="1" ht="42.75" customHeight="1">
      <c r="A27" s="770"/>
      <c r="B27" s="709"/>
      <c r="C27" s="731"/>
      <c r="D27" s="773"/>
      <c r="E27" s="773"/>
      <c r="F27" s="773"/>
      <c r="G27" s="103" t="s">
        <v>400</v>
      </c>
      <c r="H27" s="525">
        <v>1</v>
      </c>
      <c r="I27" s="537">
        <v>1</v>
      </c>
      <c r="J27" s="526"/>
      <c r="K27" s="537"/>
      <c r="L27" s="537">
        <v>1</v>
      </c>
      <c r="M27" s="537"/>
      <c r="N27" s="507"/>
      <c r="O27" s="432" t="s">
        <v>705</v>
      </c>
      <c r="P27" s="734"/>
    </row>
    <row r="28" spans="1:16" s="104" customFormat="1" ht="42.75" customHeight="1">
      <c r="A28" s="770"/>
      <c r="B28" s="709"/>
      <c r="C28" s="731"/>
      <c r="D28" s="773"/>
      <c r="E28" s="773"/>
      <c r="F28" s="773"/>
      <c r="G28" s="103" t="s">
        <v>488</v>
      </c>
      <c r="H28" s="525">
        <v>1</v>
      </c>
      <c r="I28" s="537">
        <v>1</v>
      </c>
      <c r="J28" s="526"/>
      <c r="K28" s="537"/>
      <c r="L28" s="537"/>
      <c r="M28" s="537">
        <v>1</v>
      </c>
      <c r="N28" s="507"/>
      <c r="O28" s="432" t="s">
        <v>705</v>
      </c>
      <c r="P28" s="734"/>
    </row>
    <row r="29" spans="1:16" s="104" customFormat="1">
      <c r="A29" s="770"/>
      <c r="B29" s="709"/>
      <c r="C29" s="731"/>
      <c r="D29" s="773"/>
      <c r="E29" s="773"/>
      <c r="F29" s="773"/>
      <c r="G29" s="103"/>
      <c r="H29" s="525"/>
      <c r="I29" s="537"/>
      <c r="J29" s="526"/>
      <c r="K29" s="537"/>
      <c r="L29" s="537"/>
      <c r="M29" s="537"/>
      <c r="N29" s="508"/>
      <c r="O29" s="255"/>
      <c r="P29" s="734"/>
    </row>
    <row r="30" spans="1:16" s="104" customFormat="1">
      <c r="A30" s="770"/>
      <c r="B30" s="709"/>
      <c r="C30" s="732"/>
      <c r="D30" s="774"/>
      <c r="E30" s="774"/>
      <c r="F30" s="774"/>
      <c r="G30" s="103"/>
      <c r="H30" s="525"/>
      <c r="I30" s="537"/>
      <c r="J30" s="526"/>
      <c r="K30" s="537"/>
      <c r="L30" s="537"/>
      <c r="M30" s="537"/>
      <c r="N30" s="508"/>
      <c r="O30" s="255"/>
      <c r="P30" s="735"/>
    </row>
    <row r="31" spans="1:16" s="104" customFormat="1" ht="30" customHeight="1">
      <c r="A31" s="770"/>
      <c r="B31" s="709"/>
      <c r="C31" s="708" t="s">
        <v>346</v>
      </c>
      <c r="D31" s="772">
        <v>0</v>
      </c>
      <c r="E31" s="772">
        <v>1</v>
      </c>
      <c r="F31" s="772"/>
      <c r="G31" s="377" t="s">
        <v>401</v>
      </c>
      <c r="H31" s="525"/>
      <c r="I31" s="537"/>
      <c r="J31" s="526"/>
      <c r="K31" s="537"/>
      <c r="L31" s="537"/>
      <c r="M31" s="537"/>
      <c r="N31" s="508"/>
      <c r="O31" s="255"/>
      <c r="P31" s="712"/>
    </row>
    <row r="32" spans="1:16" s="104" customFormat="1">
      <c r="A32" s="770"/>
      <c r="B32" s="709"/>
      <c r="C32" s="731"/>
      <c r="D32" s="773"/>
      <c r="E32" s="773"/>
      <c r="F32" s="773"/>
      <c r="G32" s="377" t="s">
        <v>402</v>
      </c>
      <c r="H32" s="525"/>
      <c r="I32" s="537"/>
      <c r="J32" s="526"/>
      <c r="K32" s="537"/>
      <c r="L32" s="537"/>
      <c r="M32" s="537"/>
      <c r="N32" s="508"/>
      <c r="O32" s="255"/>
      <c r="P32" s="734"/>
    </row>
    <row r="33" spans="1:17" s="104" customFormat="1">
      <c r="A33" s="770"/>
      <c r="B33" s="709"/>
      <c r="C33" s="731"/>
      <c r="D33" s="773"/>
      <c r="E33" s="773"/>
      <c r="F33" s="773"/>
      <c r="G33" s="377" t="s">
        <v>403</v>
      </c>
      <c r="H33" s="525"/>
      <c r="I33" s="537"/>
      <c r="J33" s="526"/>
      <c r="K33" s="537"/>
      <c r="L33" s="537"/>
      <c r="M33" s="537"/>
      <c r="N33" s="508"/>
      <c r="O33" s="255"/>
      <c r="P33" s="734"/>
    </row>
    <row r="34" spans="1:17" s="104" customFormat="1">
      <c r="A34" s="770"/>
      <c r="B34" s="709"/>
      <c r="C34" s="731"/>
      <c r="D34" s="773"/>
      <c r="E34" s="773"/>
      <c r="F34" s="773"/>
      <c r="G34" s="103"/>
      <c r="H34" s="525"/>
      <c r="I34" s="537"/>
      <c r="J34" s="526"/>
      <c r="K34" s="537"/>
      <c r="L34" s="537"/>
      <c r="M34" s="537"/>
      <c r="N34" s="508"/>
      <c r="O34" s="255"/>
      <c r="P34" s="734"/>
    </row>
    <row r="35" spans="1:17" s="104" customFormat="1">
      <c r="A35" s="770"/>
      <c r="B35" s="709"/>
      <c r="C35" s="732"/>
      <c r="D35" s="774"/>
      <c r="E35" s="774"/>
      <c r="F35" s="774"/>
      <c r="G35" s="103"/>
      <c r="H35" s="525"/>
      <c r="I35" s="537"/>
      <c r="J35" s="526"/>
      <c r="K35" s="537"/>
      <c r="L35" s="537"/>
      <c r="M35" s="537"/>
      <c r="N35" s="508"/>
      <c r="O35" s="255"/>
      <c r="P35" s="735"/>
    </row>
    <row r="36" spans="1:17" s="104" customFormat="1" ht="31.5" customHeight="1">
      <c r="A36" s="770"/>
      <c r="B36" s="709"/>
      <c r="C36" s="775" t="s">
        <v>382</v>
      </c>
      <c r="D36" s="772">
        <v>0</v>
      </c>
      <c r="E36" s="772">
        <v>1</v>
      </c>
      <c r="F36" s="500"/>
      <c r="G36" s="103" t="s">
        <v>597</v>
      </c>
      <c r="H36" s="525">
        <v>2</v>
      </c>
      <c r="I36" s="537">
        <v>1</v>
      </c>
      <c r="J36" s="526">
        <v>1</v>
      </c>
      <c r="K36" s="537"/>
      <c r="L36" s="537"/>
      <c r="M36" s="537"/>
      <c r="N36" s="508"/>
      <c r="O36" s="434" t="s">
        <v>706</v>
      </c>
      <c r="P36" s="799" t="s">
        <v>777</v>
      </c>
      <c r="Q36" s="571" t="s">
        <v>776</v>
      </c>
    </row>
    <row r="37" spans="1:17" s="104" customFormat="1" ht="31.5" customHeight="1">
      <c r="A37" s="770"/>
      <c r="B37" s="709"/>
      <c r="C37" s="776"/>
      <c r="D37" s="773"/>
      <c r="E37" s="773"/>
      <c r="F37" s="500"/>
      <c r="G37" s="103" t="s">
        <v>598</v>
      </c>
      <c r="H37" s="525">
        <v>2</v>
      </c>
      <c r="I37" s="537">
        <v>1</v>
      </c>
      <c r="J37" s="526">
        <v>1</v>
      </c>
      <c r="K37" s="537"/>
      <c r="L37" s="537"/>
      <c r="M37" s="537"/>
      <c r="N37" s="508"/>
      <c r="O37" s="433" t="s">
        <v>707</v>
      </c>
      <c r="P37" s="734"/>
      <c r="Q37" s="571" t="s">
        <v>776</v>
      </c>
    </row>
    <row r="38" spans="1:17" s="104" customFormat="1" ht="31.5" customHeight="1">
      <c r="A38" s="770"/>
      <c r="B38" s="709"/>
      <c r="C38" s="776"/>
      <c r="D38" s="773"/>
      <c r="E38" s="773"/>
      <c r="F38" s="500"/>
      <c r="G38" s="103" t="s">
        <v>599</v>
      </c>
      <c r="H38" s="525">
        <v>2</v>
      </c>
      <c r="I38" s="537">
        <v>1</v>
      </c>
      <c r="J38" s="526"/>
      <c r="K38" s="537">
        <v>1</v>
      </c>
      <c r="L38" s="537"/>
      <c r="M38" s="537"/>
      <c r="N38" s="508"/>
      <c r="O38" s="433" t="s">
        <v>707</v>
      </c>
      <c r="P38" s="734"/>
      <c r="Q38" s="571" t="s">
        <v>776</v>
      </c>
    </row>
    <row r="39" spans="1:17" s="104" customFormat="1" ht="31.5" customHeight="1">
      <c r="A39" s="770"/>
      <c r="B39" s="709"/>
      <c r="C39" s="776"/>
      <c r="D39" s="773"/>
      <c r="E39" s="773"/>
      <c r="F39" s="500"/>
      <c r="G39" s="103" t="s">
        <v>600</v>
      </c>
      <c r="H39" s="525">
        <v>2</v>
      </c>
      <c r="I39" s="537">
        <v>1</v>
      </c>
      <c r="J39" s="526"/>
      <c r="K39" s="537">
        <v>1</v>
      </c>
      <c r="L39" s="537"/>
      <c r="M39" s="537"/>
      <c r="N39" s="508"/>
      <c r="O39" s="434" t="s">
        <v>708</v>
      </c>
      <c r="P39" s="734"/>
      <c r="Q39" s="571" t="s">
        <v>776</v>
      </c>
    </row>
    <row r="40" spans="1:17" s="104" customFormat="1" ht="31.5" customHeight="1">
      <c r="A40" s="770"/>
      <c r="B40" s="710"/>
      <c r="C40" s="777"/>
      <c r="D40" s="774"/>
      <c r="E40" s="774"/>
      <c r="F40" s="500"/>
      <c r="G40" s="103" t="s">
        <v>601</v>
      </c>
      <c r="H40" s="525">
        <v>2</v>
      </c>
      <c r="I40" s="537">
        <v>1</v>
      </c>
      <c r="J40" s="526"/>
      <c r="K40" s="537"/>
      <c r="L40" s="537">
        <v>1</v>
      </c>
      <c r="M40" s="537"/>
      <c r="N40" s="508"/>
      <c r="O40" s="434" t="s">
        <v>705</v>
      </c>
      <c r="P40" s="735"/>
      <c r="Q40" s="571" t="s">
        <v>776</v>
      </c>
    </row>
    <row r="41" spans="1:17" s="104" customFormat="1" ht="31.5" customHeight="1">
      <c r="A41" s="770"/>
      <c r="B41" s="708" t="s">
        <v>317</v>
      </c>
      <c r="C41" s="730" t="s">
        <v>305</v>
      </c>
      <c r="D41" s="772">
        <v>0</v>
      </c>
      <c r="E41" s="772">
        <v>1</v>
      </c>
      <c r="F41" s="772"/>
      <c r="G41" s="103" t="s">
        <v>404</v>
      </c>
      <c r="H41" s="525">
        <v>1</v>
      </c>
      <c r="I41" s="537">
        <v>1</v>
      </c>
      <c r="J41" s="526">
        <v>0.25</v>
      </c>
      <c r="K41" s="537">
        <v>0.25</v>
      </c>
      <c r="L41" s="537">
        <v>0.25</v>
      </c>
      <c r="M41" s="537">
        <v>0.25</v>
      </c>
      <c r="N41" s="508"/>
      <c r="O41" s="433" t="s">
        <v>697</v>
      </c>
      <c r="P41" s="712" t="s">
        <v>704</v>
      </c>
    </row>
    <row r="42" spans="1:17" s="104" customFormat="1" ht="31.5" customHeight="1">
      <c r="A42" s="770"/>
      <c r="B42" s="709"/>
      <c r="C42" s="731"/>
      <c r="D42" s="773"/>
      <c r="E42" s="773"/>
      <c r="F42" s="773"/>
      <c r="G42" s="103" t="s">
        <v>405</v>
      </c>
      <c r="H42" s="525">
        <v>1</v>
      </c>
      <c r="I42" s="537">
        <v>1</v>
      </c>
      <c r="J42" s="526">
        <v>0.25</v>
      </c>
      <c r="K42" s="537">
        <v>0.25</v>
      </c>
      <c r="L42" s="537">
        <v>0.25</v>
      </c>
      <c r="M42" s="537">
        <v>0.25</v>
      </c>
      <c r="N42" s="508"/>
      <c r="O42" s="433" t="s">
        <v>697</v>
      </c>
      <c r="P42" s="734"/>
    </row>
    <row r="43" spans="1:17" s="104" customFormat="1" ht="31.5" customHeight="1">
      <c r="A43" s="770"/>
      <c r="B43" s="709"/>
      <c r="C43" s="731"/>
      <c r="D43" s="773"/>
      <c r="E43" s="773"/>
      <c r="F43" s="773"/>
      <c r="G43" s="103" t="s">
        <v>406</v>
      </c>
      <c r="H43" s="525">
        <v>1</v>
      </c>
      <c r="I43" s="537">
        <v>1</v>
      </c>
      <c r="J43" s="526">
        <v>0.25</v>
      </c>
      <c r="K43" s="537">
        <v>0.25</v>
      </c>
      <c r="L43" s="537">
        <v>0.25</v>
      </c>
      <c r="M43" s="537">
        <v>0.25</v>
      </c>
      <c r="N43" s="508"/>
      <c r="O43" s="433" t="s">
        <v>697</v>
      </c>
      <c r="P43" s="734"/>
    </row>
    <row r="44" spans="1:17" s="104" customFormat="1" ht="31.5" customHeight="1">
      <c r="A44" s="770"/>
      <c r="B44" s="709"/>
      <c r="C44" s="731"/>
      <c r="D44" s="773"/>
      <c r="E44" s="773"/>
      <c r="F44" s="773"/>
      <c r="G44" s="103" t="s">
        <v>407</v>
      </c>
      <c r="H44" s="525">
        <v>1</v>
      </c>
      <c r="I44" s="537">
        <v>1</v>
      </c>
      <c r="J44" s="526">
        <v>0.25</v>
      </c>
      <c r="K44" s="537">
        <v>0.25</v>
      </c>
      <c r="L44" s="537">
        <v>0.25</v>
      </c>
      <c r="M44" s="537">
        <v>0.25</v>
      </c>
      <c r="N44" s="508"/>
      <c r="O44" s="433" t="s">
        <v>697</v>
      </c>
      <c r="P44" s="734"/>
    </row>
    <row r="45" spans="1:17" s="104" customFormat="1" ht="31.5" customHeight="1">
      <c r="A45" s="770"/>
      <c r="B45" s="709"/>
      <c r="C45" s="732"/>
      <c r="D45" s="774"/>
      <c r="E45" s="774"/>
      <c r="F45" s="774"/>
      <c r="G45" s="456" t="s">
        <v>751</v>
      </c>
      <c r="H45" s="525">
        <v>1</v>
      </c>
      <c r="I45" s="537">
        <v>1</v>
      </c>
      <c r="J45" s="526">
        <v>0.25</v>
      </c>
      <c r="K45" s="537">
        <v>0.25</v>
      </c>
      <c r="L45" s="537">
        <v>0.25</v>
      </c>
      <c r="M45" s="537">
        <v>0.25</v>
      </c>
      <c r="N45" s="508"/>
      <c r="O45" s="433" t="s">
        <v>697</v>
      </c>
      <c r="P45" s="735"/>
    </row>
    <row r="46" spans="1:17" s="104" customFormat="1" ht="31.5" customHeight="1">
      <c r="A46" s="770"/>
      <c r="B46" s="709"/>
      <c r="C46" s="730" t="s">
        <v>306</v>
      </c>
      <c r="D46" s="772">
        <v>0</v>
      </c>
      <c r="E46" s="772">
        <v>2</v>
      </c>
      <c r="F46" s="772"/>
      <c r="G46" s="103" t="s">
        <v>404</v>
      </c>
      <c r="H46" s="525">
        <v>1</v>
      </c>
      <c r="I46" s="537">
        <v>1</v>
      </c>
      <c r="J46" s="526">
        <v>0.25</v>
      </c>
      <c r="K46" s="537">
        <v>0.25</v>
      </c>
      <c r="L46" s="537">
        <v>0.25</v>
      </c>
      <c r="M46" s="537">
        <v>0.25</v>
      </c>
      <c r="N46" s="508"/>
      <c r="O46" s="433" t="s">
        <v>697</v>
      </c>
      <c r="P46" s="730" t="s">
        <v>704</v>
      </c>
    </row>
    <row r="47" spans="1:17" s="104" customFormat="1" ht="31.5" customHeight="1">
      <c r="A47" s="770"/>
      <c r="B47" s="709"/>
      <c r="C47" s="731"/>
      <c r="D47" s="773"/>
      <c r="E47" s="773"/>
      <c r="F47" s="773"/>
      <c r="G47" s="103" t="s">
        <v>405</v>
      </c>
      <c r="H47" s="525">
        <v>1</v>
      </c>
      <c r="I47" s="537">
        <v>1</v>
      </c>
      <c r="J47" s="526">
        <v>0.25</v>
      </c>
      <c r="K47" s="537">
        <v>0.25</v>
      </c>
      <c r="L47" s="537">
        <v>0.25</v>
      </c>
      <c r="M47" s="537">
        <v>0.25</v>
      </c>
      <c r="N47" s="508"/>
      <c r="O47" s="433" t="s">
        <v>697</v>
      </c>
      <c r="P47" s="731"/>
    </row>
    <row r="48" spans="1:17" s="104" customFormat="1" ht="31.5" customHeight="1">
      <c r="A48" s="770"/>
      <c r="B48" s="709"/>
      <c r="C48" s="731"/>
      <c r="D48" s="773"/>
      <c r="E48" s="773"/>
      <c r="F48" s="773"/>
      <c r="G48" s="103" t="s">
        <v>406</v>
      </c>
      <c r="H48" s="525">
        <v>1</v>
      </c>
      <c r="I48" s="537">
        <v>1</v>
      </c>
      <c r="J48" s="526">
        <v>0.25</v>
      </c>
      <c r="K48" s="537">
        <v>0.25</v>
      </c>
      <c r="L48" s="537">
        <v>0.25</v>
      </c>
      <c r="M48" s="537">
        <v>0.25</v>
      </c>
      <c r="N48" s="508"/>
      <c r="O48" s="433" t="s">
        <v>697</v>
      </c>
      <c r="P48" s="731"/>
    </row>
    <row r="49" spans="1:16" s="104" customFormat="1" ht="31.5" customHeight="1">
      <c r="A49" s="770"/>
      <c r="B49" s="709"/>
      <c r="C49" s="731"/>
      <c r="D49" s="773"/>
      <c r="E49" s="773"/>
      <c r="F49" s="773"/>
      <c r="G49" s="103" t="s">
        <v>407</v>
      </c>
      <c r="H49" s="525">
        <v>1</v>
      </c>
      <c r="I49" s="537">
        <v>1</v>
      </c>
      <c r="J49" s="526">
        <v>0.25</v>
      </c>
      <c r="K49" s="537">
        <v>0.25</v>
      </c>
      <c r="L49" s="537">
        <v>0.25</v>
      </c>
      <c r="M49" s="537">
        <v>0.25</v>
      </c>
      <c r="N49" s="508"/>
      <c r="O49" s="433" t="s">
        <v>697</v>
      </c>
      <c r="P49" s="731"/>
    </row>
    <row r="50" spans="1:16" s="104" customFormat="1" ht="31.5" customHeight="1">
      <c r="A50" s="770"/>
      <c r="B50" s="709"/>
      <c r="C50" s="731"/>
      <c r="D50" s="773"/>
      <c r="E50" s="773"/>
      <c r="F50" s="773"/>
      <c r="G50" s="456" t="s">
        <v>751</v>
      </c>
      <c r="H50" s="525">
        <v>1</v>
      </c>
      <c r="I50" s="537">
        <v>1</v>
      </c>
      <c r="J50" s="526">
        <v>0.25</v>
      </c>
      <c r="K50" s="537">
        <v>0.25</v>
      </c>
      <c r="L50" s="537">
        <v>0.25</v>
      </c>
      <c r="M50" s="537">
        <v>0.25</v>
      </c>
      <c r="N50" s="508"/>
      <c r="O50" s="433" t="s">
        <v>697</v>
      </c>
      <c r="P50" s="731"/>
    </row>
    <row r="51" spans="1:16" s="104" customFormat="1" ht="31.5" customHeight="1">
      <c r="A51" s="770"/>
      <c r="B51" s="709"/>
      <c r="C51" s="732"/>
      <c r="D51" s="774"/>
      <c r="E51" s="774"/>
      <c r="F51" s="774"/>
      <c r="G51" s="103" t="s">
        <v>613</v>
      </c>
      <c r="H51" s="525">
        <v>4</v>
      </c>
      <c r="I51" s="537">
        <v>1</v>
      </c>
      <c r="J51" s="526">
        <v>0.25</v>
      </c>
      <c r="K51" s="537">
        <v>0.25</v>
      </c>
      <c r="L51" s="537">
        <v>0.25</v>
      </c>
      <c r="M51" s="537">
        <v>0.25</v>
      </c>
      <c r="N51" s="508"/>
      <c r="O51" s="407" t="s">
        <v>614</v>
      </c>
      <c r="P51" s="732"/>
    </row>
    <row r="52" spans="1:16" s="104" customFormat="1" ht="31.5" customHeight="1">
      <c r="A52" s="770"/>
      <c r="B52" s="709"/>
      <c r="C52" s="730" t="s">
        <v>307</v>
      </c>
      <c r="D52" s="772">
        <v>0</v>
      </c>
      <c r="E52" s="772"/>
      <c r="F52" s="772"/>
      <c r="G52" s="103" t="s">
        <v>408</v>
      </c>
      <c r="H52" s="525">
        <v>1</v>
      </c>
      <c r="I52" s="537">
        <v>1</v>
      </c>
      <c r="J52" s="526">
        <v>0.25</v>
      </c>
      <c r="K52" s="537">
        <v>0.25</v>
      </c>
      <c r="L52" s="537">
        <v>0.25</v>
      </c>
      <c r="M52" s="537">
        <v>0.25</v>
      </c>
      <c r="N52" s="508"/>
      <c r="O52" s="434" t="s">
        <v>705</v>
      </c>
      <c r="P52" s="708" t="s">
        <v>709</v>
      </c>
    </row>
    <row r="53" spans="1:16" s="104" customFormat="1" ht="31.5" customHeight="1">
      <c r="A53" s="770"/>
      <c r="B53" s="709"/>
      <c r="C53" s="731"/>
      <c r="D53" s="773"/>
      <c r="E53" s="773"/>
      <c r="F53" s="773"/>
      <c r="G53" s="377" t="s">
        <v>409</v>
      </c>
      <c r="H53" s="525"/>
      <c r="I53" s="537"/>
      <c r="J53" s="526"/>
      <c r="K53" s="537"/>
      <c r="L53" s="537"/>
      <c r="M53" s="537"/>
      <c r="N53" s="508"/>
      <c r="O53" s="255"/>
      <c r="P53" s="731"/>
    </row>
    <row r="54" spans="1:16" s="104" customFormat="1">
      <c r="A54" s="770"/>
      <c r="B54" s="709"/>
      <c r="C54" s="731"/>
      <c r="D54" s="773"/>
      <c r="E54" s="773"/>
      <c r="F54" s="773"/>
      <c r="G54" s="103"/>
      <c r="H54" s="525"/>
      <c r="I54" s="537"/>
      <c r="J54" s="526"/>
      <c r="K54" s="537"/>
      <c r="L54" s="537"/>
      <c r="M54" s="537"/>
      <c r="N54" s="508"/>
      <c r="O54" s="255"/>
      <c r="P54" s="731"/>
    </row>
    <row r="55" spans="1:16" s="104" customFormat="1">
      <c r="A55" s="770"/>
      <c r="B55" s="709"/>
      <c r="C55" s="731"/>
      <c r="D55" s="773"/>
      <c r="E55" s="773"/>
      <c r="F55" s="773"/>
      <c r="G55" s="103"/>
      <c r="H55" s="525"/>
      <c r="I55" s="537"/>
      <c r="J55" s="526"/>
      <c r="K55" s="537"/>
      <c r="L55" s="537"/>
      <c r="M55" s="537"/>
      <c r="N55" s="508"/>
      <c r="O55" s="255"/>
      <c r="P55" s="731"/>
    </row>
    <row r="56" spans="1:16" s="104" customFormat="1">
      <c r="A56" s="770"/>
      <c r="B56" s="709"/>
      <c r="C56" s="732"/>
      <c r="D56" s="774"/>
      <c r="E56" s="774"/>
      <c r="F56" s="774"/>
      <c r="G56" s="103"/>
      <c r="H56" s="525"/>
      <c r="I56" s="537"/>
      <c r="J56" s="526"/>
      <c r="K56" s="537"/>
      <c r="L56" s="537"/>
      <c r="M56" s="537"/>
      <c r="N56" s="508"/>
      <c r="O56" s="255"/>
      <c r="P56" s="732"/>
    </row>
    <row r="57" spans="1:16" s="104" customFormat="1" ht="45">
      <c r="A57" s="770"/>
      <c r="B57" s="709"/>
      <c r="C57" s="782" t="s">
        <v>308</v>
      </c>
      <c r="D57" s="792"/>
      <c r="E57" s="792">
        <v>3</v>
      </c>
      <c r="F57" s="792"/>
      <c r="G57" s="103" t="s">
        <v>408</v>
      </c>
      <c r="H57" s="525">
        <v>2</v>
      </c>
      <c r="I57" s="537">
        <v>1</v>
      </c>
      <c r="J57" s="526"/>
      <c r="K57" s="537">
        <v>0.5</v>
      </c>
      <c r="L57" s="537"/>
      <c r="M57" s="537">
        <v>0.5</v>
      </c>
      <c r="N57" s="508"/>
      <c r="O57" s="434" t="s">
        <v>705</v>
      </c>
      <c r="P57" s="782" t="s">
        <v>704</v>
      </c>
    </row>
    <row r="58" spans="1:16" s="104" customFormat="1" ht="45">
      <c r="A58" s="770"/>
      <c r="B58" s="709"/>
      <c r="C58" s="782"/>
      <c r="D58" s="792"/>
      <c r="E58" s="792"/>
      <c r="F58" s="792"/>
      <c r="G58" s="103" t="s">
        <v>410</v>
      </c>
      <c r="H58" s="525">
        <v>1</v>
      </c>
      <c r="I58" s="537">
        <v>1</v>
      </c>
      <c r="J58" s="526"/>
      <c r="K58" s="537"/>
      <c r="L58" s="537"/>
      <c r="M58" s="537">
        <v>1</v>
      </c>
      <c r="N58" s="508"/>
      <c r="O58" s="434" t="s">
        <v>705</v>
      </c>
      <c r="P58" s="782"/>
    </row>
    <row r="59" spans="1:16" s="104" customFormat="1" ht="45">
      <c r="A59" s="770"/>
      <c r="B59" s="709"/>
      <c r="C59" s="782"/>
      <c r="D59" s="792"/>
      <c r="E59" s="792"/>
      <c r="F59" s="792"/>
      <c r="G59" s="103" t="s">
        <v>411</v>
      </c>
      <c r="H59" s="525">
        <v>1</v>
      </c>
      <c r="I59" s="537">
        <v>1</v>
      </c>
      <c r="J59" s="526"/>
      <c r="K59" s="537"/>
      <c r="L59" s="537"/>
      <c r="M59" s="537">
        <v>1</v>
      </c>
      <c r="N59" s="508"/>
      <c r="O59" s="434" t="s">
        <v>705</v>
      </c>
      <c r="P59" s="782"/>
    </row>
    <row r="60" spans="1:16" s="104" customFormat="1" ht="36.75" customHeight="1">
      <c r="A60" s="770"/>
      <c r="B60" s="709"/>
      <c r="C60" s="782"/>
      <c r="D60" s="792"/>
      <c r="E60" s="792"/>
      <c r="F60" s="792"/>
      <c r="G60" s="435" t="s">
        <v>412</v>
      </c>
      <c r="H60" s="525">
        <v>1</v>
      </c>
      <c r="I60" s="537">
        <v>1</v>
      </c>
      <c r="J60" s="526"/>
      <c r="K60" s="537"/>
      <c r="L60" s="537"/>
      <c r="M60" s="537">
        <v>1</v>
      </c>
      <c r="N60" s="508"/>
      <c r="O60" s="433" t="s">
        <v>697</v>
      </c>
      <c r="P60" s="782"/>
    </row>
    <row r="61" spans="1:16" s="104" customFormat="1" ht="35.25" customHeight="1">
      <c r="A61" s="770"/>
      <c r="B61" s="709"/>
      <c r="C61" s="459" t="s">
        <v>742</v>
      </c>
      <c r="D61" s="502"/>
      <c r="E61" s="501"/>
      <c r="F61" s="541"/>
      <c r="G61" s="542" t="s">
        <v>620</v>
      </c>
      <c r="H61" s="536">
        <v>52</v>
      </c>
      <c r="I61" s="537">
        <v>1</v>
      </c>
      <c r="J61" s="526">
        <v>0.25</v>
      </c>
      <c r="K61" s="537">
        <v>0.25</v>
      </c>
      <c r="L61" s="537">
        <v>0.25</v>
      </c>
      <c r="M61" s="537">
        <v>0.25</v>
      </c>
      <c r="N61" s="508"/>
      <c r="O61" s="417" t="s">
        <v>621</v>
      </c>
      <c r="P61" s="730" t="s">
        <v>704</v>
      </c>
    </row>
    <row r="62" spans="1:16" s="104" customFormat="1" ht="35.25" customHeight="1">
      <c r="A62" s="770"/>
      <c r="B62" s="709"/>
      <c r="C62" s="459" t="s">
        <v>743</v>
      </c>
      <c r="D62" s="502"/>
      <c r="E62" s="501"/>
      <c r="F62" s="541"/>
      <c r="G62" s="542" t="s">
        <v>622</v>
      </c>
      <c r="H62" s="536">
        <v>52</v>
      </c>
      <c r="I62" s="537">
        <v>1</v>
      </c>
      <c r="J62" s="526">
        <v>0.25</v>
      </c>
      <c r="K62" s="537">
        <v>0.25</v>
      </c>
      <c r="L62" s="537">
        <v>0.25</v>
      </c>
      <c r="M62" s="537">
        <v>0.25</v>
      </c>
      <c r="N62" s="508"/>
      <c r="O62" s="417" t="s">
        <v>621</v>
      </c>
      <c r="P62" s="731"/>
    </row>
    <row r="63" spans="1:16" s="104" customFormat="1" ht="35.25" customHeight="1">
      <c r="A63" s="770"/>
      <c r="B63" s="709"/>
      <c r="C63" s="459" t="s">
        <v>744</v>
      </c>
      <c r="D63" s="502"/>
      <c r="E63" s="501"/>
      <c r="F63" s="541"/>
      <c r="G63" s="542" t="s">
        <v>623</v>
      </c>
      <c r="H63" s="536" t="s">
        <v>624</v>
      </c>
      <c r="I63" s="537">
        <v>1</v>
      </c>
      <c r="J63" s="526"/>
      <c r="K63" s="537">
        <v>0.5</v>
      </c>
      <c r="L63" s="537"/>
      <c r="M63" s="537">
        <v>0.5</v>
      </c>
      <c r="N63" s="508"/>
      <c r="O63" s="417" t="s">
        <v>625</v>
      </c>
      <c r="P63" s="731"/>
    </row>
    <row r="64" spans="1:16" s="104" customFormat="1" ht="35.25" customHeight="1">
      <c r="A64" s="770"/>
      <c r="B64" s="709"/>
      <c r="C64" s="459" t="s">
        <v>745</v>
      </c>
      <c r="D64" s="502"/>
      <c r="E64" s="501"/>
      <c r="F64" s="541"/>
      <c r="G64" s="542" t="s">
        <v>626</v>
      </c>
      <c r="H64" s="536">
        <v>52</v>
      </c>
      <c r="I64" s="537">
        <v>1</v>
      </c>
      <c r="J64" s="526">
        <v>0.25</v>
      </c>
      <c r="K64" s="537">
        <v>0.25</v>
      </c>
      <c r="L64" s="537">
        <v>0.25</v>
      </c>
      <c r="M64" s="537">
        <v>0.25</v>
      </c>
      <c r="N64" s="508"/>
      <c r="O64" s="417" t="s">
        <v>627</v>
      </c>
      <c r="P64" s="731"/>
    </row>
    <row r="65" spans="1:16" s="104" customFormat="1" ht="35.25" customHeight="1">
      <c r="A65" s="770"/>
      <c r="B65" s="709"/>
      <c r="C65" s="461" t="s">
        <v>746</v>
      </c>
      <c r="D65" s="502"/>
      <c r="E65" s="501"/>
      <c r="F65" s="541"/>
      <c r="G65" s="542" t="s">
        <v>628</v>
      </c>
      <c r="H65" s="536">
        <v>52</v>
      </c>
      <c r="I65" s="537">
        <v>1</v>
      </c>
      <c r="J65" s="526">
        <v>0.25</v>
      </c>
      <c r="K65" s="537">
        <v>0.25</v>
      </c>
      <c r="L65" s="537">
        <v>0.25</v>
      </c>
      <c r="M65" s="537">
        <v>0.25</v>
      </c>
      <c r="N65" s="508"/>
      <c r="O65" s="434" t="s">
        <v>627</v>
      </c>
      <c r="P65" s="732"/>
    </row>
    <row r="66" spans="1:16" s="104" customFormat="1" ht="35.25" customHeight="1">
      <c r="A66" s="770"/>
      <c r="B66" s="709"/>
      <c r="C66" s="470" t="s">
        <v>747</v>
      </c>
      <c r="D66" s="502"/>
      <c r="E66" s="501"/>
      <c r="F66" s="541"/>
      <c r="G66" s="542" t="s">
        <v>629</v>
      </c>
      <c r="H66" s="536">
        <v>4</v>
      </c>
      <c r="I66" s="526">
        <v>1</v>
      </c>
      <c r="J66" s="526">
        <v>0.25</v>
      </c>
      <c r="K66" s="526">
        <v>0.25</v>
      </c>
      <c r="L66" s="526">
        <v>0.25</v>
      </c>
      <c r="M66" s="526">
        <v>0.25</v>
      </c>
      <c r="N66" s="509"/>
      <c r="O66" s="340" t="s">
        <v>735</v>
      </c>
      <c r="P66" s="560" t="s">
        <v>711</v>
      </c>
    </row>
    <row r="67" spans="1:16" s="104" customFormat="1" ht="35.25" customHeight="1">
      <c r="A67" s="770"/>
      <c r="B67" s="709"/>
      <c r="C67" s="470" t="s">
        <v>748</v>
      </c>
      <c r="D67" s="502"/>
      <c r="E67" s="501"/>
      <c r="F67" s="541"/>
      <c r="G67" s="542" t="s">
        <v>631</v>
      </c>
      <c r="H67" s="536">
        <v>4</v>
      </c>
      <c r="I67" s="537">
        <v>1</v>
      </c>
      <c r="J67" s="526">
        <v>0.25</v>
      </c>
      <c r="K67" s="537">
        <v>0.25</v>
      </c>
      <c r="L67" s="537">
        <v>0.25</v>
      </c>
      <c r="M67" s="537">
        <v>0.25</v>
      </c>
      <c r="N67" s="508"/>
      <c r="O67" s="417" t="s">
        <v>630</v>
      </c>
      <c r="P67" s="560" t="s">
        <v>711</v>
      </c>
    </row>
    <row r="68" spans="1:16" s="104" customFormat="1" ht="60">
      <c r="A68" s="770"/>
      <c r="B68" s="709"/>
      <c r="C68" s="470" t="s">
        <v>749</v>
      </c>
      <c r="D68" s="502"/>
      <c r="E68" s="501"/>
      <c r="F68" s="541"/>
      <c r="G68" s="542" t="s">
        <v>632</v>
      </c>
      <c r="H68" s="536">
        <v>1</v>
      </c>
      <c r="I68" s="537">
        <v>1</v>
      </c>
      <c r="J68" s="526">
        <v>0.25</v>
      </c>
      <c r="K68" s="537">
        <v>0.25</v>
      </c>
      <c r="L68" s="537">
        <v>0.25</v>
      </c>
      <c r="M68" s="537">
        <v>0.25</v>
      </c>
      <c r="N68" s="508"/>
      <c r="O68" s="340" t="s">
        <v>710</v>
      </c>
      <c r="P68" s="560" t="s">
        <v>704</v>
      </c>
    </row>
    <row r="69" spans="1:16" s="104" customFormat="1" ht="75">
      <c r="A69" s="770"/>
      <c r="B69" s="709"/>
      <c r="C69" s="462" t="s">
        <v>750</v>
      </c>
      <c r="D69" s="502"/>
      <c r="E69" s="503"/>
      <c r="F69" s="541"/>
      <c r="G69" s="538" t="s">
        <v>760</v>
      </c>
      <c r="H69" s="544">
        <v>12</v>
      </c>
      <c r="I69" s="545">
        <v>1</v>
      </c>
      <c r="J69" s="546">
        <v>0.25</v>
      </c>
      <c r="K69" s="545">
        <v>0.25</v>
      </c>
      <c r="L69" s="545">
        <v>0.25</v>
      </c>
      <c r="M69" s="545">
        <v>0.25</v>
      </c>
      <c r="N69" s="510"/>
      <c r="O69" s="460" t="s">
        <v>736</v>
      </c>
      <c r="P69" s="468"/>
    </row>
    <row r="70" spans="1:16" s="104" customFormat="1" ht="35.25" customHeight="1">
      <c r="A70" s="770"/>
      <c r="B70" s="709"/>
      <c r="C70" s="459" t="s">
        <v>741</v>
      </c>
      <c r="D70" s="502"/>
      <c r="E70" s="501"/>
      <c r="F70" s="541"/>
      <c r="G70" s="539" t="s">
        <v>617</v>
      </c>
      <c r="H70" s="536" t="s">
        <v>618</v>
      </c>
      <c r="I70" s="537">
        <v>1</v>
      </c>
      <c r="J70" s="526">
        <v>0.25</v>
      </c>
      <c r="K70" s="537">
        <v>0.25</v>
      </c>
      <c r="L70" s="537">
        <v>0.25</v>
      </c>
      <c r="M70" s="537">
        <v>0.25</v>
      </c>
      <c r="N70" s="508"/>
      <c r="O70" s="418" t="s">
        <v>619</v>
      </c>
      <c r="P70" s="455"/>
    </row>
    <row r="71" spans="1:16" s="104" customFormat="1" ht="61.5" customHeight="1">
      <c r="A71" s="770"/>
      <c r="B71" s="709"/>
      <c r="C71" s="798" t="s">
        <v>752</v>
      </c>
      <c r="D71" s="502">
        <v>3</v>
      </c>
      <c r="E71" s="502">
        <v>2</v>
      </c>
      <c r="F71" s="502"/>
      <c r="G71" s="446" t="s">
        <v>602</v>
      </c>
      <c r="H71" s="525">
        <v>2</v>
      </c>
      <c r="I71" s="537">
        <v>1</v>
      </c>
      <c r="J71" s="526"/>
      <c r="K71" s="537">
        <v>0.5</v>
      </c>
      <c r="L71" s="537"/>
      <c r="M71" s="537">
        <v>0.5</v>
      </c>
      <c r="N71" s="508"/>
      <c r="O71" s="433" t="s">
        <v>697</v>
      </c>
      <c r="P71" s="572" t="s">
        <v>779</v>
      </c>
    </row>
    <row r="72" spans="1:16" s="104" customFormat="1" ht="39" customHeight="1">
      <c r="A72" s="770"/>
      <c r="B72" s="709"/>
      <c r="C72" s="799"/>
      <c r="D72" s="502"/>
      <c r="E72" s="502"/>
      <c r="F72" s="502"/>
      <c r="G72" s="446" t="s">
        <v>413</v>
      </c>
      <c r="H72" s="525">
        <v>1</v>
      </c>
      <c r="I72" s="537">
        <v>1</v>
      </c>
      <c r="J72" s="526">
        <v>0.25</v>
      </c>
      <c r="K72" s="537">
        <v>0.25</v>
      </c>
      <c r="L72" s="537">
        <v>0.25</v>
      </c>
      <c r="M72" s="537">
        <v>0.25</v>
      </c>
      <c r="N72" s="508"/>
      <c r="O72" s="433" t="s">
        <v>697</v>
      </c>
      <c r="P72" s="572" t="s">
        <v>779</v>
      </c>
    </row>
    <row r="73" spans="1:16" s="104" customFormat="1" ht="39.75" customHeight="1">
      <c r="A73" s="770"/>
      <c r="B73" s="709"/>
      <c r="C73" s="799"/>
      <c r="D73" s="502"/>
      <c r="E73" s="502"/>
      <c r="F73" s="502"/>
      <c r="G73" s="573" t="s">
        <v>753</v>
      </c>
      <c r="H73" s="525">
        <v>1</v>
      </c>
      <c r="I73" s="537">
        <v>1</v>
      </c>
      <c r="J73" s="526"/>
      <c r="K73" s="537">
        <v>0.5</v>
      </c>
      <c r="L73" s="537"/>
      <c r="M73" s="537">
        <v>0.5</v>
      </c>
      <c r="N73" s="508"/>
      <c r="O73" s="574" t="s">
        <v>778</v>
      </c>
      <c r="P73" s="572" t="s">
        <v>779</v>
      </c>
    </row>
    <row r="74" spans="1:16" s="104" customFormat="1" ht="21.75" customHeight="1">
      <c r="A74" s="770"/>
      <c r="B74" s="709"/>
      <c r="C74" s="800"/>
      <c r="D74" s="502"/>
      <c r="E74" s="502"/>
      <c r="F74" s="502"/>
      <c r="G74" s="540"/>
      <c r="H74" s="525"/>
      <c r="I74" s="537"/>
      <c r="J74" s="526"/>
      <c r="K74" s="537"/>
      <c r="L74" s="537"/>
      <c r="M74" s="537"/>
      <c r="N74" s="508"/>
      <c r="O74" s="433"/>
      <c r="P74" s="454"/>
    </row>
    <row r="75" spans="1:16" s="104" customFormat="1" ht="15" customHeight="1">
      <c r="A75" s="770"/>
      <c r="B75" s="134"/>
      <c r="C75" s="134"/>
      <c r="D75" s="134"/>
      <c r="E75" s="134"/>
      <c r="F75" s="504">
        <f>SUM(F26:F74)</f>
        <v>0</v>
      </c>
      <c r="G75" s="134"/>
      <c r="H75" s="134"/>
      <c r="I75" s="134"/>
      <c r="J75" s="134"/>
      <c r="K75" s="134"/>
      <c r="L75" s="134"/>
      <c r="M75" s="134"/>
      <c r="N75" s="252"/>
      <c r="O75" s="134"/>
      <c r="P75" s="134"/>
    </row>
    <row r="76" spans="1:16" ht="21.75" customHeight="1">
      <c r="B76" s="793" t="s">
        <v>125</v>
      </c>
      <c r="C76" s="793" t="s">
        <v>61</v>
      </c>
      <c r="D76" s="793" t="s">
        <v>60</v>
      </c>
      <c r="E76" s="795" t="s">
        <v>126</v>
      </c>
      <c r="F76" s="796"/>
      <c r="G76" s="796"/>
      <c r="H76" s="797"/>
      <c r="I76" s="788" t="s">
        <v>132</v>
      </c>
      <c r="J76" s="783" t="s">
        <v>252</v>
      </c>
      <c r="N76" s="280"/>
    </row>
    <row r="77" spans="1:16" ht="66.75" customHeight="1">
      <c r="B77" s="794"/>
      <c r="C77" s="794"/>
      <c r="D77" s="794"/>
      <c r="E77" s="99" t="s">
        <v>127</v>
      </c>
      <c r="F77" s="99" t="s">
        <v>128</v>
      </c>
      <c r="G77" s="99" t="s">
        <v>129</v>
      </c>
      <c r="H77" s="99" t="s">
        <v>130</v>
      </c>
      <c r="I77" s="788"/>
      <c r="J77" s="784"/>
      <c r="N77" s="280"/>
    </row>
    <row r="78" spans="1:16" ht="135">
      <c r="B78" s="561" t="str">
        <f>'5. Valoración_Riesgo '!M18</f>
        <v>Realizar un diagnostico de necesidades de bienes muebles e inmuebles y gestionarlo a nivel superior correspondiente y darle seguimiento</v>
      </c>
      <c r="C78" s="566" t="s">
        <v>763</v>
      </c>
      <c r="D78" s="97">
        <v>2</v>
      </c>
      <c r="E78" s="256"/>
      <c r="F78" s="257">
        <v>0.5</v>
      </c>
      <c r="G78" s="258"/>
      <c r="H78" s="258">
        <v>0.5</v>
      </c>
      <c r="I78" s="110">
        <f>SUM(E78:H78)</f>
        <v>1</v>
      </c>
      <c r="J78" s="217"/>
      <c r="K78" s="575" t="s">
        <v>780</v>
      </c>
      <c r="N78" s="274"/>
    </row>
    <row r="79" spans="1:16" ht="15.75">
      <c r="B79" s="561">
        <f>'5. Valoración_Riesgo '!M19</f>
        <v>0</v>
      </c>
      <c r="C79" s="97"/>
      <c r="D79" s="97"/>
      <c r="E79" s="256"/>
      <c r="F79" s="257"/>
      <c r="G79" s="258"/>
      <c r="H79" s="258"/>
      <c r="I79" s="110">
        <f>SUM(E79:H79)</f>
        <v>0</v>
      </c>
      <c r="J79" s="217"/>
      <c r="N79" s="280"/>
    </row>
    <row r="80" spans="1:16" ht="15.75">
      <c r="B80" s="111">
        <f>'5. Valoración_Riesgo '!M20</f>
        <v>0</v>
      </c>
      <c r="C80" s="97"/>
      <c r="D80" s="97"/>
      <c r="E80" s="256"/>
      <c r="F80" s="257"/>
      <c r="G80" s="258"/>
      <c r="H80" s="258"/>
      <c r="I80" s="110">
        <f>SUM(E80:H80)</f>
        <v>0</v>
      </c>
      <c r="J80" s="217"/>
      <c r="N80" s="280"/>
    </row>
    <row r="81" spans="14:14">
      <c r="N81" s="280"/>
    </row>
    <row r="82" spans="14:14">
      <c r="N82" s="274"/>
    </row>
    <row r="83" spans="14:14">
      <c r="N83" s="274"/>
    </row>
    <row r="84" spans="14:14">
      <c r="N84" s="274"/>
    </row>
    <row r="85" spans="14:14">
      <c r="N85" s="274"/>
    </row>
    <row r="86" spans="14:14">
      <c r="N86" s="274"/>
    </row>
  </sheetData>
  <mergeCells count="82">
    <mergeCell ref="P61:P65"/>
    <mergeCell ref="P6:P8"/>
    <mergeCell ref="P36:P40"/>
    <mergeCell ref="C10:C14"/>
    <mergeCell ref="F10:F14"/>
    <mergeCell ref="P10:P14"/>
    <mergeCell ref="P15:P19"/>
    <mergeCell ref="C31:C35"/>
    <mergeCell ref="P26:P30"/>
    <mergeCell ref="C20:C23"/>
    <mergeCell ref="C15:C19"/>
    <mergeCell ref="D15:D19"/>
    <mergeCell ref="C26:C30"/>
    <mergeCell ref="P31:P35"/>
    <mergeCell ref="D31:D35"/>
    <mergeCell ref="E31:E35"/>
    <mergeCell ref="B76:B77"/>
    <mergeCell ref="C76:C77"/>
    <mergeCell ref="D76:D77"/>
    <mergeCell ref="E76:H76"/>
    <mergeCell ref="B41:B74"/>
    <mergeCell ref="C46:C51"/>
    <mergeCell ref="C41:C45"/>
    <mergeCell ref="D41:D45"/>
    <mergeCell ref="E41:E45"/>
    <mergeCell ref="F46:F51"/>
    <mergeCell ref="C71:C74"/>
    <mergeCell ref="E57:E60"/>
    <mergeCell ref="D57:D60"/>
    <mergeCell ref="P57:P60"/>
    <mergeCell ref="F57:F60"/>
    <mergeCell ref="F31:F35"/>
    <mergeCell ref="E26:E30"/>
    <mergeCell ref="E20:E24"/>
    <mergeCell ref="A5:F5"/>
    <mergeCell ref="O6:O8"/>
    <mergeCell ref="C57:C60"/>
    <mergeCell ref="F41:F45"/>
    <mergeCell ref="J76:J77"/>
    <mergeCell ref="B9:P9"/>
    <mergeCell ref="E15:E19"/>
    <mergeCell ref="F15:F19"/>
    <mergeCell ref="E10:E14"/>
    <mergeCell ref="D10:D14"/>
    <mergeCell ref="B10:B24"/>
    <mergeCell ref="I76:I77"/>
    <mergeCell ref="F26:F30"/>
    <mergeCell ref="C52:C56"/>
    <mergeCell ref="P20:P24"/>
    <mergeCell ref="D26:D30"/>
    <mergeCell ref="D20:D24"/>
    <mergeCell ref="F20:F24"/>
    <mergeCell ref="F52:F56"/>
    <mergeCell ref="P41:P45"/>
    <mergeCell ref="A1:M1"/>
    <mergeCell ref="A6:A8"/>
    <mergeCell ref="D6:D8"/>
    <mergeCell ref="E6:E8"/>
    <mergeCell ref="C6:C8"/>
    <mergeCell ref="H6:I6"/>
    <mergeCell ref="I7:I8"/>
    <mergeCell ref="F6:F8"/>
    <mergeCell ref="H7:H8"/>
    <mergeCell ref="B6:B8"/>
    <mergeCell ref="A3:P3"/>
    <mergeCell ref="A4:P4"/>
    <mergeCell ref="P46:P51"/>
    <mergeCell ref="P52:P56"/>
    <mergeCell ref="J6:M6"/>
    <mergeCell ref="N6:N8"/>
    <mergeCell ref="A2:P2"/>
    <mergeCell ref="G5:P5"/>
    <mergeCell ref="A9:A75"/>
    <mergeCell ref="G6:G8"/>
    <mergeCell ref="E46:E51"/>
    <mergeCell ref="D52:D56"/>
    <mergeCell ref="E52:E56"/>
    <mergeCell ref="D46:D51"/>
    <mergeCell ref="C36:C40"/>
    <mergeCell ref="D36:D40"/>
    <mergeCell ref="E36:E40"/>
    <mergeCell ref="B26:B40"/>
  </mergeCells>
  <pageMargins left="0.75" right="0.75" top="1" bottom="1" header="0.3" footer="0.3"/>
  <pageSetup scale="7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47"/>
  <sheetViews>
    <sheetView topLeftCell="D200" zoomScale="87" zoomScaleNormal="87" workbookViewId="0">
      <selection activeCell="H229" sqref="H229"/>
    </sheetView>
  </sheetViews>
  <sheetFormatPr baseColWidth="10" defaultColWidth="11.42578125" defaultRowHeight="15"/>
  <cols>
    <col min="1" max="1" width="25.42578125" style="100" customWidth="1"/>
    <col min="2" max="2" width="35.7109375" style="100" customWidth="1"/>
    <col min="3" max="3" width="42.28515625" style="100" customWidth="1"/>
    <col min="4" max="4" width="13.42578125" style="100" customWidth="1"/>
    <col min="5" max="5" width="15" style="100" customWidth="1"/>
    <col min="6" max="6" width="20" style="100" customWidth="1"/>
    <col min="7" max="7" width="51.28515625" style="100" customWidth="1"/>
    <col min="8" max="8" width="24.7109375" style="491" customWidth="1"/>
    <col min="9" max="9" width="23.42578125" style="487" customWidth="1"/>
    <col min="10" max="10" width="27" style="487" customWidth="1"/>
    <col min="11" max="11" width="23.140625" style="487" customWidth="1"/>
    <col min="12" max="13" width="21.28515625" style="487" customWidth="1"/>
    <col min="14" max="14" width="21" style="272" customWidth="1"/>
    <col min="15" max="16" width="21.28515625" style="100" customWidth="1"/>
    <col min="17" max="16384" width="11.42578125" style="100"/>
  </cols>
  <sheetData>
    <row r="1" spans="1:16" s="287" customFormat="1" ht="23.25">
      <c r="A1" s="757" t="s">
        <v>179</v>
      </c>
      <c r="B1" s="758"/>
      <c r="C1" s="758"/>
      <c r="D1" s="758"/>
      <c r="E1" s="758"/>
      <c r="F1" s="758"/>
      <c r="G1" s="758"/>
      <c r="H1" s="758"/>
      <c r="I1" s="758"/>
      <c r="J1" s="758"/>
      <c r="K1" s="758"/>
      <c r="L1" s="758"/>
      <c r="M1" s="758"/>
      <c r="N1" s="758"/>
      <c r="O1" s="758"/>
      <c r="P1" s="759"/>
    </row>
    <row r="2" spans="1:16" ht="23.25" customHeight="1">
      <c r="A2" s="757" t="str">
        <f>'2. Reg en Salud'!A1</f>
        <v>Herramienta número 1: Programación para el Nivel Local</v>
      </c>
      <c r="B2" s="758"/>
      <c r="C2" s="758"/>
      <c r="D2" s="758"/>
      <c r="E2" s="758"/>
      <c r="F2" s="758"/>
      <c r="G2" s="758"/>
      <c r="H2" s="758"/>
      <c r="I2" s="758"/>
      <c r="J2" s="758"/>
      <c r="K2" s="758"/>
      <c r="L2" s="758"/>
      <c r="M2" s="758"/>
      <c r="N2" s="758"/>
      <c r="O2" s="758"/>
      <c r="P2" s="759"/>
    </row>
    <row r="3" spans="1:16" s="98" customFormat="1" ht="69.75" customHeight="1">
      <c r="A3" s="757" t="s">
        <v>228</v>
      </c>
      <c r="B3" s="758"/>
      <c r="C3" s="758"/>
      <c r="D3" s="758"/>
      <c r="E3" s="758"/>
      <c r="F3" s="758"/>
      <c r="G3" s="758"/>
      <c r="H3" s="758"/>
      <c r="I3" s="758"/>
      <c r="J3" s="758"/>
      <c r="K3" s="758"/>
      <c r="L3" s="758"/>
      <c r="M3" s="758"/>
      <c r="N3" s="758"/>
      <c r="O3" s="758"/>
      <c r="P3" s="759"/>
    </row>
    <row r="4" spans="1:16" s="98" customFormat="1" ht="48" customHeight="1">
      <c r="A4" s="757" t="s">
        <v>768</v>
      </c>
      <c r="B4" s="758"/>
      <c r="C4" s="758"/>
      <c r="D4" s="758"/>
      <c r="E4" s="758"/>
      <c r="F4" s="758"/>
      <c r="G4" s="758"/>
      <c r="H4" s="758"/>
      <c r="I4" s="758"/>
      <c r="J4" s="758"/>
      <c r="K4" s="758"/>
      <c r="L4" s="758"/>
      <c r="M4" s="758"/>
      <c r="N4" s="758"/>
      <c r="O4" s="758"/>
      <c r="P4" s="759"/>
    </row>
    <row r="5" spans="1:16" s="98" customFormat="1" ht="31.5" customHeight="1">
      <c r="A5" s="663" t="s">
        <v>159</v>
      </c>
      <c r="B5" s="760" t="s">
        <v>180</v>
      </c>
      <c r="C5" s="760" t="s">
        <v>158</v>
      </c>
      <c r="D5" s="676" t="s">
        <v>182</v>
      </c>
      <c r="E5" s="676" t="s">
        <v>184</v>
      </c>
      <c r="F5" s="666" t="s">
        <v>181</v>
      </c>
      <c r="G5" s="751" t="s">
        <v>183</v>
      </c>
      <c r="H5" s="753" t="s">
        <v>185</v>
      </c>
      <c r="I5" s="754"/>
      <c r="J5" s="476" t="s">
        <v>188</v>
      </c>
      <c r="K5" s="476" t="s">
        <v>189</v>
      </c>
      <c r="L5" s="476" t="s">
        <v>190</v>
      </c>
      <c r="M5" s="476" t="s">
        <v>191</v>
      </c>
      <c r="N5" s="671" t="s">
        <v>337</v>
      </c>
      <c r="O5" s="671" t="s">
        <v>338</v>
      </c>
      <c r="P5" s="671" t="s">
        <v>339</v>
      </c>
    </row>
    <row r="6" spans="1:16" s="98" customFormat="1" ht="31.5" customHeight="1">
      <c r="A6" s="664"/>
      <c r="B6" s="761"/>
      <c r="C6" s="761"/>
      <c r="D6" s="762"/>
      <c r="E6" s="762"/>
      <c r="F6" s="667"/>
      <c r="G6" s="752"/>
      <c r="H6" s="671" t="s">
        <v>157</v>
      </c>
      <c r="I6" s="671" t="s">
        <v>186</v>
      </c>
      <c r="J6" s="751" t="s">
        <v>187</v>
      </c>
      <c r="K6" s="751" t="s">
        <v>187</v>
      </c>
      <c r="L6" s="751" t="s">
        <v>187</v>
      </c>
      <c r="M6" s="751" t="s">
        <v>187</v>
      </c>
      <c r="N6" s="672"/>
      <c r="O6" s="672"/>
      <c r="P6" s="672"/>
    </row>
    <row r="7" spans="1:16" s="98" customFormat="1" ht="31.5" customHeight="1">
      <c r="A7" s="665"/>
      <c r="B7" s="781"/>
      <c r="C7" s="781"/>
      <c r="D7" s="677"/>
      <c r="E7" s="677"/>
      <c r="F7" s="668"/>
      <c r="G7" s="771"/>
      <c r="H7" s="673"/>
      <c r="I7" s="673"/>
      <c r="J7" s="894"/>
      <c r="K7" s="894"/>
      <c r="L7" s="894"/>
      <c r="M7" s="894"/>
      <c r="N7" s="673"/>
      <c r="O7" s="673"/>
      <c r="P7" s="673"/>
    </row>
    <row r="8" spans="1:16" s="98" customFormat="1" ht="62.25" customHeight="1">
      <c r="A8" s="306" t="s">
        <v>327</v>
      </c>
      <c r="B8" s="644" t="s">
        <v>360</v>
      </c>
      <c r="C8" s="645"/>
      <c r="D8" s="645"/>
      <c r="E8" s="645"/>
      <c r="F8" s="645"/>
      <c r="G8" s="645"/>
      <c r="H8" s="645"/>
      <c r="I8" s="298"/>
      <c r="J8" s="299"/>
      <c r="K8" s="299"/>
      <c r="L8" s="299"/>
      <c r="M8" s="299"/>
      <c r="N8" s="298"/>
      <c r="O8" s="298"/>
      <c r="P8" s="283"/>
    </row>
    <row r="9" spans="1:16" s="98" customFormat="1" ht="37.5" customHeight="1">
      <c r="A9" s="297"/>
      <c r="B9" s="804" t="s">
        <v>369</v>
      </c>
      <c r="C9" s="804" t="s">
        <v>361</v>
      </c>
      <c r="D9" s="815"/>
      <c r="E9" s="815">
        <v>3</v>
      </c>
      <c r="F9" s="815"/>
      <c r="G9" s="472" t="s">
        <v>761</v>
      </c>
      <c r="H9" s="547">
        <v>2</v>
      </c>
      <c r="I9" s="548">
        <v>1</v>
      </c>
      <c r="J9" s="513">
        <v>1</v>
      </c>
      <c r="K9" s="513"/>
      <c r="L9" s="513"/>
      <c r="M9" s="513"/>
      <c r="N9" s="300"/>
      <c r="O9" s="496" t="s">
        <v>676</v>
      </c>
      <c r="P9" s="807" t="s">
        <v>675</v>
      </c>
    </row>
    <row r="10" spans="1:16" s="98" customFormat="1" ht="37.5" customHeight="1">
      <c r="A10" s="297"/>
      <c r="B10" s="805"/>
      <c r="C10" s="805"/>
      <c r="D10" s="816"/>
      <c r="E10" s="816"/>
      <c r="F10" s="816"/>
      <c r="G10" s="108" t="s">
        <v>462</v>
      </c>
      <c r="H10" s="547">
        <v>4</v>
      </c>
      <c r="I10" s="548">
        <v>1</v>
      </c>
      <c r="J10" s="513">
        <v>0.25</v>
      </c>
      <c r="K10" s="513">
        <v>0.25</v>
      </c>
      <c r="L10" s="513">
        <v>0.25</v>
      </c>
      <c r="M10" s="513">
        <v>0.25</v>
      </c>
      <c r="N10" s="300"/>
      <c r="O10" s="496" t="s">
        <v>677</v>
      </c>
      <c r="P10" s="808"/>
    </row>
    <row r="11" spans="1:16" s="98" customFormat="1" ht="37.5" customHeight="1">
      <c r="A11" s="297"/>
      <c r="B11" s="805"/>
      <c r="C11" s="805"/>
      <c r="D11" s="816"/>
      <c r="E11" s="816"/>
      <c r="F11" s="816"/>
      <c r="G11" s="108" t="s">
        <v>463</v>
      </c>
      <c r="H11" s="547">
        <v>2</v>
      </c>
      <c r="I11" s="548">
        <v>1</v>
      </c>
      <c r="J11" s="513"/>
      <c r="K11" s="513">
        <v>0.5</v>
      </c>
      <c r="L11" s="513"/>
      <c r="M11" s="513">
        <v>0.5</v>
      </c>
      <c r="N11" s="300"/>
      <c r="O11" s="496" t="s">
        <v>680</v>
      </c>
      <c r="P11" s="808"/>
    </row>
    <row r="12" spans="1:16" s="98" customFormat="1" ht="37.5" customHeight="1">
      <c r="A12" s="297"/>
      <c r="B12" s="805"/>
      <c r="C12" s="805"/>
      <c r="D12" s="816"/>
      <c r="E12" s="816"/>
      <c r="F12" s="816"/>
      <c r="G12" s="108" t="s">
        <v>464</v>
      </c>
      <c r="H12" s="547">
        <v>4</v>
      </c>
      <c r="I12" s="548">
        <v>1</v>
      </c>
      <c r="J12" s="513">
        <v>0.25</v>
      </c>
      <c r="K12" s="513">
        <v>0.25</v>
      </c>
      <c r="L12" s="513">
        <v>0.25</v>
      </c>
      <c r="M12" s="513">
        <v>0.25</v>
      </c>
      <c r="N12" s="300"/>
      <c r="O12" s="496" t="s">
        <v>678</v>
      </c>
      <c r="P12" s="808"/>
    </row>
    <row r="13" spans="1:16" s="98" customFormat="1" ht="37.5" customHeight="1">
      <c r="A13" s="297"/>
      <c r="B13" s="805"/>
      <c r="C13" s="805"/>
      <c r="D13" s="816"/>
      <c r="E13" s="816"/>
      <c r="F13" s="816"/>
      <c r="G13" s="108" t="s">
        <v>465</v>
      </c>
      <c r="H13" s="547">
        <v>1</v>
      </c>
      <c r="I13" s="548">
        <v>1</v>
      </c>
      <c r="J13" s="513">
        <v>1</v>
      </c>
      <c r="K13" s="513"/>
      <c r="L13" s="513"/>
      <c r="M13" s="513"/>
      <c r="N13" s="300"/>
      <c r="O13" s="496" t="s">
        <v>679</v>
      </c>
      <c r="P13" s="809"/>
    </row>
    <row r="14" spans="1:16" s="98" customFormat="1" ht="37.5" customHeight="1">
      <c r="A14" s="297"/>
      <c r="B14" s="805"/>
      <c r="C14" s="805"/>
      <c r="D14" s="816"/>
      <c r="E14" s="816"/>
      <c r="F14" s="816"/>
      <c r="G14" s="108"/>
      <c r="H14" s="547"/>
      <c r="I14" s="548"/>
      <c r="J14" s="513"/>
      <c r="K14" s="513"/>
      <c r="L14" s="513"/>
      <c r="M14" s="513"/>
      <c r="N14" s="336"/>
      <c r="O14" s="494"/>
      <c r="P14" s="807"/>
    </row>
    <row r="15" spans="1:16" s="98" customFormat="1" ht="37.5" customHeight="1">
      <c r="A15" s="297"/>
      <c r="B15" s="805"/>
      <c r="C15" s="805"/>
      <c r="D15" s="816"/>
      <c r="E15" s="816"/>
      <c r="F15" s="816"/>
      <c r="G15" s="97"/>
      <c r="H15" s="547"/>
      <c r="I15" s="547"/>
      <c r="J15" s="513"/>
      <c r="K15" s="513"/>
      <c r="L15" s="513"/>
      <c r="M15" s="513"/>
      <c r="N15" s="336"/>
      <c r="O15" s="494"/>
      <c r="P15" s="808"/>
    </row>
    <row r="16" spans="1:16" s="98" customFormat="1" ht="37.5" customHeight="1">
      <c r="A16" s="297"/>
      <c r="B16" s="805"/>
      <c r="C16" s="805"/>
      <c r="D16" s="816"/>
      <c r="E16" s="816"/>
      <c r="F16" s="816"/>
      <c r="G16" s="97"/>
      <c r="H16" s="547"/>
      <c r="I16" s="547"/>
      <c r="J16" s="513"/>
      <c r="K16" s="513"/>
      <c r="L16" s="513"/>
      <c r="M16" s="513"/>
      <c r="N16" s="336"/>
      <c r="O16" s="494"/>
      <c r="P16" s="808"/>
    </row>
    <row r="17" spans="1:16" s="98" customFormat="1" ht="37.5" customHeight="1">
      <c r="A17" s="297"/>
      <c r="B17" s="805"/>
      <c r="C17" s="805"/>
      <c r="D17" s="816"/>
      <c r="E17" s="816"/>
      <c r="F17" s="816"/>
      <c r="G17" s="97"/>
      <c r="H17" s="547"/>
      <c r="I17" s="547"/>
      <c r="J17" s="513"/>
      <c r="K17" s="513"/>
      <c r="L17" s="513"/>
      <c r="M17" s="513"/>
      <c r="N17" s="336"/>
      <c r="O17" s="494"/>
      <c r="P17" s="808"/>
    </row>
    <row r="18" spans="1:16" s="98" customFormat="1" ht="37.5" customHeight="1">
      <c r="A18" s="297"/>
      <c r="B18" s="805"/>
      <c r="C18" s="805"/>
      <c r="D18" s="816"/>
      <c r="E18" s="816"/>
      <c r="F18" s="816"/>
      <c r="G18" s="97"/>
      <c r="H18" s="547"/>
      <c r="I18" s="547"/>
      <c r="J18" s="513"/>
      <c r="K18" s="513"/>
      <c r="L18" s="513"/>
      <c r="M18" s="513"/>
      <c r="N18" s="336"/>
      <c r="O18" s="494"/>
      <c r="P18" s="809"/>
    </row>
    <row r="19" spans="1:16" s="98" customFormat="1" ht="37.5" customHeight="1">
      <c r="A19" s="297"/>
      <c r="B19" s="805"/>
      <c r="C19" s="805"/>
      <c r="D19" s="816"/>
      <c r="E19" s="816"/>
      <c r="F19" s="816"/>
      <c r="G19" s="97"/>
      <c r="H19" s="547"/>
      <c r="I19" s="547"/>
      <c r="J19" s="513"/>
      <c r="K19" s="513"/>
      <c r="L19" s="513"/>
      <c r="M19" s="513"/>
      <c r="N19" s="336"/>
      <c r="O19" s="494"/>
      <c r="P19" s="494"/>
    </row>
    <row r="20" spans="1:16" s="98" customFormat="1" ht="37.5" customHeight="1">
      <c r="A20" s="297"/>
      <c r="B20" s="806"/>
      <c r="C20" s="806"/>
      <c r="D20" s="817"/>
      <c r="E20" s="817"/>
      <c r="F20" s="817"/>
      <c r="G20" s="97"/>
      <c r="H20" s="547"/>
      <c r="I20" s="547"/>
      <c r="J20" s="513"/>
      <c r="K20" s="513"/>
      <c r="L20" s="513"/>
      <c r="M20" s="513"/>
      <c r="N20" s="336"/>
      <c r="O20" s="494"/>
      <c r="P20" s="494"/>
    </row>
    <row r="21" spans="1:16" s="98" customFormat="1" ht="15.75" customHeight="1">
      <c r="A21" s="297"/>
      <c r="B21" s="839"/>
      <c r="C21" s="840"/>
      <c r="D21" s="840"/>
      <c r="E21" s="840"/>
      <c r="F21" s="840"/>
      <c r="G21" s="840"/>
      <c r="H21" s="840"/>
      <c r="I21" s="840"/>
      <c r="J21" s="840"/>
      <c r="K21" s="840"/>
      <c r="L21" s="840"/>
      <c r="M21" s="840"/>
      <c r="N21" s="840"/>
      <c r="O21" s="840"/>
      <c r="P21" s="841"/>
    </row>
    <row r="22" spans="1:16" s="98" customFormat="1" ht="31.5" customHeight="1">
      <c r="A22" s="297"/>
      <c r="B22" s="644" t="s">
        <v>362</v>
      </c>
      <c r="C22" s="645"/>
      <c r="D22" s="645"/>
      <c r="E22" s="645"/>
      <c r="F22" s="645"/>
      <c r="G22" s="645"/>
      <c r="H22" s="645"/>
      <c r="I22" s="298"/>
      <c r="J22" s="299"/>
      <c r="K22" s="299"/>
      <c r="L22" s="299"/>
      <c r="M22" s="299"/>
      <c r="N22" s="298"/>
      <c r="O22" s="298"/>
      <c r="P22" s="283"/>
    </row>
    <row r="23" spans="1:16" s="98" customFormat="1" ht="30.75" customHeight="1">
      <c r="A23" s="297"/>
      <c r="B23" s="822" t="s">
        <v>370</v>
      </c>
      <c r="C23" s="822" t="s">
        <v>363</v>
      </c>
      <c r="D23" s="822">
        <v>0</v>
      </c>
      <c r="E23" s="821">
        <v>0.75</v>
      </c>
      <c r="F23" s="592"/>
      <c r="G23" s="324" t="s">
        <v>588</v>
      </c>
      <c r="H23" s="474">
        <v>12</v>
      </c>
      <c r="I23" s="475">
        <v>1</v>
      </c>
      <c r="J23" s="473">
        <v>0.25</v>
      </c>
      <c r="K23" s="473">
        <v>0.25</v>
      </c>
      <c r="L23" s="473">
        <v>0.25</v>
      </c>
      <c r="M23" s="473">
        <v>0.25</v>
      </c>
      <c r="N23" s="300" t="s">
        <v>772</v>
      </c>
      <c r="O23" s="495" t="s">
        <v>681</v>
      </c>
      <c r="P23" s="931" t="s">
        <v>684</v>
      </c>
    </row>
    <row r="24" spans="1:16" s="98" customFormat="1" ht="30.75" customHeight="1">
      <c r="A24" s="297"/>
      <c r="B24" s="823"/>
      <c r="C24" s="823"/>
      <c r="D24" s="823"/>
      <c r="E24" s="821"/>
      <c r="F24" s="593"/>
      <c r="G24" s="324" t="s">
        <v>589</v>
      </c>
      <c r="H24" s="474">
        <v>2</v>
      </c>
      <c r="I24" s="475">
        <v>1</v>
      </c>
      <c r="J24" s="473"/>
      <c r="K24" s="473">
        <v>0.5</v>
      </c>
      <c r="L24" s="473"/>
      <c r="M24" s="473">
        <v>0.5</v>
      </c>
      <c r="N24" s="300" t="s">
        <v>773</v>
      </c>
      <c r="O24" s="495" t="s">
        <v>682</v>
      </c>
      <c r="P24" s="931"/>
    </row>
    <row r="25" spans="1:16" s="98" customFormat="1" ht="30.75" customHeight="1">
      <c r="A25" s="297"/>
      <c r="B25" s="823"/>
      <c r="C25" s="823"/>
      <c r="D25" s="823"/>
      <c r="E25" s="821"/>
      <c r="F25" s="593"/>
      <c r="G25" s="378" t="s">
        <v>590</v>
      </c>
      <c r="H25" s="474"/>
      <c r="I25" s="475"/>
      <c r="J25" s="473"/>
      <c r="K25" s="473"/>
      <c r="L25" s="473"/>
      <c r="M25" s="473"/>
      <c r="N25" s="300"/>
      <c r="O25" s="495"/>
      <c r="P25" s="931"/>
    </row>
    <row r="26" spans="1:16" s="98" customFormat="1" ht="30.75" customHeight="1">
      <c r="A26" s="297"/>
      <c r="B26" s="823"/>
      <c r="C26" s="823"/>
      <c r="D26" s="823"/>
      <c r="E26" s="821"/>
      <c r="F26" s="593"/>
      <c r="G26" s="324" t="s">
        <v>604</v>
      </c>
      <c r="H26" s="474">
        <v>1</v>
      </c>
      <c r="I26" s="475">
        <v>1</v>
      </c>
      <c r="J26" s="473"/>
      <c r="K26" s="473"/>
      <c r="L26" s="473"/>
      <c r="M26" s="473">
        <v>1</v>
      </c>
      <c r="N26" s="300"/>
      <c r="O26" s="495" t="s">
        <v>683</v>
      </c>
      <c r="P26" s="931"/>
    </row>
    <row r="27" spans="1:16" s="98" customFormat="1" ht="30.75" customHeight="1">
      <c r="A27" s="297"/>
      <c r="B27" s="824"/>
      <c r="C27" s="824"/>
      <c r="D27" s="824"/>
      <c r="E27" s="821"/>
      <c r="F27" s="594"/>
      <c r="G27" s="338"/>
      <c r="H27" s="474"/>
      <c r="I27" s="475"/>
      <c r="J27" s="473"/>
      <c r="K27" s="473"/>
      <c r="L27" s="473"/>
      <c r="M27" s="473"/>
      <c r="N27" s="300"/>
      <c r="O27" s="495"/>
      <c r="P27" s="931"/>
    </row>
    <row r="28" spans="1:16" s="98" customFormat="1" ht="30.75" customHeight="1">
      <c r="A28" s="297"/>
      <c r="B28" s="822" t="s">
        <v>512</v>
      </c>
      <c r="C28" s="822"/>
      <c r="D28" s="822"/>
      <c r="E28" s="822"/>
      <c r="F28" s="822"/>
      <c r="G28" s="338" t="s">
        <v>592</v>
      </c>
      <c r="H28" s="474">
        <v>4</v>
      </c>
      <c r="I28" s="475">
        <v>1</v>
      </c>
      <c r="J28" s="473">
        <v>0.25</v>
      </c>
      <c r="K28" s="473">
        <v>0.25</v>
      </c>
      <c r="L28" s="473">
        <v>0.25</v>
      </c>
      <c r="M28" s="473">
        <v>0.25</v>
      </c>
      <c r="N28" s="363"/>
      <c r="O28" s="495" t="s">
        <v>685</v>
      </c>
      <c r="P28" s="497" t="s">
        <v>684</v>
      </c>
    </row>
    <row r="29" spans="1:16" s="98" customFormat="1" ht="30.75" customHeight="1">
      <c r="A29" s="297"/>
      <c r="B29" s="823"/>
      <c r="C29" s="823"/>
      <c r="D29" s="823"/>
      <c r="E29" s="823"/>
      <c r="F29" s="823"/>
      <c r="G29" s="338" t="s">
        <v>591</v>
      </c>
      <c r="H29" s="474">
        <v>1</v>
      </c>
      <c r="I29" s="475">
        <v>1</v>
      </c>
      <c r="J29" s="473"/>
      <c r="K29" s="473"/>
      <c r="L29" s="473"/>
      <c r="M29" s="473">
        <v>1</v>
      </c>
      <c r="N29" s="363"/>
      <c r="O29" s="495" t="s">
        <v>686</v>
      </c>
      <c r="P29" s="497" t="s">
        <v>684</v>
      </c>
    </row>
    <row r="30" spans="1:16" s="98" customFormat="1" ht="30.75" customHeight="1">
      <c r="A30" s="297"/>
      <c r="B30" s="823"/>
      <c r="C30" s="823"/>
      <c r="D30" s="823"/>
      <c r="E30" s="823"/>
      <c r="F30" s="823"/>
      <c r="G30" s="338"/>
      <c r="H30" s="474"/>
      <c r="I30" s="475"/>
      <c r="J30" s="473"/>
      <c r="K30" s="473"/>
      <c r="L30" s="473"/>
      <c r="M30" s="473"/>
      <c r="N30" s="363"/>
      <c r="O30" s="495"/>
      <c r="P30" s="497"/>
    </row>
    <row r="31" spans="1:16" s="98" customFormat="1" ht="30.75" customHeight="1">
      <c r="A31" s="297"/>
      <c r="B31" s="823"/>
      <c r="C31" s="823"/>
      <c r="D31" s="823"/>
      <c r="E31" s="823"/>
      <c r="F31" s="823"/>
      <c r="G31" s="338"/>
      <c r="H31" s="474"/>
      <c r="I31" s="475"/>
      <c r="J31" s="473"/>
      <c r="K31" s="473"/>
      <c r="L31" s="473"/>
      <c r="M31" s="473"/>
      <c r="N31" s="363"/>
      <c r="O31" s="495"/>
      <c r="P31" s="497"/>
    </row>
    <row r="32" spans="1:16" s="98" customFormat="1" ht="30.75" customHeight="1">
      <c r="A32" s="297"/>
      <c r="B32" s="824"/>
      <c r="C32" s="824"/>
      <c r="D32" s="824"/>
      <c r="E32" s="824"/>
      <c r="F32" s="824"/>
      <c r="G32" s="338"/>
      <c r="H32" s="474"/>
      <c r="I32" s="475"/>
      <c r="J32" s="473"/>
      <c r="K32" s="473"/>
      <c r="L32" s="473"/>
      <c r="M32" s="473"/>
      <c r="N32" s="363"/>
      <c r="O32" s="495"/>
      <c r="P32" s="497"/>
    </row>
    <row r="33" spans="1:16" s="98" customFormat="1" ht="15.75" customHeight="1">
      <c r="A33" s="297"/>
      <c r="B33" s="839"/>
      <c r="C33" s="840"/>
      <c r="D33" s="840"/>
      <c r="E33" s="840"/>
      <c r="F33" s="840"/>
      <c r="G33" s="840"/>
      <c r="H33" s="840"/>
      <c r="I33" s="840"/>
      <c r="J33" s="840"/>
      <c r="K33" s="840"/>
      <c r="L33" s="840"/>
      <c r="M33" s="840"/>
      <c r="N33" s="840"/>
      <c r="O33" s="840"/>
      <c r="P33" s="841"/>
    </row>
    <row r="34" spans="1:16" s="98" customFormat="1" ht="31.5" customHeight="1">
      <c r="A34" s="297"/>
      <c r="B34" s="644" t="s">
        <v>364</v>
      </c>
      <c r="C34" s="645"/>
      <c r="D34" s="645"/>
      <c r="E34" s="645"/>
      <c r="F34" s="645"/>
      <c r="G34" s="645"/>
      <c r="H34" s="645"/>
      <c r="I34" s="298"/>
      <c r="J34" s="299"/>
      <c r="K34" s="299"/>
      <c r="L34" s="299"/>
      <c r="M34" s="299"/>
      <c r="N34" s="298"/>
      <c r="O34" s="298"/>
      <c r="P34" s="283"/>
    </row>
    <row r="35" spans="1:16" s="98" customFormat="1" ht="27.75" customHeight="1">
      <c r="A35" s="297"/>
      <c r="B35" s="822" t="s">
        <v>513</v>
      </c>
      <c r="C35" s="822" t="s">
        <v>365</v>
      </c>
      <c r="D35" s="822">
        <v>0</v>
      </c>
      <c r="E35" s="821">
        <v>0.1</v>
      </c>
      <c r="F35" s="592"/>
      <c r="G35" s="324"/>
      <c r="H35" s="469"/>
      <c r="I35" s="469"/>
      <c r="J35" s="301"/>
      <c r="K35" s="301"/>
      <c r="L35" s="301"/>
      <c r="M35" s="301"/>
      <c r="N35" s="300"/>
      <c r="O35" s="300"/>
      <c r="P35" s="842" t="s">
        <v>366</v>
      </c>
    </row>
    <row r="36" spans="1:16" s="381" customFormat="1" ht="15.75">
      <c r="A36" s="297"/>
      <c r="B36" s="823"/>
      <c r="C36" s="823"/>
      <c r="D36" s="823"/>
      <c r="E36" s="821"/>
      <c r="F36" s="593"/>
      <c r="G36" s="378"/>
      <c r="H36" s="379"/>
      <c r="I36" s="379"/>
      <c r="J36" s="380"/>
      <c r="K36" s="380"/>
      <c r="L36" s="380"/>
      <c r="M36" s="380"/>
      <c r="N36" s="379"/>
      <c r="O36" s="379"/>
      <c r="P36" s="842"/>
    </row>
    <row r="37" spans="1:16" s="381" customFormat="1" ht="15.75">
      <c r="A37" s="297"/>
      <c r="B37" s="823"/>
      <c r="C37" s="823"/>
      <c r="D37" s="823"/>
      <c r="E37" s="821"/>
      <c r="F37" s="593"/>
      <c r="G37" s="378"/>
      <c r="H37" s="379"/>
      <c r="I37" s="379"/>
      <c r="J37" s="380"/>
      <c r="K37" s="380"/>
      <c r="L37" s="380"/>
      <c r="M37" s="380"/>
      <c r="N37" s="379"/>
      <c r="O37" s="379"/>
      <c r="P37" s="842"/>
    </row>
    <row r="38" spans="1:16" s="381" customFormat="1" ht="15.75">
      <c r="A38" s="297"/>
      <c r="B38" s="823"/>
      <c r="C38" s="823"/>
      <c r="D38" s="823"/>
      <c r="E38" s="821"/>
      <c r="F38" s="593"/>
      <c r="G38" s="378"/>
      <c r="H38" s="379"/>
      <c r="I38" s="379"/>
      <c r="J38" s="380"/>
      <c r="K38" s="380"/>
      <c r="L38" s="380"/>
      <c r="M38" s="380"/>
      <c r="N38" s="379"/>
      <c r="O38" s="379"/>
      <c r="P38" s="842"/>
    </row>
    <row r="39" spans="1:16" s="381" customFormat="1" ht="15.75">
      <c r="A39" s="297"/>
      <c r="B39" s="824"/>
      <c r="C39" s="824"/>
      <c r="D39" s="824"/>
      <c r="E39" s="821"/>
      <c r="F39" s="594"/>
      <c r="G39" s="378"/>
      <c r="H39" s="379"/>
      <c r="I39" s="379"/>
      <c r="J39" s="380"/>
      <c r="K39" s="380"/>
      <c r="L39" s="380"/>
      <c r="M39" s="380"/>
      <c r="N39" s="379"/>
      <c r="O39" s="379"/>
      <c r="P39" s="842"/>
    </row>
    <row r="40" spans="1:16" s="98" customFormat="1" ht="15.75">
      <c r="A40" s="297"/>
      <c r="B40" s="839"/>
      <c r="C40" s="840"/>
      <c r="D40" s="840"/>
      <c r="E40" s="840"/>
      <c r="F40" s="840"/>
      <c r="G40" s="840"/>
      <c r="H40" s="840"/>
      <c r="I40" s="840"/>
      <c r="J40" s="840"/>
      <c r="K40" s="840"/>
      <c r="L40" s="840"/>
      <c r="M40" s="840"/>
      <c r="N40" s="840"/>
      <c r="O40" s="840"/>
      <c r="P40" s="841"/>
    </row>
    <row r="41" spans="1:16" s="98" customFormat="1" ht="15.75">
      <c r="A41" s="828"/>
      <c r="B41" s="644" t="s">
        <v>229</v>
      </c>
      <c r="C41" s="645"/>
      <c r="D41" s="645"/>
      <c r="E41" s="645"/>
      <c r="F41" s="645"/>
      <c r="G41" s="645"/>
      <c r="H41" s="645"/>
      <c r="I41" s="645"/>
      <c r="J41" s="645"/>
      <c r="K41" s="645"/>
      <c r="L41" s="645"/>
      <c r="M41" s="645"/>
      <c r="N41" s="645"/>
      <c r="O41" s="645"/>
      <c r="P41" s="720"/>
    </row>
    <row r="42" spans="1:16" s="381" customFormat="1">
      <c r="A42" s="829"/>
      <c r="B42" s="705" t="s">
        <v>514</v>
      </c>
      <c r="C42" s="810" t="s">
        <v>309</v>
      </c>
      <c r="D42" s="810">
        <v>0</v>
      </c>
      <c r="E42" s="810" t="s">
        <v>217</v>
      </c>
      <c r="F42" s="601">
        <v>50</v>
      </c>
      <c r="G42" s="382"/>
      <c r="H42" s="477"/>
      <c r="I42" s="478"/>
      <c r="J42" s="478"/>
      <c r="K42" s="478"/>
      <c r="L42" s="478"/>
      <c r="M42" s="478"/>
      <c r="N42" s="383"/>
      <c r="O42" s="384"/>
      <c r="P42" s="810" t="s">
        <v>310</v>
      </c>
    </row>
    <row r="43" spans="1:16" s="381" customFormat="1">
      <c r="A43" s="829"/>
      <c r="B43" s="746"/>
      <c r="C43" s="811"/>
      <c r="D43" s="811"/>
      <c r="E43" s="811"/>
      <c r="F43" s="602"/>
      <c r="G43" s="382"/>
      <c r="H43" s="477"/>
      <c r="I43" s="478"/>
      <c r="J43" s="478"/>
      <c r="K43" s="478"/>
      <c r="L43" s="478"/>
      <c r="M43" s="478"/>
      <c r="N43" s="383"/>
      <c r="O43" s="384"/>
      <c r="P43" s="811"/>
    </row>
    <row r="44" spans="1:16" s="381" customFormat="1">
      <c r="A44" s="829"/>
      <c r="B44" s="746"/>
      <c r="C44" s="811"/>
      <c r="D44" s="811"/>
      <c r="E44" s="811"/>
      <c r="F44" s="602"/>
      <c r="G44" s="382"/>
      <c r="H44" s="477"/>
      <c r="I44" s="478"/>
      <c r="J44" s="478"/>
      <c r="K44" s="478"/>
      <c r="L44" s="478"/>
      <c r="M44" s="478"/>
      <c r="N44" s="383"/>
      <c r="O44" s="384"/>
      <c r="P44" s="811"/>
    </row>
    <row r="45" spans="1:16" s="381" customFormat="1">
      <c r="A45" s="829"/>
      <c r="B45" s="746"/>
      <c r="C45" s="811"/>
      <c r="D45" s="811"/>
      <c r="E45" s="811"/>
      <c r="F45" s="602"/>
      <c r="G45" s="382"/>
      <c r="H45" s="477"/>
      <c r="I45" s="478"/>
      <c r="J45" s="478"/>
      <c r="K45" s="478"/>
      <c r="L45" s="478"/>
      <c r="M45" s="478"/>
      <c r="N45" s="383"/>
      <c r="O45" s="384"/>
      <c r="P45" s="811"/>
    </row>
    <row r="46" spans="1:16" s="381" customFormat="1">
      <c r="A46" s="829"/>
      <c r="B46" s="746"/>
      <c r="C46" s="812"/>
      <c r="D46" s="812"/>
      <c r="E46" s="812"/>
      <c r="F46" s="603"/>
      <c r="G46" s="385"/>
      <c r="H46" s="477"/>
      <c r="I46" s="478"/>
      <c r="J46" s="478"/>
      <c r="K46" s="478"/>
      <c r="L46" s="478"/>
      <c r="M46" s="478"/>
      <c r="N46" s="383"/>
      <c r="O46" s="384"/>
      <c r="P46" s="812"/>
    </row>
    <row r="47" spans="1:16" s="381" customFormat="1">
      <c r="A47" s="829"/>
      <c r="B47" s="746"/>
      <c r="C47" s="810" t="s">
        <v>214</v>
      </c>
      <c r="D47" s="810">
        <v>0</v>
      </c>
      <c r="E47" s="810" t="s">
        <v>217</v>
      </c>
      <c r="F47" s="601">
        <v>50</v>
      </c>
      <c r="G47" s="385"/>
      <c r="H47" s="477"/>
      <c r="I47" s="478"/>
      <c r="J47" s="478"/>
      <c r="K47" s="478"/>
      <c r="L47" s="478"/>
      <c r="M47" s="478"/>
      <c r="N47" s="383"/>
      <c r="O47" s="384"/>
      <c r="P47" s="810" t="s">
        <v>311</v>
      </c>
    </row>
    <row r="48" spans="1:16" s="381" customFormat="1">
      <c r="A48" s="829"/>
      <c r="B48" s="746"/>
      <c r="C48" s="811"/>
      <c r="D48" s="811"/>
      <c r="E48" s="811"/>
      <c r="F48" s="602"/>
      <c r="G48" s="385"/>
      <c r="H48" s="477"/>
      <c r="I48" s="478"/>
      <c r="J48" s="478"/>
      <c r="K48" s="478"/>
      <c r="L48" s="478"/>
      <c r="M48" s="478"/>
      <c r="N48" s="383"/>
      <c r="O48" s="384"/>
      <c r="P48" s="811"/>
    </row>
    <row r="49" spans="1:16" s="381" customFormat="1">
      <c r="A49" s="829"/>
      <c r="B49" s="746"/>
      <c r="C49" s="811"/>
      <c r="D49" s="811"/>
      <c r="E49" s="811"/>
      <c r="F49" s="602"/>
      <c r="G49" s="385"/>
      <c r="H49" s="477"/>
      <c r="I49" s="478"/>
      <c r="J49" s="478"/>
      <c r="K49" s="478"/>
      <c r="L49" s="478"/>
      <c r="M49" s="478"/>
      <c r="N49" s="383"/>
      <c r="O49" s="384"/>
      <c r="P49" s="811"/>
    </row>
    <row r="50" spans="1:16" s="381" customFormat="1">
      <c r="A50" s="829"/>
      <c r="B50" s="746"/>
      <c r="C50" s="811"/>
      <c r="D50" s="811"/>
      <c r="E50" s="811"/>
      <c r="F50" s="602"/>
      <c r="G50" s="385"/>
      <c r="H50" s="477"/>
      <c r="I50" s="478"/>
      <c r="J50" s="478"/>
      <c r="K50" s="478"/>
      <c r="L50" s="478"/>
      <c r="M50" s="478"/>
      <c r="N50" s="383"/>
      <c r="O50" s="384"/>
      <c r="P50" s="811"/>
    </row>
    <row r="51" spans="1:16" s="381" customFormat="1">
      <c r="A51" s="829"/>
      <c r="B51" s="746"/>
      <c r="C51" s="812"/>
      <c r="D51" s="812"/>
      <c r="E51" s="812"/>
      <c r="F51" s="603"/>
      <c r="G51" s="385"/>
      <c r="H51" s="477"/>
      <c r="I51" s="478"/>
      <c r="J51" s="478"/>
      <c r="K51" s="478"/>
      <c r="L51" s="478"/>
      <c r="M51" s="478"/>
      <c r="N51" s="383"/>
      <c r="O51" s="384"/>
      <c r="P51" s="812"/>
    </row>
    <row r="52" spans="1:16" s="381" customFormat="1">
      <c r="A52" s="829"/>
      <c r="B52" s="746"/>
      <c r="C52" s="810" t="s">
        <v>585</v>
      </c>
      <c r="D52" s="810">
        <v>0</v>
      </c>
      <c r="E52" s="810">
        <v>0</v>
      </c>
      <c r="F52" s="601">
        <v>50</v>
      </c>
      <c r="G52" s="385"/>
      <c r="H52" s="477"/>
      <c r="I52" s="478"/>
      <c r="J52" s="478"/>
      <c r="K52" s="478"/>
      <c r="L52" s="478"/>
      <c r="M52" s="478"/>
      <c r="N52" s="383"/>
      <c r="O52" s="384"/>
      <c r="P52" s="810" t="s">
        <v>312</v>
      </c>
    </row>
    <row r="53" spans="1:16" s="381" customFormat="1">
      <c r="A53" s="829"/>
      <c r="B53" s="746"/>
      <c r="C53" s="811"/>
      <c r="D53" s="811"/>
      <c r="E53" s="811"/>
      <c r="F53" s="602"/>
      <c r="G53" s="385"/>
      <c r="H53" s="477"/>
      <c r="I53" s="478"/>
      <c r="J53" s="478"/>
      <c r="K53" s="478"/>
      <c r="L53" s="478"/>
      <c r="M53" s="478"/>
      <c r="N53" s="383"/>
      <c r="O53" s="384"/>
      <c r="P53" s="811"/>
    </row>
    <row r="54" spans="1:16" s="381" customFormat="1">
      <c r="A54" s="829"/>
      <c r="B54" s="746"/>
      <c r="C54" s="811"/>
      <c r="D54" s="811"/>
      <c r="E54" s="811"/>
      <c r="F54" s="602"/>
      <c r="G54" s="385"/>
      <c r="H54" s="477"/>
      <c r="I54" s="478"/>
      <c r="J54" s="478"/>
      <c r="K54" s="478"/>
      <c r="L54" s="478"/>
      <c r="M54" s="478"/>
      <c r="N54" s="383"/>
      <c r="O54" s="384"/>
      <c r="P54" s="811"/>
    </row>
    <row r="55" spans="1:16" s="381" customFormat="1">
      <c r="A55" s="829"/>
      <c r="B55" s="746"/>
      <c r="C55" s="811"/>
      <c r="D55" s="811"/>
      <c r="E55" s="811"/>
      <c r="F55" s="602"/>
      <c r="G55" s="385"/>
      <c r="H55" s="477"/>
      <c r="I55" s="478"/>
      <c r="J55" s="478"/>
      <c r="K55" s="478"/>
      <c r="L55" s="478"/>
      <c r="M55" s="478"/>
      <c r="N55" s="383"/>
      <c r="O55" s="384"/>
      <c r="P55" s="811"/>
    </row>
    <row r="56" spans="1:16" s="381" customFormat="1">
      <c r="A56" s="829"/>
      <c r="B56" s="746"/>
      <c r="C56" s="812"/>
      <c r="D56" s="812"/>
      <c r="E56" s="812"/>
      <c r="F56" s="603"/>
      <c r="G56" s="385"/>
      <c r="H56" s="477"/>
      <c r="I56" s="478"/>
      <c r="J56" s="478"/>
      <c r="K56" s="478"/>
      <c r="L56" s="478"/>
      <c r="M56" s="478"/>
      <c r="N56" s="383"/>
      <c r="O56" s="384"/>
      <c r="P56" s="812"/>
    </row>
    <row r="57" spans="1:16" s="381" customFormat="1">
      <c r="A57" s="829"/>
      <c r="B57" s="746"/>
      <c r="C57" s="810" t="s">
        <v>215</v>
      </c>
      <c r="D57" s="849">
        <v>0.1</v>
      </c>
      <c r="E57" s="849">
        <v>0.25</v>
      </c>
      <c r="F57" s="601">
        <v>70</v>
      </c>
      <c r="G57" s="385"/>
      <c r="H57" s="477"/>
      <c r="I57" s="478"/>
      <c r="J57" s="478"/>
      <c r="K57" s="478"/>
      <c r="L57" s="478"/>
      <c r="M57" s="478"/>
      <c r="N57" s="383"/>
      <c r="O57" s="384"/>
      <c r="P57" s="810" t="s">
        <v>310</v>
      </c>
    </row>
    <row r="58" spans="1:16" s="381" customFormat="1">
      <c r="A58" s="829"/>
      <c r="B58" s="746"/>
      <c r="C58" s="811"/>
      <c r="D58" s="850"/>
      <c r="E58" s="850"/>
      <c r="F58" s="602"/>
      <c r="G58" s="385"/>
      <c r="H58" s="477"/>
      <c r="I58" s="478"/>
      <c r="J58" s="478"/>
      <c r="K58" s="478"/>
      <c r="L58" s="478"/>
      <c r="M58" s="478"/>
      <c r="N58" s="383"/>
      <c r="O58" s="384"/>
      <c r="P58" s="811"/>
    </row>
    <row r="59" spans="1:16" s="381" customFormat="1">
      <c r="A59" s="829"/>
      <c r="B59" s="746"/>
      <c r="C59" s="811"/>
      <c r="D59" s="850"/>
      <c r="E59" s="850"/>
      <c r="F59" s="602"/>
      <c r="G59" s="385"/>
      <c r="H59" s="477"/>
      <c r="I59" s="478"/>
      <c r="J59" s="478"/>
      <c r="K59" s="478"/>
      <c r="L59" s="478"/>
      <c r="M59" s="478"/>
      <c r="N59" s="383"/>
      <c r="O59" s="384"/>
      <c r="P59" s="811"/>
    </row>
    <row r="60" spans="1:16" s="381" customFormat="1">
      <c r="A60" s="829"/>
      <c r="B60" s="746"/>
      <c r="C60" s="811"/>
      <c r="D60" s="850"/>
      <c r="E60" s="850"/>
      <c r="F60" s="602"/>
      <c r="G60" s="385"/>
      <c r="H60" s="477"/>
      <c r="I60" s="478"/>
      <c r="J60" s="478"/>
      <c r="K60" s="478"/>
      <c r="L60" s="478"/>
      <c r="M60" s="478"/>
      <c r="N60" s="383"/>
      <c r="O60" s="384"/>
      <c r="P60" s="811"/>
    </row>
    <row r="61" spans="1:16" s="381" customFormat="1">
      <c r="A61" s="829"/>
      <c r="B61" s="746"/>
      <c r="C61" s="812"/>
      <c r="D61" s="851"/>
      <c r="E61" s="851"/>
      <c r="F61" s="603"/>
      <c r="G61" s="385"/>
      <c r="H61" s="477"/>
      <c r="I61" s="478"/>
      <c r="J61" s="478"/>
      <c r="K61" s="478"/>
      <c r="L61" s="478"/>
      <c r="M61" s="478"/>
      <c r="N61" s="383"/>
      <c r="O61" s="384"/>
      <c r="P61" s="812"/>
    </row>
    <row r="62" spans="1:16" s="381" customFormat="1">
      <c r="A62" s="829"/>
      <c r="B62" s="746"/>
      <c r="C62" s="810" t="s">
        <v>216</v>
      </c>
      <c r="D62" s="849">
        <v>0.15</v>
      </c>
      <c r="E62" s="849">
        <v>0.1</v>
      </c>
      <c r="F62" s="601">
        <v>90</v>
      </c>
      <c r="G62" s="385"/>
      <c r="H62" s="477"/>
      <c r="I62" s="478"/>
      <c r="J62" s="478"/>
      <c r="K62" s="478"/>
      <c r="L62" s="478"/>
      <c r="M62" s="478"/>
      <c r="N62" s="383"/>
      <c r="O62" s="384"/>
      <c r="P62" s="810" t="s">
        <v>313</v>
      </c>
    </row>
    <row r="63" spans="1:16" s="381" customFormat="1">
      <c r="A63" s="829"/>
      <c r="B63" s="746"/>
      <c r="C63" s="811"/>
      <c r="D63" s="850"/>
      <c r="E63" s="850"/>
      <c r="F63" s="602"/>
      <c r="G63" s="385"/>
      <c r="H63" s="477"/>
      <c r="I63" s="478"/>
      <c r="J63" s="478"/>
      <c r="K63" s="478"/>
      <c r="L63" s="478"/>
      <c r="M63" s="478"/>
      <c r="N63" s="383"/>
      <c r="O63" s="384"/>
      <c r="P63" s="811"/>
    </row>
    <row r="64" spans="1:16" s="381" customFormat="1">
      <c r="A64" s="829"/>
      <c r="B64" s="746"/>
      <c r="C64" s="811"/>
      <c r="D64" s="850"/>
      <c r="E64" s="850"/>
      <c r="F64" s="602"/>
      <c r="G64" s="385"/>
      <c r="H64" s="477"/>
      <c r="I64" s="478"/>
      <c r="J64" s="478"/>
      <c r="K64" s="478"/>
      <c r="L64" s="478"/>
      <c r="M64" s="478"/>
      <c r="N64" s="383"/>
      <c r="O64" s="384"/>
      <c r="P64" s="811"/>
    </row>
    <row r="65" spans="1:16" s="381" customFormat="1">
      <c r="A65" s="829"/>
      <c r="B65" s="746"/>
      <c r="C65" s="811"/>
      <c r="D65" s="850"/>
      <c r="E65" s="850"/>
      <c r="F65" s="602"/>
      <c r="G65" s="385"/>
      <c r="H65" s="477"/>
      <c r="I65" s="478"/>
      <c r="J65" s="478"/>
      <c r="K65" s="478"/>
      <c r="L65" s="478"/>
      <c r="M65" s="478"/>
      <c r="N65" s="383"/>
      <c r="O65" s="384"/>
      <c r="P65" s="811"/>
    </row>
    <row r="66" spans="1:16" s="381" customFormat="1">
      <c r="A66" s="829"/>
      <c r="B66" s="747"/>
      <c r="C66" s="812"/>
      <c r="D66" s="851"/>
      <c r="E66" s="851"/>
      <c r="F66" s="603"/>
      <c r="G66" s="385"/>
      <c r="H66" s="477"/>
      <c r="I66" s="478"/>
      <c r="J66" s="478"/>
      <c r="K66" s="478"/>
      <c r="L66" s="478"/>
      <c r="M66" s="478"/>
      <c r="N66" s="383"/>
      <c r="O66" s="384"/>
      <c r="P66" s="812"/>
    </row>
    <row r="67" spans="1:16" s="381" customFormat="1">
      <c r="A67" s="829"/>
      <c r="B67" s="711" t="s">
        <v>515</v>
      </c>
      <c r="C67" s="904" t="s">
        <v>218</v>
      </c>
      <c r="D67" s="849">
        <v>0</v>
      </c>
      <c r="E67" s="849">
        <v>0.2</v>
      </c>
      <c r="F67" s="601">
        <v>140</v>
      </c>
      <c r="G67" s="385"/>
      <c r="H67" s="477"/>
      <c r="I67" s="478"/>
      <c r="J67" s="478"/>
      <c r="K67" s="478"/>
      <c r="L67" s="478"/>
      <c r="M67" s="478"/>
      <c r="N67" s="386"/>
      <c r="O67" s="384"/>
      <c r="P67" s="810" t="s">
        <v>314</v>
      </c>
    </row>
    <row r="68" spans="1:16" s="381" customFormat="1">
      <c r="A68" s="829"/>
      <c r="B68" s="712"/>
      <c r="C68" s="905"/>
      <c r="D68" s="850"/>
      <c r="E68" s="850"/>
      <c r="F68" s="602"/>
      <c r="G68" s="385"/>
      <c r="H68" s="477"/>
      <c r="I68" s="478"/>
      <c r="J68" s="478"/>
      <c r="K68" s="478"/>
      <c r="L68" s="478"/>
      <c r="M68" s="478"/>
      <c r="N68" s="386"/>
      <c r="O68" s="384"/>
      <c r="P68" s="811"/>
    </row>
    <row r="69" spans="1:16" s="381" customFormat="1">
      <c r="A69" s="829"/>
      <c r="B69" s="712"/>
      <c r="C69" s="905"/>
      <c r="D69" s="850"/>
      <c r="E69" s="850"/>
      <c r="F69" s="602"/>
      <c r="G69" s="385"/>
      <c r="H69" s="477"/>
      <c r="I69" s="478"/>
      <c r="J69" s="478"/>
      <c r="K69" s="478"/>
      <c r="L69" s="478"/>
      <c r="M69" s="478"/>
      <c r="N69" s="386"/>
      <c r="O69" s="384"/>
      <c r="P69" s="811"/>
    </row>
    <row r="70" spans="1:16" s="381" customFormat="1">
      <c r="A70" s="829"/>
      <c r="B70" s="712"/>
      <c r="C70" s="905"/>
      <c r="D70" s="850"/>
      <c r="E70" s="850"/>
      <c r="F70" s="602"/>
      <c r="G70" s="385"/>
      <c r="H70" s="477"/>
      <c r="I70" s="478"/>
      <c r="J70" s="478"/>
      <c r="K70" s="478"/>
      <c r="L70" s="478"/>
      <c r="M70" s="478"/>
      <c r="N70" s="386"/>
      <c r="O70" s="384"/>
      <c r="P70" s="811"/>
    </row>
    <row r="71" spans="1:16" s="381" customFormat="1">
      <c r="A71" s="829"/>
      <c r="B71" s="712"/>
      <c r="C71" s="906"/>
      <c r="D71" s="851"/>
      <c r="E71" s="851"/>
      <c r="F71" s="603"/>
      <c r="G71" s="385"/>
      <c r="H71" s="477"/>
      <c r="I71" s="478"/>
      <c r="J71" s="478"/>
      <c r="K71" s="478"/>
      <c r="L71" s="478"/>
      <c r="M71" s="478"/>
      <c r="N71" s="386"/>
      <c r="O71" s="384"/>
      <c r="P71" s="812"/>
    </row>
    <row r="72" spans="1:16" s="381" customFormat="1">
      <c r="A72" s="829"/>
      <c r="B72" s="712"/>
      <c r="C72" s="904" t="s">
        <v>219</v>
      </c>
      <c r="D72" s="818">
        <v>80</v>
      </c>
      <c r="E72" s="818">
        <v>11</v>
      </c>
      <c r="F72" s="601">
        <v>40</v>
      </c>
      <c r="G72" s="385"/>
      <c r="H72" s="477"/>
      <c r="I72" s="478"/>
      <c r="J72" s="478"/>
      <c r="K72" s="478"/>
      <c r="L72" s="478"/>
      <c r="M72" s="478"/>
      <c r="N72" s="386"/>
      <c r="O72" s="384"/>
      <c r="P72" s="810" t="s">
        <v>315</v>
      </c>
    </row>
    <row r="73" spans="1:16" s="381" customFormat="1">
      <c r="A73" s="829"/>
      <c r="B73" s="712"/>
      <c r="C73" s="905"/>
      <c r="D73" s="819"/>
      <c r="E73" s="819"/>
      <c r="F73" s="602"/>
      <c r="G73" s="385"/>
      <c r="H73" s="477"/>
      <c r="I73" s="478"/>
      <c r="J73" s="478"/>
      <c r="K73" s="478"/>
      <c r="L73" s="478"/>
      <c r="M73" s="478"/>
      <c r="N73" s="386"/>
      <c r="O73" s="384"/>
      <c r="P73" s="811"/>
    </row>
    <row r="74" spans="1:16" s="381" customFormat="1">
      <c r="A74" s="829"/>
      <c r="B74" s="712"/>
      <c r="C74" s="905"/>
      <c r="D74" s="819"/>
      <c r="E74" s="819"/>
      <c r="F74" s="602"/>
      <c r="G74" s="385"/>
      <c r="H74" s="477"/>
      <c r="I74" s="478"/>
      <c r="J74" s="478"/>
      <c r="K74" s="478"/>
      <c r="L74" s="478"/>
      <c r="M74" s="478"/>
      <c r="N74" s="386"/>
      <c r="O74" s="384"/>
      <c r="P74" s="811"/>
    </row>
    <row r="75" spans="1:16" s="381" customFormat="1">
      <c r="A75" s="829"/>
      <c r="B75" s="712"/>
      <c r="C75" s="905"/>
      <c r="D75" s="819"/>
      <c r="E75" s="819"/>
      <c r="F75" s="602"/>
      <c r="G75" s="385"/>
      <c r="H75" s="477"/>
      <c r="I75" s="478"/>
      <c r="J75" s="478"/>
      <c r="K75" s="478"/>
      <c r="L75" s="478"/>
      <c r="M75" s="478"/>
      <c r="N75" s="386"/>
      <c r="O75" s="384"/>
      <c r="P75" s="811"/>
    </row>
    <row r="76" spans="1:16" s="381" customFormat="1">
      <c r="A76" s="829"/>
      <c r="B76" s="712"/>
      <c r="C76" s="906"/>
      <c r="D76" s="820"/>
      <c r="E76" s="820"/>
      <c r="F76" s="603"/>
      <c r="G76" s="385"/>
      <c r="H76" s="477"/>
      <c r="I76" s="478"/>
      <c r="J76" s="478"/>
      <c r="K76" s="478"/>
      <c r="L76" s="478"/>
      <c r="M76" s="478"/>
      <c r="N76" s="386"/>
      <c r="O76" s="384"/>
      <c r="P76" s="812"/>
    </row>
    <row r="77" spans="1:16" s="381" customFormat="1">
      <c r="A77" s="829"/>
      <c r="B77" s="712"/>
      <c r="C77" s="904" t="s">
        <v>220</v>
      </c>
      <c r="D77" s="818">
        <v>0</v>
      </c>
      <c r="E77" s="818">
        <v>110</v>
      </c>
      <c r="F77" s="601">
        <v>700</v>
      </c>
      <c r="G77" s="385"/>
      <c r="H77" s="477"/>
      <c r="I77" s="478"/>
      <c r="J77" s="478"/>
      <c r="K77" s="478"/>
      <c r="L77" s="478"/>
      <c r="M77" s="478"/>
      <c r="N77" s="386"/>
      <c r="O77" s="384"/>
      <c r="P77" s="810" t="s">
        <v>316</v>
      </c>
    </row>
    <row r="78" spans="1:16" s="381" customFormat="1">
      <c r="A78" s="829"/>
      <c r="B78" s="712"/>
      <c r="C78" s="905"/>
      <c r="D78" s="819"/>
      <c r="E78" s="819"/>
      <c r="F78" s="602"/>
      <c r="G78" s="385"/>
      <c r="H78" s="477"/>
      <c r="I78" s="478"/>
      <c r="J78" s="478"/>
      <c r="K78" s="478"/>
      <c r="L78" s="478"/>
      <c r="M78" s="478"/>
      <c r="N78" s="386"/>
      <c r="O78" s="384"/>
      <c r="P78" s="811"/>
    </row>
    <row r="79" spans="1:16" s="381" customFormat="1">
      <c r="A79" s="829"/>
      <c r="B79" s="712"/>
      <c r="C79" s="905"/>
      <c r="D79" s="819"/>
      <c r="E79" s="819"/>
      <c r="F79" s="602"/>
      <c r="G79" s="385"/>
      <c r="H79" s="477"/>
      <c r="I79" s="478"/>
      <c r="J79" s="478"/>
      <c r="K79" s="478"/>
      <c r="L79" s="478"/>
      <c r="M79" s="478"/>
      <c r="N79" s="386"/>
      <c r="O79" s="384"/>
      <c r="P79" s="811"/>
    </row>
    <row r="80" spans="1:16" s="381" customFormat="1">
      <c r="A80" s="829"/>
      <c r="B80" s="712"/>
      <c r="C80" s="905"/>
      <c r="D80" s="819"/>
      <c r="E80" s="819"/>
      <c r="F80" s="602"/>
      <c r="G80" s="385"/>
      <c r="H80" s="477"/>
      <c r="I80" s="478"/>
      <c r="J80" s="478"/>
      <c r="K80" s="478"/>
      <c r="L80" s="478"/>
      <c r="M80" s="478"/>
      <c r="N80" s="386"/>
      <c r="O80" s="384"/>
      <c r="P80" s="811"/>
    </row>
    <row r="81" spans="1:16" s="381" customFormat="1">
      <c r="A81" s="829"/>
      <c r="B81" s="712"/>
      <c r="C81" s="906"/>
      <c r="D81" s="820"/>
      <c r="E81" s="820"/>
      <c r="F81" s="603"/>
      <c r="G81" s="385"/>
      <c r="H81" s="477"/>
      <c r="I81" s="478"/>
      <c r="J81" s="478"/>
      <c r="K81" s="478"/>
      <c r="L81" s="478"/>
      <c r="M81" s="478"/>
      <c r="N81" s="386"/>
      <c r="O81" s="384"/>
      <c r="P81" s="812"/>
    </row>
    <row r="82" spans="1:16" s="381" customFormat="1">
      <c r="A82" s="829"/>
      <c r="B82" s="712"/>
      <c r="C82" s="904" t="s">
        <v>221</v>
      </c>
      <c r="D82" s="818">
        <v>50</v>
      </c>
      <c r="E82" s="818">
        <v>2500</v>
      </c>
      <c r="F82" s="601">
        <v>165</v>
      </c>
      <c r="G82" s="385"/>
      <c r="H82" s="477"/>
      <c r="I82" s="478"/>
      <c r="J82" s="478"/>
      <c r="K82" s="478"/>
      <c r="L82" s="478"/>
      <c r="M82" s="478"/>
      <c r="N82" s="386"/>
      <c r="O82" s="384"/>
      <c r="P82" s="810" t="s">
        <v>315</v>
      </c>
    </row>
    <row r="83" spans="1:16" s="381" customFormat="1">
      <c r="A83" s="829"/>
      <c r="B83" s="712"/>
      <c r="C83" s="905"/>
      <c r="D83" s="819"/>
      <c r="E83" s="819"/>
      <c r="F83" s="602"/>
      <c r="G83" s="385"/>
      <c r="H83" s="477"/>
      <c r="I83" s="478"/>
      <c r="J83" s="478"/>
      <c r="K83" s="478"/>
      <c r="L83" s="478"/>
      <c r="M83" s="478"/>
      <c r="N83" s="386"/>
      <c r="O83" s="384"/>
      <c r="P83" s="811"/>
    </row>
    <row r="84" spans="1:16" s="381" customFormat="1">
      <c r="A84" s="829"/>
      <c r="B84" s="712"/>
      <c r="C84" s="905"/>
      <c r="D84" s="819"/>
      <c r="E84" s="819"/>
      <c r="F84" s="602"/>
      <c r="G84" s="385"/>
      <c r="H84" s="477"/>
      <c r="I84" s="478"/>
      <c r="J84" s="478"/>
      <c r="K84" s="478"/>
      <c r="L84" s="478"/>
      <c r="M84" s="478"/>
      <c r="N84" s="386"/>
      <c r="O84" s="384"/>
      <c r="P84" s="811"/>
    </row>
    <row r="85" spans="1:16" s="381" customFormat="1">
      <c r="A85" s="829"/>
      <c r="B85" s="712"/>
      <c r="C85" s="905"/>
      <c r="D85" s="819"/>
      <c r="E85" s="819"/>
      <c r="F85" s="602"/>
      <c r="G85" s="385"/>
      <c r="H85" s="477"/>
      <c r="I85" s="478"/>
      <c r="J85" s="478"/>
      <c r="K85" s="478"/>
      <c r="L85" s="478"/>
      <c r="M85" s="478"/>
      <c r="N85" s="386"/>
      <c r="O85" s="384"/>
      <c r="P85" s="811"/>
    </row>
    <row r="86" spans="1:16" s="381" customFormat="1">
      <c r="A86" s="829"/>
      <c r="B86" s="712"/>
      <c r="C86" s="906"/>
      <c r="D86" s="820"/>
      <c r="E86" s="820"/>
      <c r="F86" s="603"/>
      <c r="G86" s="385"/>
      <c r="H86" s="477"/>
      <c r="I86" s="478"/>
      <c r="J86" s="478"/>
      <c r="K86" s="478"/>
      <c r="L86" s="478"/>
      <c r="M86" s="478"/>
      <c r="N86" s="386"/>
      <c r="O86" s="384"/>
      <c r="P86" s="812"/>
    </row>
    <row r="87" spans="1:16" s="381" customFormat="1">
      <c r="A87" s="829"/>
      <c r="B87" s="712"/>
      <c r="C87" s="904" t="s">
        <v>222</v>
      </c>
      <c r="D87" s="818">
        <v>0</v>
      </c>
      <c r="E87" s="818">
        <v>94</v>
      </c>
      <c r="F87" s="601">
        <v>55</v>
      </c>
      <c r="G87" s="385"/>
      <c r="H87" s="477"/>
      <c r="I87" s="478"/>
      <c r="J87" s="478"/>
      <c r="K87" s="478"/>
      <c r="L87" s="478"/>
      <c r="M87" s="478"/>
      <c r="N87" s="386"/>
      <c r="O87" s="384"/>
      <c r="P87" s="810" t="s">
        <v>315</v>
      </c>
    </row>
    <row r="88" spans="1:16" s="381" customFormat="1">
      <c r="A88" s="829"/>
      <c r="B88" s="712"/>
      <c r="C88" s="905"/>
      <c r="D88" s="819"/>
      <c r="E88" s="819"/>
      <c r="F88" s="602"/>
      <c r="G88" s="385"/>
      <c r="H88" s="477"/>
      <c r="I88" s="478"/>
      <c r="J88" s="478"/>
      <c r="K88" s="478"/>
      <c r="L88" s="478"/>
      <c r="M88" s="478"/>
      <c r="N88" s="386"/>
      <c r="O88" s="384"/>
      <c r="P88" s="811"/>
    </row>
    <row r="89" spans="1:16" s="381" customFormat="1">
      <c r="A89" s="829"/>
      <c r="B89" s="712"/>
      <c r="C89" s="905"/>
      <c r="D89" s="819"/>
      <c r="E89" s="819"/>
      <c r="F89" s="602"/>
      <c r="G89" s="385"/>
      <c r="H89" s="477"/>
      <c r="I89" s="478"/>
      <c r="J89" s="478"/>
      <c r="K89" s="478"/>
      <c r="L89" s="478"/>
      <c r="M89" s="478"/>
      <c r="N89" s="386"/>
      <c r="O89" s="384"/>
      <c r="P89" s="811"/>
    </row>
    <row r="90" spans="1:16" s="381" customFormat="1">
      <c r="A90" s="829"/>
      <c r="B90" s="712"/>
      <c r="C90" s="905"/>
      <c r="D90" s="819"/>
      <c r="E90" s="819"/>
      <c r="F90" s="602"/>
      <c r="G90" s="385"/>
      <c r="H90" s="477"/>
      <c r="I90" s="478"/>
      <c r="J90" s="478"/>
      <c r="K90" s="478"/>
      <c r="L90" s="478"/>
      <c r="M90" s="478"/>
      <c r="N90" s="386"/>
      <c r="O90" s="384"/>
      <c r="P90" s="811"/>
    </row>
    <row r="91" spans="1:16" s="381" customFormat="1">
      <c r="A91" s="829"/>
      <c r="B91" s="713"/>
      <c r="C91" s="906"/>
      <c r="D91" s="820"/>
      <c r="E91" s="820"/>
      <c r="F91" s="603"/>
      <c r="G91" s="385"/>
      <c r="H91" s="477"/>
      <c r="I91" s="478"/>
      <c r="J91" s="478"/>
      <c r="K91" s="478"/>
      <c r="L91" s="478"/>
      <c r="M91" s="478"/>
      <c r="N91" s="386"/>
      <c r="O91" s="384"/>
      <c r="P91" s="812"/>
    </row>
    <row r="92" spans="1:16" s="98" customFormat="1">
      <c r="A92" s="829"/>
      <c r="B92" s="705" t="s">
        <v>516</v>
      </c>
      <c r="C92" s="846" t="s">
        <v>223</v>
      </c>
      <c r="D92" s="836">
        <v>0</v>
      </c>
      <c r="E92" s="836">
        <v>0.1</v>
      </c>
      <c r="F92" s="592">
        <v>50</v>
      </c>
      <c r="G92" s="120"/>
      <c r="H92" s="347"/>
      <c r="I92" s="479"/>
      <c r="J92" s="479"/>
      <c r="K92" s="479"/>
      <c r="L92" s="479"/>
      <c r="M92" s="479"/>
      <c r="N92" s="273"/>
      <c r="O92" s="116"/>
      <c r="P92" s="804"/>
    </row>
    <row r="93" spans="1:16" s="98" customFormat="1">
      <c r="A93" s="829"/>
      <c r="B93" s="746"/>
      <c r="C93" s="847"/>
      <c r="D93" s="837"/>
      <c r="E93" s="837"/>
      <c r="F93" s="593"/>
      <c r="G93" s="120"/>
      <c r="H93" s="347"/>
      <c r="I93" s="479"/>
      <c r="J93" s="479"/>
      <c r="K93" s="479"/>
      <c r="L93" s="479"/>
      <c r="M93" s="479"/>
      <c r="N93" s="273"/>
      <c r="O93" s="116"/>
      <c r="P93" s="805"/>
    </row>
    <row r="94" spans="1:16" s="98" customFormat="1">
      <c r="A94" s="829"/>
      <c r="B94" s="746"/>
      <c r="C94" s="847"/>
      <c r="D94" s="837"/>
      <c r="E94" s="837"/>
      <c r="F94" s="593"/>
      <c r="G94" s="120"/>
      <c r="H94" s="347"/>
      <c r="I94" s="479"/>
      <c r="J94" s="479"/>
      <c r="K94" s="479"/>
      <c r="L94" s="479"/>
      <c r="M94" s="479"/>
      <c r="N94" s="273"/>
      <c r="O94" s="116"/>
      <c r="P94" s="805"/>
    </row>
    <row r="95" spans="1:16" s="98" customFormat="1">
      <c r="A95" s="829"/>
      <c r="B95" s="746"/>
      <c r="C95" s="847"/>
      <c r="D95" s="837"/>
      <c r="E95" s="837"/>
      <c r="F95" s="593"/>
      <c r="G95" s="120"/>
      <c r="H95" s="347"/>
      <c r="I95" s="479"/>
      <c r="J95" s="479"/>
      <c r="K95" s="479"/>
      <c r="L95" s="479"/>
      <c r="M95" s="479"/>
      <c r="N95" s="273"/>
      <c r="O95" s="116"/>
      <c r="P95" s="805"/>
    </row>
    <row r="96" spans="1:16" s="98" customFormat="1">
      <c r="A96" s="829"/>
      <c r="B96" s="746"/>
      <c r="C96" s="848"/>
      <c r="D96" s="838"/>
      <c r="E96" s="838"/>
      <c r="F96" s="594"/>
      <c r="G96" s="120"/>
      <c r="H96" s="347"/>
      <c r="I96" s="479"/>
      <c r="J96" s="479"/>
      <c r="K96" s="479"/>
      <c r="L96" s="479"/>
      <c r="M96" s="479"/>
      <c r="N96" s="273"/>
      <c r="O96" s="116"/>
      <c r="P96" s="806"/>
    </row>
    <row r="97" spans="1:16" s="98" customFormat="1">
      <c r="A97" s="829"/>
      <c r="B97" s="746"/>
      <c r="C97" s="846" t="s">
        <v>224</v>
      </c>
      <c r="D97" s="836">
        <v>0</v>
      </c>
      <c r="E97" s="836">
        <v>0.3</v>
      </c>
      <c r="F97" s="592">
        <v>115</v>
      </c>
      <c r="G97" s="120"/>
      <c r="H97" s="347"/>
      <c r="I97" s="479"/>
      <c r="J97" s="479"/>
      <c r="K97" s="479"/>
      <c r="L97" s="479"/>
      <c r="M97" s="479"/>
      <c r="N97" s="273"/>
      <c r="O97" s="116"/>
      <c r="P97" s="804"/>
    </row>
    <row r="98" spans="1:16" s="98" customFormat="1">
      <c r="A98" s="829"/>
      <c r="B98" s="746"/>
      <c r="C98" s="847"/>
      <c r="D98" s="837"/>
      <c r="E98" s="837"/>
      <c r="F98" s="593"/>
      <c r="G98" s="120"/>
      <c r="H98" s="347"/>
      <c r="I98" s="479"/>
      <c r="J98" s="479"/>
      <c r="K98" s="479"/>
      <c r="L98" s="479"/>
      <c r="M98" s="479"/>
      <c r="N98" s="273"/>
      <c r="O98" s="116"/>
      <c r="P98" s="805"/>
    </row>
    <row r="99" spans="1:16" s="98" customFormat="1">
      <c r="A99" s="829"/>
      <c r="B99" s="746"/>
      <c r="C99" s="847"/>
      <c r="D99" s="837"/>
      <c r="E99" s="837"/>
      <c r="F99" s="593"/>
      <c r="G99" s="120"/>
      <c r="H99" s="347"/>
      <c r="I99" s="479"/>
      <c r="J99" s="479"/>
      <c r="K99" s="479"/>
      <c r="L99" s="479"/>
      <c r="M99" s="480"/>
      <c r="N99" s="273"/>
      <c r="O99" s="281"/>
      <c r="P99" s="805"/>
    </row>
    <row r="100" spans="1:16" s="98" customFormat="1">
      <c r="A100" s="829"/>
      <c r="B100" s="746"/>
      <c r="C100" s="847"/>
      <c r="D100" s="837"/>
      <c r="E100" s="837"/>
      <c r="F100" s="593"/>
      <c r="G100" s="120"/>
      <c r="H100" s="347"/>
      <c r="I100" s="479"/>
      <c r="J100" s="479"/>
      <c r="K100" s="479"/>
      <c r="L100" s="479"/>
      <c r="M100" s="480"/>
      <c r="N100" s="273"/>
      <c r="O100" s="281"/>
      <c r="P100" s="805"/>
    </row>
    <row r="101" spans="1:16" s="98" customFormat="1">
      <c r="A101" s="829"/>
      <c r="B101" s="746"/>
      <c r="C101" s="848"/>
      <c r="D101" s="838"/>
      <c r="E101" s="838"/>
      <c r="F101" s="594"/>
      <c r="G101" s="120"/>
      <c r="H101" s="347"/>
      <c r="I101" s="479"/>
      <c r="J101" s="479"/>
      <c r="K101" s="479"/>
      <c r="L101" s="479"/>
      <c r="M101" s="480"/>
      <c r="N101" s="273"/>
      <c r="O101" s="281"/>
      <c r="P101" s="806"/>
    </row>
    <row r="102" spans="1:16" s="98" customFormat="1">
      <c r="A102" s="829"/>
      <c r="B102" s="746"/>
      <c r="C102" s="846" t="s">
        <v>225</v>
      </c>
      <c r="D102" s="836">
        <v>0.4</v>
      </c>
      <c r="E102" s="836">
        <v>0.1</v>
      </c>
      <c r="F102" s="592">
        <v>240</v>
      </c>
      <c r="G102" s="120"/>
      <c r="H102" s="347"/>
      <c r="I102" s="479"/>
      <c r="J102" s="479"/>
      <c r="K102" s="479"/>
      <c r="L102" s="479"/>
      <c r="M102" s="480"/>
      <c r="N102" s="273"/>
      <c r="O102" s="281"/>
      <c r="P102" s="804"/>
    </row>
    <row r="103" spans="1:16" s="98" customFormat="1">
      <c r="A103" s="829"/>
      <c r="B103" s="746"/>
      <c r="C103" s="847"/>
      <c r="D103" s="837"/>
      <c r="E103" s="837"/>
      <c r="F103" s="593"/>
      <c r="G103" s="120"/>
      <c r="H103" s="347"/>
      <c r="I103" s="479"/>
      <c r="J103" s="479"/>
      <c r="K103" s="479"/>
      <c r="L103" s="479"/>
      <c r="M103" s="480"/>
      <c r="N103" s="273"/>
      <c r="O103" s="281"/>
      <c r="P103" s="805"/>
    </row>
    <row r="104" spans="1:16" s="98" customFormat="1">
      <c r="A104" s="829"/>
      <c r="B104" s="746"/>
      <c r="C104" s="847"/>
      <c r="D104" s="837"/>
      <c r="E104" s="837"/>
      <c r="F104" s="593"/>
      <c r="G104" s="120"/>
      <c r="H104" s="347"/>
      <c r="I104" s="479"/>
      <c r="J104" s="479"/>
      <c r="K104" s="479"/>
      <c r="L104" s="479"/>
      <c r="M104" s="480"/>
      <c r="N104" s="273"/>
      <c r="O104" s="281"/>
      <c r="P104" s="805"/>
    </row>
    <row r="105" spans="1:16" s="98" customFormat="1">
      <c r="A105" s="829"/>
      <c r="B105" s="746"/>
      <c r="C105" s="847"/>
      <c r="D105" s="837"/>
      <c r="E105" s="837"/>
      <c r="F105" s="593"/>
      <c r="G105" s="120"/>
      <c r="H105" s="347"/>
      <c r="I105" s="479"/>
      <c r="J105" s="479"/>
      <c r="K105" s="479"/>
      <c r="L105" s="479"/>
      <c r="M105" s="480"/>
      <c r="N105" s="273"/>
      <c r="O105" s="281"/>
      <c r="P105" s="805"/>
    </row>
    <row r="106" spans="1:16" s="98" customFormat="1">
      <c r="A106" s="829"/>
      <c r="B106" s="746"/>
      <c r="C106" s="848"/>
      <c r="D106" s="838"/>
      <c r="E106" s="838"/>
      <c r="F106" s="594"/>
      <c r="G106" s="120"/>
      <c r="H106" s="347"/>
      <c r="I106" s="479"/>
      <c r="J106" s="479"/>
      <c r="K106" s="479"/>
      <c r="L106" s="479"/>
      <c r="M106" s="480"/>
      <c r="N106" s="273"/>
      <c r="O106" s="281"/>
      <c r="P106" s="806"/>
    </row>
    <row r="107" spans="1:16" s="98" customFormat="1">
      <c r="A107" s="829"/>
      <c r="B107" s="746"/>
      <c r="C107" s="846" t="s">
        <v>226</v>
      </c>
      <c r="D107" s="836">
        <v>0</v>
      </c>
      <c r="E107" s="836">
        <v>1</v>
      </c>
      <c r="F107" s="592">
        <v>125</v>
      </c>
      <c r="G107" s="120"/>
      <c r="H107" s="347"/>
      <c r="I107" s="479"/>
      <c r="J107" s="479"/>
      <c r="K107" s="479"/>
      <c r="L107" s="479"/>
      <c r="M107" s="480"/>
      <c r="N107" s="273"/>
      <c r="O107" s="281"/>
      <c r="P107" s="804"/>
    </row>
    <row r="108" spans="1:16" s="98" customFormat="1">
      <c r="A108" s="829"/>
      <c r="B108" s="746"/>
      <c r="C108" s="847"/>
      <c r="D108" s="837"/>
      <c r="E108" s="837"/>
      <c r="F108" s="593"/>
      <c r="G108" s="120"/>
      <c r="H108" s="347"/>
      <c r="I108" s="479"/>
      <c r="J108" s="479"/>
      <c r="K108" s="479"/>
      <c r="L108" s="479"/>
      <c r="M108" s="480"/>
      <c r="N108" s="273"/>
      <c r="O108" s="281"/>
      <c r="P108" s="805"/>
    </row>
    <row r="109" spans="1:16" s="98" customFormat="1">
      <c r="A109" s="829"/>
      <c r="B109" s="746"/>
      <c r="C109" s="847"/>
      <c r="D109" s="837"/>
      <c r="E109" s="837"/>
      <c r="F109" s="593"/>
      <c r="G109" s="120"/>
      <c r="H109" s="347"/>
      <c r="I109" s="479"/>
      <c r="J109" s="479"/>
      <c r="K109" s="479"/>
      <c r="L109" s="479"/>
      <c r="M109" s="480"/>
      <c r="N109" s="273"/>
      <c r="O109" s="281"/>
      <c r="P109" s="805"/>
    </row>
    <row r="110" spans="1:16" s="98" customFormat="1">
      <c r="A110" s="829"/>
      <c r="B110" s="746"/>
      <c r="C110" s="847"/>
      <c r="D110" s="837"/>
      <c r="E110" s="837"/>
      <c r="F110" s="593"/>
      <c r="G110" s="120"/>
      <c r="H110" s="347"/>
      <c r="I110" s="479"/>
      <c r="J110" s="479"/>
      <c r="K110" s="479"/>
      <c r="L110" s="479"/>
      <c r="M110" s="480"/>
      <c r="N110" s="273"/>
      <c r="O110" s="281"/>
      <c r="P110" s="805"/>
    </row>
    <row r="111" spans="1:16" s="98" customFormat="1">
      <c r="A111" s="829"/>
      <c r="B111" s="746"/>
      <c r="C111" s="848"/>
      <c r="D111" s="838"/>
      <c r="E111" s="838"/>
      <c r="F111" s="594"/>
      <c r="G111" s="120"/>
      <c r="H111" s="347"/>
      <c r="I111" s="479"/>
      <c r="J111" s="479"/>
      <c r="K111" s="479"/>
      <c r="L111" s="479"/>
      <c r="M111" s="480"/>
      <c r="N111" s="273"/>
      <c r="O111" s="281"/>
      <c r="P111" s="806"/>
    </row>
    <row r="112" spans="1:16" s="98" customFormat="1">
      <c r="A112" s="829"/>
      <c r="B112" s="746"/>
      <c r="C112" s="846" t="s">
        <v>227</v>
      </c>
      <c r="D112" s="836">
        <v>0</v>
      </c>
      <c r="E112" s="836">
        <v>1</v>
      </c>
      <c r="F112" s="592">
        <v>125</v>
      </c>
      <c r="G112" s="120"/>
      <c r="H112" s="347"/>
      <c r="I112" s="479"/>
      <c r="J112" s="479"/>
      <c r="K112" s="479"/>
      <c r="L112" s="479"/>
      <c r="M112" s="480"/>
      <c r="N112" s="273"/>
      <c r="O112" s="281"/>
      <c r="P112" s="804"/>
    </row>
    <row r="113" spans="1:16" s="98" customFormat="1">
      <c r="A113" s="829"/>
      <c r="B113" s="746"/>
      <c r="C113" s="847"/>
      <c r="D113" s="837"/>
      <c r="E113" s="837"/>
      <c r="F113" s="593"/>
      <c r="G113" s="120"/>
      <c r="H113" s="347"/>
      <c r="I113" s="479"/>
      <c r="J113" s="479"/>
      <c r="K113" s="479"/>
      <c r="L113" s="479"/>
      <c r="M113" s="480"/>
      <c r="N113" s="273"/>
      <c r="O113" s="281"/>
      <c r="P113" s="805"/>
    </row>
    <row r="114" spans="1:16" s="98" customFormat="1">
      <c r="A114" s="829"/>
      <c r="B114" s="746"/>
      <c r="C114" s="847"/>
      <c r="D114" s="837"/>
      <c r="E114" s="837"/>
      <c r="F114" s="593"/>
      <c r="G114" s="120"/>
      <c r="H114" s="347"/>
      <c r="I114" s="479"/>
      <c r="J114" s="479"/>
      <c r="K114" s="479"/>
      <c r="L114" s="479"/>
      <c r="M114" s="480"/>
      <c r="N114" s="273"/>
      <c r="O114" s="281"/>
      <c r="P114" s="805"/>
    </row>
    <row r="115" spans="1:16" s="98" customFormat="1">
      <c r="A115" s="829"/>
      <c r="B115" s="746"/>
      <c r="C115" s="847"/>
      <c r="D115" s="837"/>
      <c r="E115" s="837"/>
      <c r="F115" s="593"/>
      <c r="G115" s="120"/>
      <c r="H115" s="347"/>
      <c r="I115" s="479"/>
      <c r="J115" s="479"/>
      <c r="K115" s="479"/>
      <c r="L115" s="479"/>
      <c r="M115" s="480"/>
      <c r="N115" s="273"/>
      <c r="O115" s="281"/>
      <c r="P115" s="805"/>
    </row>
    <row r="116" spans="1:16" s="98" customFormat="1">
      <c r="A116" s="829"/>
      <c r="B116" s="746"/>
      <c r="C116" s="848"/>
      <c r="D116" s="838"/>
      <c r="E116" s="838"/>
      <c r="F116" s="594"/>
      <c r="G116" s="120"/>
      <c r="H116" s="347"/>
      <c r="I116" s="479"/>
      <c r="J116" s="479"/>
      <c r="K116" s="479"/>
      <c r="L116" s="479"/>
      <c r="M116" s="480"/>
      <c r="N116" s="273"/>
      <c r="O116" s="281"/>
      <c r="P116" s="806"/>
    </row>
    <row r="117" spans="1:16" s="98" customFormat="1">
      <c r="A117" s="829"/>
      <c r="B117" s="746"/>
      <c r="C117" s="846" t="s">
        <v>586</v>
      </c>
      <c r="D117" s="836">
        <v>0</v>
      </c>
      <c r="E117" s="836">
        <v>0</v>
      </c>
      <c r="F117" s="592"/>
      <c r="G117" s="120"/>
      <c r="H117" s="347"/>
      <c r="I117" s="479"/>
      <c r="J117" s="479"/>
      <c r="K117" s="479"/>
      <c r="L117" s="479"/>
      <c r="M117" s="480"/>
      <c r="N117" s="273"/>
      <c r="O117" s="281"/>
      <c r="P117" s="804"/>
    </row>
    <row r="118" spans="1:16" s="98" customFormat="1">
      <c r="A118" s="829"/>
      <c r="B118" s="746"/>
      <c r="C118" s="847"/>
      <c r="D118" s="837"/>
      <c r="E118" s="837"/>
      <c r="F118" s="593"/>
      <c r="G118" s="120"/>
      <c r="H118" s="347"/>
      <c r="I118" s="479"/>
      <c r="J118" s="479"/>
      <c r="K118" s="479"/>
      <c r="L118" s="479"/>
      <c r="M118" s="480"/>
      <c r="N118" s="273"/>
      <c r="O118" s="281"/>
      <c r="P118" s="805"/>
    </row>
    <row r="119" spans="1:16" s="98" customFormat="1">
      <c r="A119" s="829"/>
      <c r="B119" s="746"/>
      <c r="C119" s="847"/>
      <c r="D119" s="837"/>
      <c r="E119" s="837"/>
      <c r="F119" s="593"/>
      <c r="G119" s="120"/>
      <c r="H119" s="347"/>
      <c r="I119" s="479"/>
      <c r="J119" s="479"/>
      <c r="K119" s="479"/>
      <c r="L119" s="479"/>
      <c r="M119" s="480"/>
      <c r="N119" s="273"/>
      <c r="O119" s="281"/>
      <c r="P119" s="805"/>
    </row>
    <row r="120" spans="1:16" s="98" customFormat="1">
      <c r="A120" s="829"/>
      <c r="B120" s="746"/>
      <c r="C120" s="847"/>
      <c r="D120" s="837"/>
      <c r="E120" s="837"/>
      <c r="F120" s="593"/>
      <c r="G120" s="120"/>
      <c r="H120" s="347"/>
      <c r="I120" s="479"/>
      <c r="J120" s="479"/>
      <c r="K120" s="479"/>
      <c r="L120" s="479"/>
      <c r="M120" s="480"/>
      <c r="N120" s="273"/>
      <c r="O120" s="281"/>
      <c r="P120" s="805"/>
    </row>
    <row r="121" spans="1:16" s="98" customFormat="1">
      <c r="A121" s="829"/>
      <c r="B121" s="747"/>
      <c r="C121" s="848"/>
      <c r="D121" s="838"/>
      <c r="E121" s="838"/>
      <c r="F121" s="594"/>
      <c r="G121" s="120"/>
      <c r="H121" s="347"/>
      <c r="I121" s="479"/>
      <c r="J121" s="479"/>
      <c r="K121" s="479"/>
      <c r="L121" s="479"/>
      <c r="M121" s="480"/>
      <c r="N121" s="273"/>
      <c r="O121" s="281"/>
      <c r="P121" s="806"/>
    </row>
    <row r="122" spans="1:16" s="98" customFormat="1" ht="15.75" customHeight="1">
      <c r="A122" s="829"/>
      <c r="B122" s="135"/>
      <c r="C122" s="135"/>
      <c r="D122" s="135"/>
      <c r="E122" s="135"/>
      <c r="F122" s="135"/>
      <c r="G122" s="135"/>
      <c r="H122" s="481"/>
      <c r="I122" s="481"/>
      <c r="J122" s="481"/>
      <c r="K122" s="481"/>
      <c r="L122" s="481"/>
      <c r="M122" s="482"/>
      <c r="N122" s="135"/>
      <c r="O122" s="282"/>
      <c r="P122" s="135"/>
    </row>
    <row r="123" spans="1:16" s="98" customFormat="1" ht="41.25" customHeight="1">
      <c r="A123" s="829"/>
      <c r="B123" s="843" t="s">
        <v>230</v>
      </c>
      <c r="C123" s="844"/>
      <c r="D123" s="844"/>
      <c r="E123" s="844"/>
      <c r="F123" s="845"/>
      <c r="G123" s="125"/>
      <c r="H123" s="347"/>
      <c r="I123" s="479"/>
      <c r="J123" s="479"/>
      <c r="K123" s="479"/>
      <c r="L123" s="479"/>
      <c r="M123" s="480"/>
      <c r="N123" s="285"/>
      <c r="O123" s="283"/>
      <c r="P123" s="140"/>
    </row>
    <row r="124" spans="1:16" s="98" customFormat="1" ht="31.5" customHeight="1">
      <c r="A124" s="829"/>
      <c r="B124" s="830" t="s">
        <v>517</v>
      </c>
      <c r="C124" s="830" t="s">
        <v>204</v>
      </c>
      <c r="D124" s="589">
        <v>450</v>
      </c>
      <c r="E124" s="589">
        <v>450</v>
      </c>
      <c r="F124" s="592">
        <v>150</v>
      </c>
      <c r="G124" s="325" t="s">
        <v>386</v>
      </c>
      <c r="H124" s="347">
        <v>1</v>
      </c>
      <c r="I124" s="479">
        <v>1</v>
      </c>
      <c r="J124" s="479"/>
      <c r="K124" s="479">
        <v>1</v>
      </c>
      <c r="L124" s="479"/>
      <c r="M124" s="480"/>
      <c r="N124" s="285"/>
      <c r="O124" s="577" t="s">
        <v>687</v>
      </c>
      <c r="P124" s="589" t="s">
        <v>688</v>
      </c>
    </row>
    <row r="125" spans="1:16" s="98" customFormat="1" ht="31.5" customHeight="1">
      <c r="A125" s="829"/>
      <c r="B125" s="831"/>
      <c r="C125" s="831"/>
      <c r="D125" s="590"/>
      <c r="E125" s="590"/>
      <c r="F125" s="593"/>
      <c r="G125" s="325"/>
      <c r="H125" s="347"/>
      <c r="I125" s="479"/>
      <c r="J125" s="479"/>
      <c r="K125" s="479"/>
      <c r="L125" s="479"/>
      <c r="M125" s="480"/>
      <c r="N125" s="285"/>
      <c r="O125" s="281"/>
      <c r="P125" s="590"/>
    </row>
    <row r="126" spans="1:16" s="98" customFormat="1" ht="31.5" customHeight="1">
      <c r="A126" s="829"/>
      <c r="B126" s="831"/>
      <c r="C126" s="831"/>
      <c r="D126" s="590"/>
      <c r="E126" s="590"/>
      <c r="F126" s="593"/>
      <c r="G126" s="325"/>
      <c r="H126" s="347"/>
      <c r="I126" s="479"/>
      <c r="J126" s="479"/>
      <c r="K126" s="479"/>
      <c r="L126" s="479"/>
      <c r="M126" s="480"/>
      <c r="N126" s="285"/>
      <c r="O126" s="281"/>
      <c r="P126" s="590"/>
    </row>
    <row r="127" spans="1:16" s="98" customFormat="1" ht="31.5" customHeight="1">
      <c r="A127" s="829"/>
      <c r="B127" s="831"/>
      <c r="C127" s="831"/>
      <c r="D127" s="590"/>
      <c r="E127" s="590"/>
      <c r="F127" s="593"/>
      <c r="G127" s="325"/>
      <c r="H127" s="347"/>
      <c r="I127" s="479"/>
      <c r="J127" s="479"/>
      <c r="K127" s="479"/>
      <c r="L127" s="479"/>
      <c r="M127" s="480"/>
      <c r="N127" s="285"/>
      <c r="O127" s="281"/>
      <c r="P127" s="590"/>
    </row>
    <row r="128" spans="1:16" s="98" customFormat="1" ht="31.5" customHeight="1">
      <c r="A128" s="829"/>
      <c r="B128" s="832"/>
      <c r="C128" s="832"/>
      <c r="D128" s="591"/>
      <c r="E128" s="591"/>
      <c r="F128" s="594"/>
      <c r="G128" s="119"/>
      <c r="H128" s="347"/>
      <c r="I128" s="479"/>
      <c r="J128" s="479"/>
      <c r="K128" s="479"/>
      <c r="L128" s="479"/>
      <c r="M128" s="480"/>
      <c r="N128" s="285"/>
      <c r="O128" s="281"/>
      <c r="P128" s="590"/>
    </row>
    <row r="129" spans="1:16" s="349" customFormat="1">
      <c r="A129" s="829"/>
      <c r="B129" s="901" t="s">
        <v>518</v>
      </c>
      <c r="C129" s="901" t="s">
        <v>205</v>
      </c>
      <c r="D129" s="598">
        <v>160</v>
      </c>
      <c r="E129" s="598">
        <v>200</v>
      </c>
      <c r="F129" s="601">
        <v>93.6</v>
      </c>
      <c r="G129" s="387" t="s">
        <v>387</v>
      </c>
      <c r="H129" s="483"/>
      <c r="I129" s="484"/>
      <c r="J129" s="484"/>
      <c r="K129" s="484"/>
      <c r="L129" s="484"/>
      <c r="M129" s="485"/>
      <c r="N129" s="415"/>
      <c r="O129" s="416"/>
      <c r="P129" s="813"/>
    </row>
    <row r="130" spans="1:16" s="349" customFormat="1" ht="30">
      <c r="A130" s="829"/>
      <c r="B130" s="902"/>
      <c r="C130" s="902"/>
      <c r="D130" s="599"/>
      <c r="E130" s="599"/>
      <c r="F130" s="602"/>
      <c r="G130" s="387" t="s">
        <v>388</v>
      </c>
      <c r="H130" s="483"/>
      <c r="I130" s="484"/>
      <c r="J130" s="484"/>
      <c r="K130" s="484"/>
      <c r="L130" s="484"/>
      <c r="M130" s="485"/>
      <c r="N130" s="415"/>
      <c r="O130" s="416"/>
      <c r="P130" s="814"/>
    </row>
    <row r="131" spans="1:16" s="349" customFormat="1" ht="30">
      <c r="A131" s="829"/>
      <c r="B131" s="902"/>
      <c r="C131" s="902"/>
      <c r="D131" s="599"/>
      <c r="E131" s="599"/>
      <c r="F131" s="602"/>
      <c r="G131" s="387" t="s">
        <v>389</v>
      </c>
      <c r="H131" s="483"/>
      <c r="I131" s="484"/>
      <c r="J131" s="484"/>
      <c r="K131" s="484"/>
      <c r="L131" s="484"/>
      <c r="M131" s="485"/>
      <c r="N131" s="415"/>
      <c r="O131" s="416"/>
      <c r="P131" s="814"/>
    </row>
    <row r="132" spans="1:16" s="349" customFormat="1">
      <c r="A132" s="829"/>
      <c r="B132" s="902"/>
      <c r="C132" s="902"/>
      <c r="D132" s="599"/>
      <c r="E132" s="599"/>
      <c r="F132" s="602"/>
      <c r="G132" s="381"/>
      <c r="H132" s="483"/>
      <c r="I132" s="484"/>
      <c r="J132" s="484"/>
      <c r="K132" s="484"/>
      <c r="L132" s="484"/>
      <c r="M132" s="485"/>
      <c r="N132" s="415"/>
      <c r="O132" s="416"/>
      <c r="P132" s="814"/>
    </row>
    <row r="133" spans="1:16" s="349" customFormat="1">
      <c r="A133" s="829"/>
      <c r="B133" s="903"/>
      <c r="C133" s="903"/>
      <c r="D133" s="600"/>
      <c r="E133" s="600"/>
      <c r="F133" s="603"/>
      <c r="G133" s="387"/>
      <c r="H133" s="483"/>
      <c r="I133" s="484"/>
      <c r="J133" s="484"/>
      <c r="K133" s="484"/>
      <c r="L133" s="484"/>
      <c r="M133" s="485"/>
      <c r="N133" s="415"/>
      <c r="O133" s="416"/>
      <c r="P133" s="814"/>
    </row>
    <row r="134" spans="1:16" s="98" customFormat="1" ht="47.25" customHeight="1">
      <c r="A134" s="829"/>
      <c r="B134" s="830" t="s">
        <v>519</v>
      </c>
      <c r="C134" s="830" t="s">
        <v>367</v>
      </c>
      <c r="D134" s="580">
        <v>0.1</v>
      </c>
      <c r="E134" s="580">
        <v>0.2</v>
      </c>
      <c r="F134" s="592">
        <v>81</v>
      </c>
      <c r="G134" s="325" t="s">
        <v>390</v>
      </c>
      <c r="H134" s="486">
        <v>1</v>
      </c>
      <c r="I134" s="479">
        <v>1</v>
      </c>
      <c r="J134" s="479"/>
      <c r="K134" s="479">
        <v>1</v>
      </c>
      <c r="L134" s="479"/>
      <c r="M134" s="480"/>
      <c r="N134" s="285"/>
      <c r="O134" s="568" t="s">
        <v>769</v>
      </c>
      <c r="P134" s="815" t="s">
        <v>771</v>
      </c>
    </row>
    <row r="135" spans="1:16" s="98" customFormat="1" ht="47.25" customHeight="1">
      <c r="A135" s="829"/>
      <c r="B135" s="831"/>
      <c r="C135" s="831"/>
      <c r="D135" s="581"/>
      <c r="E135" s="581"/>
      <c r="F135" s="593"/>
      <c r="G135" s="325" t="s">
        <v>391</v>
      </c>
      <c r="H135" s="486">
        <v>1</v>
      </c>
      <c r="I135" s="479">
        <v>1</v>
      </c>
      <c r="J135" s="479"/>
      <c r="K135" s="479">
        <v>0.5</v>
      </c>
      <c r="L135" s="479"/>
      <c r="M135" s="480">
        <v>0.5</v>
      </c>
      <c r="N135" s="285"/>
      <c r="O135" s="568" t="s">
        <v>769</v>
      </c>
      <c r="P135" s="816"/>
    </row>
    <row r="136" spans="1:16" s="98" customFormat="1" ht="47.25" customHeight="1">
      <c r="A136" s="829"/>
      <c r="B136" s="831"/>
      <c r="C136" s="831"/>
      <c r="D136" s="581"/>
      <c r="E136" s="581"/>
      <c r="F136" s="593"/>
      <c r="G136" s="325" t="s">
        <v>466</v>
      </c>
      <c r="H136" s="486">
        <v>4</v>
      </c>
      <c r="I136" s="479">
        <v>1</v>
      </c>
      <c r="J136" s="479"/>
      <c r="K136" s="479">
        <v>0.5</v>
      </c>
      <c r="L136" s="479"/>
      <c r="M136" s="480">
        <v>0.5</v>
      </c>
      <c r="N136" s="285"/>
      <c r="O136" s="567" t="s">
        <v>770</v>
      </c>
      <c r="P136" s="816"/>
    </row>
    <row r="137" spans="1:16" s="98" customFormat="1" ht="47.25" customHeight="1">
      <c r="A137" s="829"/>
      <c r="B137" s="831"/>
      <c r="C137" s="831"/>
      <c r="D137" s="581"/>
      <c r="E137" s="581"/>
      <c r="F137" s="593"/>
      <c r="H137" s="347"/>
      <c r="I137" s="479"/>
      <c r="J137" s="479"/>
      <c r="K137" s="479"/>
      <c r="L137" s="479"/>
      <c r="M137" s="480"/>
      <c r="N137" s="285"/>
      <c r="O137" s="281"/>
      <c r="P137" s="816"/>
    </row>
    <row r="138" spans="1:16" s="98" customFormat="1" ht="47.25" customHeight="1">
      <c r="A138" s="829"/>
      <c r="B138" s="831"/>
      <c r="C138" s="832"/>
      <c r="D138" s="581"/>
      <c r="E138" s="581"/>
      <c r="F138" s="594"/>
      <c r="G138" s="325"/>
      <c r="H138" s="347"/>
      <c r="I138" s="479"/>
      <c r="J138" s="479"/>
      <c r="K138" s="479"/>
      <c r="L138" s="479"/>
      <c r="M138" s="480"/>
      <c r="N138" s="285"/>
      <c r="O138" s="281"/>
      <c r="P138" s="816"/>
    </row>
    <row r="139" spans="1:16" s="98" customFormat="1" ht="54.75" customHeight="1">
      <c r="A139" s="829"/>
      <c r="B139" s="929" t="s">
        <v>520</v>
      </c>
      <c r="C139" s="830" t="s">
        <v>368</v>
      </c>
      <c r="D139" s="580">
        <v>0.05</v>
      </c>
      <c r="E139" s="580">
        <v>0.2</v>
      </c>
      <c r="F139" s="592">
        <v>42</v>
      </c>
      <c r="G139" s="325" t="s">
        <v>392</v>
      </c>
      <c r="H139" s="486">
        <v>1</v>
      </c>
      <c r="I139" s="479">
        <v>1</v>
      </c>
      <c r="J139" s="479">
        <v>1</v>
      </c>
      <c r="K139" s="479"/>
      <c r="L139" s="479"/>
      <c r="M139" s="480"/>
      <c r="N139" s="285"/>
      <c r="O139" s="568" t="s">
        <v>769</v>
      </c>
      <c r="P139" s="815" t="s">
        <v>755</v>
      </c>
    </row>
    <row r="140" spans="1:16" s="98" customFormat="1" ht="53.25" customHeight="1">
      <c r="A140" s="829"/>
      <c r="B140" s="929"/>
      <c r="C140" s="831"/>
      <c r="D140" s="581"/>
      <c r="E140" s="581"/>
      <c r="F140" s="593"/>
      <c r="G140" s="325" t="s">
        <v>467</v>
      </c>
      <c r="H140" s="486">
        <v>1</v>
      </c>
      <c r="I140" s="479">
        <v>1</v>
      </c>
      <c r="J140" s="479"/>
      <c r="K140" s="479">
        <v>1</v>
      </c>
      <c r="L140" s="479"/>
      <c r="M140" s="480"/>
      <c r="N140" s="285"/>
      <c r="O140" s="568" t="s">
        <v>769</v>
      </c>
      <c r="P140" s="816"/>
    </row>
    <row r="141" spans="1:16" s="98" customFormat="1" ht="48.75" customHeight="1">
      <c r="A141" s="829"/>
      <c r="B141" s="929"/>
      <c r="C141" s="831"/>
      <c r="D141" s="581"/>
      <c r="E141" s="581"/>
      <c r="F141" s="593"/>
      <c r="G141" s="325" t="s">
        <v>468</v>
      </c>
      <c r="H141" s="486">
        <v>1</v>
      </c>
      <c r="I141" s="479">
        <v>1</v>
      </c>
      <c r="J141" s="479"/>
      <c r="K141" s="479">
        <v>1</v>
      </c>
      <c r="L141" s="479"/>
      <c r="M141" s="480"/>
      <c r="N141" s="285"/>
      <c r="O141" s="568" t="s">
        <v>769</v>
      </c>
      <c r="P141" s="816"/>
    </row>
    <row r="142" spans="1:16" s="98" customFormat="1" ht="31.5" customHeight="1">
      <c r="A142" s="829"/>
      <c r="B142" s="929"/>
      <c r="C142" s="831"/>
      <c r="D142" s="581"/>
      <c r="E142" s="581"/>
      <c r="F142" s="593"/>
      <c r="G142" s="97"/>
      <c r="H142" s="347"/>
      <c r="I142" s="479"/>
      <c r="J142" s="479"/>
      <c r="K142" s="479"/>
      <c r="L142" s="479"/>
      <c r="M142" s="480"/>
      <c r="N142" s="285"/>
      <c r="O142" s="568"/>
      <c r="P142" s="816"/>
    </row>
    <row r="143" spans="1:16" s="98" customFormat="1" ht="31.5" customHeight="1">
      <c r="A143" s="829"/>
      <c r="B143" s="929"/>
      <c r="C143" s="832"/>
      <c r="D143" s="581"/>
      <c r="E143" s="581"/>
      <c r="F143" s="594"/>
      <c r="G143" s="97"/>
      <c r="H143" s="347"/>
      <c r="I143" s="479"/>
      <c r="J143" s="479"/>
      <c r="K143" s="479"/>
      <c r="L143" s="479"/>
      <c r="M143" s="480"/>
      <c r="N143" s="285"/>
      <c r="O143" s="281"/>
      <c r="P143" s="816"/>
    </row>
    <row r="144" spans="1:16" s="98" customFormat="1" ht="15.75" customHeight="1">
      <c r="A144" s="829"/>
      <c r="B144" s="135"/>
      <c r="C144" s="135"/>
      <c r="D144" s="135"/>
      <c r="E144" s="135"/>
      <c r="F144" s="135"/>
      <c r="G144" s="135"/>
      <c r="H144" s="481"/>
      <c r="I144" s="481"/>
      <c r="J144" s="481"/>
      <c r="K144" s="481"/>
      <c r="L144" s="481"/>
      <c r="M144" s="482"/>
      <c r="N144" s="135"/>
      <c r="O144" s="282"/>
      <c r="P144" s="135"/>
    </row>
    <row r="145" spans="1:16" s="98" customFormat="1" ht="31.5" customHeight="1">
      <c r="A145" s="829"/>
      <c r="B145" s="843" t="s">
        <v>231</v>
      </c>
      <c r="C145" s="844"/>
      <c r="D145" s="844"/>
      <c r="E145" s="844"/>
      <c r="F145" s="845"/>
      <c r="G145" s="125"/>
      <c r="H145" s="347"/>
      <c r="I145" s="479"/>
      <c r="J145" s="479"/>
      <c r="K145" s="479"/>
      <c r="L145" s="479"/>
      <c r="M145" s="480"/>
      <c r="N145" s="285"/>
      <c r="O145" s="283"/>
      <c r="P145" s="140"/>
    </row>
    <row r="146" spans="1:16" s="98" customFormat="1" ht="31.5" customHeight="1">
      <c r="A146" s="829"/>
      <c r="B146" s="899" t="s">
        <v>521</v>
      </c>
      <c r="C146" s="708" t="s">
        <v>442</v>
      </c>
      <c r="D146" s="833"/>
      <c r="E146" s="733"/>
      <c r="F146" s="852"/>
      <c r="G146" s="436" t="s">
        <v>443</v>
      </c>
      <c r="H146" s="347"/>
      <c r="I146" s="479"/>
      <c r="J146" s="479"/>
      <c r="K146" s="479"/>
      <c r="L146" s="479"/>
      <c r="M146" s="480"/>
      <c r="N146" s="285"/>
      <c r="O146" s="458" t="s">
        <v>712</v>
      </c>
      <c r="P146" s="815" t="s">
        <v>713</v>
      </c>
    </row>
    <row r="147" spans="1:16" s="98" customFormat="1" ht="31.5" customHeight="1">
      <c r="A147" s="829"/>
      <c r="B147" s="900"/>
      <c r="C147" s="731"/>
      <c r="D147" s="834"/>
      <c r="E147" s="734"/>
      <c r="F147" s="853"/>
      <c r="G147" s="119" t="s">
        <v>444</v>
      </c>
      <c r="H147" s="347">
        <v>1</v>
      </c>
      <c r="I147" s="479">
        <v>1</v>
      </c>
      <c r="J147" s="479"/>
      <c r="K147" s="479"/>
      <c r="L147" s="479">
        <v>1</v>
      </c>
      <c r="M147" s="480"/>
      <c r="N147" s="439"/>
      <c r="O147" s="439" t="s">
        <v>695</v>
      </c>
      <c r="P147" s="816"/>
    </row>
    <row r="148" spans="1:16" s="98" customFormat="1" ht="31.5" customHeight="1">
      <c r="A148" s="829"/>
      <c r="B148" s="900"/>
      <c r="C148" s="731"/>
      <c r="D148" s="834"/>
      <c r="E148" s="734"/>
      <c r="F148" s="853"/>
      <c r="G148" s="119" t="s">
        <v>445</v>
      </c>
      <c r="H148" s="347">
        <v>1</v>
      </c>
      <c r="I148" s="479">
        <v>1</v>
      </c>
      <c r="J148" s="479">
        <v>0.25</v>
      </c>
      <c r="K148" s="479">
        <v>0.25</v>
      </c>
      <c r="L148" s="479">
        <v>0.25</v>
      </c>
      <c r="M148" s="480">
        <v>0.25</v>
      </c>
      <c r="N148" s="440"/>
      <c r="O148" s="440" t="s">
        <v>715</v>
      </c>
      <c r="P148" s="816"/>
    </row>
    <row r="149" spans="1:16" s="98" customFormat="1" ht="31.5" customHeight="1">
      <c r="A149" s="829"/>
      <c r="B149" s="900"/>
      <c r="C149" s="731"/>
      <c r="D149" s="834"/>
      <c r="E149" s="734"/>
      <c r="F149" s="853"/>
      <c r="G149" s="119" t="s">
        <v>605</v>
      </c>
      <c r="H149" s="347">
        <v>1</v>
      </c>
      <c r="I149" s="479">
        <v>1</v>
      </c>
      <c r="J149" s="479">
        <v>0.25</v>
      </c>
      <c r="K149" s="479">
        <v>0.25</v>
      </c>
      <c r="L149" s="479">
        <v>0.25</v>
      </c>
      <c r="M149" s="480">
        <v>0.25</v>
      </c>
      <c r="N149" s="440"/>
      <c r="O149" s="440" t="s">
        <v>715</v>
      </c>
      <c r="P149" s="816"/>
    </row>
    <row r="150" spans="1:16" s="98" customFormat="1" ht="31.5" customHeight="1">
      <c r="A150" s="829"/>
      <c r="B150" s="900"/>
      <c r="C150" s="732"/>
      <c r="D150" s="835"/>
      <c r="E150" s="735"/>
      <c r="F150" s="853"/>
      <c r="G150" s="119"/>
      <c r="H150" s="347"/>
      <c r="I150" s="479"/>
      <c r="J150" s="479"/>
      <c r="K150" s="479"/>
      <c r="L150" s="479"/>
      <c r="M150" s="480"/>
      <c r="N150" s="285"/>
      <c r="O150" s="281"/>
      <c r="P150" s="816"/>
    </row>
    <row r="151" spans="1:16" s="98" customFormat="1" ht="15.75" customHeight="1">
      <c r="A151" s="829"/>
      <c r="B151" s="135"/>
      <c r="C151" s="135"/>
      <c r="D151" s="135"/>
      <c r="E151" s="135"/>
      <c r="F151" s="135"/>
      <c r="G151" s="135"/>
      <c r="H151" s="481"/>
      <c r="I151" s="481"/>
      <c r="J151" s="481"/>
      <c r="K151" s="481"/>
      <c r="L151" s="481"/>
      <c r="M151" s="482"/>
      <c r="N151" s="135"/>
      <c r="O151" s="282"/>
      <c r="P151" s="135"/>
    </row>
    <row r="152" spans="1:16" s="98" customFormat="1" ht="31.5" customHeight="1">
      <c r="A152" s="829"/>
      <c r="B152" s="843" t="s">
        <v>232</v>
      </c>
      <c r="C152" s="844"/>
      <c r="D152" s="844"/>
      <c r="E152" s="844"/>
      <c r="F152" s="845"/>
      <c r="G152" s="125"/>
      <c r="H152" s="525"/>
      <c r="I152" s="537"/>
      <c r="J152" s="537"/>
      <c r="K152" s="537"/>
      <c r="L152" s="537"/>
      <c r="M152" s="551"/>
      <c r="N152" s="285"/>
      <c r="O152" s="283"/>
      <c r="P152" s="140"/>
    </row>
    <row r="153" spans="1:16" s="98" customFormat="1" ht="53.25" customHeight="1">
      <c r="A153" s="829"/>
      <c r="B153" s="711" t="s">
        <v>522</v>
      </c>
      <c r="C153" s="708" t="s">
        <v>200</v>
      </c>
      <c r="D153" s="825">
        <v>0.6</v>
      </c>
      <c r="E153" s="825">
        <v>0.65</v>
      </c>
      <c r="F153" s="592">
        <v>135</v>
      </c>
      <c r="G153" s="119" t="s">
        <v>499</v>
      </c>
      <c r="H153" s="525">
        <v>1</v>
      </c>
      <c r="I153" s="537">
        <v>1</v>
      </c>
      <c r="J153" s="537"/>
      <c r="K153" s="537">
        <v>0.5</v>
      </c>
      <c r="L153" s="537"/>
      <c r="M153" s="551">
        <v>0.5</v>
      </c>
      <c r="N153" s="439"/>
      <c r="O153" s="438" t="s">
        <v>714</v>
      </c>
      <c r="P153" s="708" t="s">
        <v>716</v>
      </c>
    </row>
    <row r="154" spans="1:16" s="98" customFormat="1" ht="31.5" customHeight="1">
      <c r="A154" s="829"/>
      <c r="B154" s="712"/>
      <c r="C154" s="709"/>
      <c r="D154" s="826"/>
      <c r="E154" s="826"/>
      <c r="F154" s="593"/>
      <c r="G154" s="119" t="s">
        <v>500</v>
      </c>
      <c r="H154" s="525">
        <v>2</v>
      </c>
      <c r="I154" s="537">
        <v>1</v>
      </c>
      <c r="J154" s="537"/>
      <c r="K154" s="537">
        <v>0.5</v>
      </c>
      <c r="L154" s="537"/>
      <c r="M154" s="551">
        <v>0.5</v>
      </c>
      <c r="N154" s="285"/>
      <c r="O154" s="438" t="s">
        <v>714</v>
      </c>
      <c r="P154" s="731"/>
    </row>
    <row r="155" spans="1:16" s="98" customFormat="1" ht="74.25" customHeight="1">
      <c r="A155" s="829"/>
      <c r="B155" s="712"/>
      <c r="C155" s="709"/>
      <c r="D155" s="826"/>
      <c r="E155" s="826"/>
      <c r="F155" s="593"/>
      <c r="G155" s="119" t="s">
        <v>501</v>
      </c>
      <c r="H155" s="525">
        <v>13</v>
      </c>
      <c r="I155" s="537">
        <v>1</v>
      </c>
      <c r="J155" s="537">
        <v>0.25</v>
      </c>
      <c r="K155" s="537">
        <v>0.25</v>
      </c>
      <c r="L155" s="537">
        <v>0.25</v>
      </c>
      <c r="M155" s="551">
        <v>0.25</v>
      </c>
      <c r="N155" s="285"/>
      <c r="O155" s="437" t="s">
        <v>718</v>
      </c>
      <c r="P155" s="731"/>
    </row>
    <row r="156" spans="1:16" s="98" customFormat="1" ht="48.95" customHeight="1">
      <c r="A156" s="829"/>
      <c r="B156" s="712"/>
      <c r="C156" s="709"/>
      <c r="D156" s="826"/>
      <c r="E156" s="826"/>
      <c r="F156" s="593"/>
      <c r="G156" s="399" t="s">
        <v>502</v>
      </c>
      <c r="H156" s="525">
        <v>2</v>
      </c>
      <c r="I156" s="537">
        <v>1</v>
      </c>
      <c r="J156" s="537"/>
      <c r="K156" s="537">
        <v>0.5</v>
      </c>
      <c r="L156" s="537"/>
      <c r="M156" s="551">
        <v>0.5</v>
      </c>
      <c r="N156" s="285"/>
      <c r="O156" s="437" t="s">
        <v>718</v>
      </c>
      <c r="P156" s="731"/>
    </row>
    <row r="157" spans="1:16" s="98" customFormat="1" ht="31.5" customHeight="1">
      <c r="A157" s="829"/>
      <c r="B157" s="712"/>
      <c r="C157" s="710"/>
      <c r="D157" s="827"/>
      <c r="E157" s="827"/>
      <c r="F157" s="594"/>
      <c r="G157" s="119" t="s">
        <v>503</v>
      </c>
      <c r="H157" s="525">
        <v>2</v>
      </c>
      <c r="I157" s="537">
        <v>1</v>
      </c>
      <c r="J157" s="537">
        <v>0.5</v>
      </c>
      <c r="K157" s="537"/>
      <c r="L157" s="537">
        <v>0.5</v>
      </c>
      <c r="M157" s="551"/>
      <c r="N157" s="285"/>
      <c r="O157" s="437" t="s">
        <v>697</v>
      </c>
      <c r="P157" s="732"/>
    </row>
    <row r="158" spans="1:16" s="98" customFormat="1" ht="31.5" customHeight="1">
      <c r="A158" s="829"/>
      <c r="B158" s="712"/>
      <c r="C158" s="708" t="s">
        <v>345</v>
      </c>
      <c r="D158" s="136"/>
      <c r="E158" s="136"/>
      <c r="F158" s="270"/>
      <c r="G158" s="576" t="s">
        <v>504</v>
      </c>
      <c r="H158" s="525">
        <v>1</v>
      </c>
      <c r="I158" s="537">
        <v>1</v>
      </c>
      <c r="J158" s="537">
        <v>0.25</v>
      </c>
      <c r="K158" s="537">
        <v>0.25</v>
      </c>
      <c r="L158" s="537">
        <v>0.25</v>
      </c>
      <c r="M158" s="551">
        <v>0.25</v>
      </c>
      <c r="N158" s="285"/>
      <c r="O158" s="437" t="s">
        <v>719</v>
      </c>
      <c r="P158" s="708" t="s">
        <v>716</v>
      </c>
    </row>
    <row r="159" spans="1:16" s="98" customFormat="1">
      <c r="A159" s="829"/>
      <c r="B159" s="712"/>
      <c r="C159" s="709"/>
      <c r="D159" s="136"/>
      <c r="E159" s="136"/>
      <c r="F159" s="270"/>
      <c r="G159" s="119"/>
      <c r="H159" s="525"/>
      <c r="I159" s="537"/>
      <c r="J159" s="537"/>
      <c r="K159" s="537"/>
      <c r="L159" s="537"/>
      <c r="M159" s="551"/>
      <c r="N159" s="285"/>
      <c r="O159" s="281"/>
      <c r="P159" s="731"/>
    </row>
    <row r="160" spans="1:16" s="98" customFormat="1">
      <c r="A160" s="829"/>
      <c r="B160" s="712"/>
      <c r="C160" s="709"/>
      <c r="D160" s="136"/>
      <c r="E160" s="136"/>
      <c r="F160" s="270"/>
      <c r="G160" s="119"/>
      <c r="H160" s="525"/>
      <c r="I160" s="537"/>
      <c r="J160" s="537"/>
      <c r="K160" s="537"/>
      <c r="L160" s="537"/>
      <c r="M160" s="551"/>
      <c r="N160" s="285"/>
      <c r="O160" s="281"/>
      <c r="P160" s="731"/>
    </row>
    <row r="161" spans="1:16" s="98" customFormat="1">
      <c r="A161" s="829"/>
      <c r="B161" s="712"/>
      <c r="C161" s="709"/>
      <c r="D161" s="136"/>
      <c r="E161" s="136"/>
      <c r="F161" s="270"/>
      <c r="G161" s="119"/>
      <c r="H161" s="525"/>
      <c r="I161" s="537"/>
      <c r="J161" s="537"/>
      <c r="K161" s="537"/>
      <c r="L161" s="537"/>
      <c r="M161" s="551"/>
      <c r="N161" s="285"/>
      <c r="O161" s="281"/>
      <c r="P161" s="731"/>
    </row>
    <row r="162" spans="1:16" s="98" customFormat="1">
      <c r="A162" s="829"/>
      <c r="B162" s="713"/>
      <c r="C162" s="710"/>
      <c r="D162" s="136"/>
      <c r="E162" s="136"/>
      <c r="F162" s="270"/>
      <c r="G162" s="119"/>
      <c r="H162" s="525"/>
      <c r="I162" s="537"/>
      <c r="J162" s="537"/>
      <c r="K162" s="537"/>
      <c r="L162" s="537"/>
      <c r="M162" s="551"/>
      <c r="N162" s="285"/>
      <c r="O162" s="281"/>
      <c r="P162" s="732"/>
    </row>
    <row r="163" spans="1:16" s="98" customFormat="1" ht="31.5" customHeight="1">
      <c r="A163" s="829"/>
      <c r="B163" s="804" t="s">
        <v>523</v>
      </c>
      <c r="C163" s="804" t="s">
        <v>206</v>
      </c>
      <c r="D163" s="825">
        <v>0.75</v>
      </c>
      <c r="E163" s="825">
        <v>0.76</v>
      </c>
      <c r="F163" s="592"/>
      <c r="G163" s="328" t="s">
        <v>414</v>
      </c>
      <c r="H163" s="525">
        <v>1</v>
      </c>
      <c r="I163" s="537">
        <v>1</v>
      </c>
      <c r="J163" s="537">
        <v>0.25</v>
      </c>
      <c r="K163" s="537">
        <v>0.25</v>
      </c>
      <c r="L163" s="537">
        <v>0.25</v>
      </c>
      <c r="M163" s="551">
        <v>0.25</v>
      </c>
      <c r="N163" s="285"/>
      <c r="O163" s="281"/>
      <c r="P163" s="854" t="s">
        <v>716</v>
      </c>
    </row>
    <row r="164" spans="1:16" s="98" customFormat="1" ht="31.5" customHeight="1">
      <c r="A164" s="829"/>
      <c r="B164" s="805"/>
      <c r="C164" s="805"/>
      <c r="D164" s="826"/>
      <c r="E164" s="826"/>
      <c r="F164" s="593"/>
      <c r="G164" s="328" t="s">
        <v>415</v>
      </c>
      <c r="H164" s="525">
        <v>3000</v>
      </c>
      <c r="I164" s="537">
        <v>1</v>
      </c>
      <c r="J164" s="537">
        <v>0.25</v>
      </c>
      <c r="K164" s="537">
        <v>0.25</v>
      </c>
      <c r="L164" s="537">
        <v>0.25</v>
      </c>
      <c r="M164" s="551">
        <v>0.25</v>
      </c>
      <c r="N164" s="285"/>
      <c r="O164" s="438" t="s">
        <v>717</v>
      </c>
      <c r="P164" s="855"/>
    </row>
    <row r="165" spans="1:16" s="98" customFormat="1" ht="31.5" customHeight="1">
      <c r="A165" s="829"/>
      <c r="B165" s="805"/>
      <c r="C165" s="805"/>
      <c r="D165" s="826"/>
      <c r="E165" s="826"/>
      <c r="F165" s="593"/>
      <c r="G165" s="119"/>
      <c r="H165" s="525"/>
      <c r="I165" s="537"/>
      <c r="J165" s="537"/>
      <c r="K165" s="537"/>
      <c r="L165" s="537"/>
      <c r="M165" s="551"/>
      <c r="N165" s="285"/>
      <c r="O165" s="281"/>
      <c r="P165" s="855"/>
    </row>
    <row r="166" spans="1:16" s="98" customFormat="1" ht="31.5" customHeight="1">
      <c r="A166" s="829"/>
      <c r="B166" s="805"/>
      <c r="C166" s="805"/>
      <c r="D166" s="826"/>
      <c r="E166" s="826"/>
      <c r="F166" s="593"/>
      <c r="G166" s="119"/>
      <c r="H166" s="525"/>
      <c r="I166" s="537"/>
      <c r="J166" s="537"/>
      <c r="K166" s="537"/>
      <c r="L166" s="537"/>
      <c r="M166" s="551"/>
      <c r="N166" s="285"/>
      <c r="O166" s="281"/>
      <c r="P166" s="855"/>
    </row>
    <row r="167" spans="1:16" s="98" customFormat="1" ht="31.5" customHeight="1">
      <c r="A167" s="829"/>
      <c r="B167" s="805"/>
      <c r="C167" s="806"/>
      <c r="D167" s="827"/>
      <c r="E167" s="827"/>
      <c r="F167" s="594"/>
      <c r="G167" s="119"/>
      <c r="H167" s="525"/>
      <c r="I167" s="537"/>
      <c r="J167" s="537"/>
      <c r="K167" s="537"/>
      <c r="L167" s="537"/>
      <c r="M167" s="551"/>
      <c r="N167" s="285"/>
      <c r="O167" s="281"/>
      <c r="P167" s="855"/>
    </row>
    <row r="168" spans="1:16" s="98" customFormat="1" ht="31.5" customHeight="1">
      <c r="A168" s="829"/>
      <c r="B168" s="805"/>
      <c r="C168" s="801" t="s">
        <v>383</v>
      </c>
      <c r="D168" s="857">
        <v>1</v>
      </c>
      <c r="E168" s="857">
        <v>1</v>
      </c>
      <c r="F168" s="329"/>
      <c r="G168" s="328" t="s">
        <v>489</v>
      </c>
      <c r="H168" s="525">
        <v>10</v>
      </c>
      <c r="I168" s="537">
        <v>1</v>
      </c>
      <c r="J168" s="537">
        <v>0.25</v>
      </c>
      <c r="K168" s="537">
        <v>0.25</v>
      </c>
      <c r="L168" s="537">
        <v>0.25</v>
      </c>
      <c r="M168" s="551">
        <v>0.25</v>
      </c>
      <c r="N168" s="285"/>
      <c r="O168" s="400" t="s">
        <v>606</v>
      </c>
      <c r="P168" s="855"/>
    </row>
    <row r="169" spans="1:16" s="98" customFormat="1" ht="31.5" customHeight="1">
      <c r="A169" s="829"/>
      <c r="B169" s="805"/>
      <c r="C169" s="802"/>
      <c r="D169" s="858"/>
      <c r="E169" s="858"/>
      <c r="F169" s="329"/>
      <c r="G169" s="401" t="s">
        <v>417</v>
      </c>
      <c r="H169" s="525"/>
      <c r="I169" s="537"/>
      <c r="J169" s="537"/>
      <c r="K169" s="537"/>
      <c r="L169" s="537"/>
      <c r="M169" s="551"/>
      <c r="N169" s="285"/>
      <c r="O169" s="281"/>
      <c r="P169" s="855"/>
    </row>
    <row r="170" spans="1:16" s="98" customFormat="1" ht="31.5" customHeight="1">
      <c r="A170" s="829"/>
      <c r="B170" s="805"/>
      <c r="C170" s="802"/>
      <c r="D170" s="858"/>
      <c r="E170" s="858"/>
      <c r="F170" s="329"/>
      <c r="G170" s="401" t="s">
        <v>416</v>
      </c>
      <c r="H170" s="525"/>
      <c r="I170" s="537"/>
      <c r="J170" s="537"/>
      <c r="K170" s="537"/>
      <c r="L170" s="537"/>
      <c r="M170" s="551"/>
      <c r="N170" s="285"/>
      <c r="O170" s="281"/>
      <c r="P170" s="855"/>
    </row>
    <row r="171" spans="1:16" s="98" customFormat="1" ht="31.5" customHeight="1">
      <c r="A171" s="829"/>
      <c r="B171" s="805"/>
      <c r="C171" s="802"/>
      <c r="D171" s="858"/>
      <c r="E171" s="858"/>
      <c r="F171" s="329"/>
      <c r="G171" s="119" t="s">
        <v>490</v>
      </c>
      <c r="H171" s="525">
        <v>1</v>
      </c>
      <c r="I171" s="537">
        <v>1</v>
      </c>
      <c r="J171" s="537"/>
      <c r="K171" s="537"/>
      <c r="L171" s="537"/>
      <c r="M171" s="551">
        <v>1</v>
      </c>
      <c r="N171" s="285"/>
      <c r="O171" s="400" t="s">
        <v>607</v>
      </c>
      <c r="P171" s="855"/>
    </row>
    <row r="172" spans="1:16" s="98" customFormat="1" ht="31.5" customHeight="1">
      <c r="A172" s="829"/>
      <c r="B172" s="805"/>
      <c r="C172" s="803"/>
      <c r="D172" s="859"/>
      <c r="E172" s="859"/>
      <c r="F172" s="329"/>
      <c r="G172" s="330"/>
      <c r="H172" s="525"/>
      <c r="I172" s="537"/>
      <c r="J172" s="537"/>
      <c r="K172" s="537"/>
      <c r="L172" s="537"/>
      <c r="M172" s="551"/>
      <c r="N172" s="285"/>
      <c r="O172" s="281"/>
      <c r="P172" s="855"/>
    </row>
    <row r="173" spans="1:16" s="98" customFormat="1" ht="31.5" customHeight="1">
      <c r="A173" s="829"/>
      <c r="B173" s="805"/>
      <c r="C173" s="804" t="s">
        <v>207</v>
      </c>
      <c r="D173" s="825">
        <v>0.6</v>
      </c>
      <c r="E173" s="825">
        <v>0.62</v>
      </c>
      <c r="F173" s="592"/>
      <c r="G173" s="401" t="s">
        <v>418</v>
      </c>
      <c r="H173" s="525"/>
      <c r="I173" s="537"/>
      <c r="J173" s="537"/>
      <c r="K173" s="537"/>
      <c r="L173" s="537"/>
      <c r="M173" s="551"/>
      <c r="N173" s="285"/>
      <c r="O173" s="281"/>
      <c r="P173" s="855"/>
    </row>
    <row r="174" spans="1:16" s="98" customFormat="1" ht="31.5" customHeight="1">
      <c r="A174" s="829"/>
      <c r="B174" s="805"/>
      <c r="C174" s="805"/>
      <c r="D174" s="826"/>
      <c r="E174" s="826"/>
      <c r="F174" s="593"/>
      <c r="G174" s="119" t="s">
        <v>419</v>
      </c>
      <c r="H174" s="525">
        <v>2</v>
      </c>
      <c r="I174" s="537">
        <v>1</v>
      </c>
      <c r="J174" s="537"/>
      <c r="K174" s="537">
        <v>0.5</v>
      </c>
      <c r="L174" s="537"/>
      <c r="M174" s="551">
        <v>0.5</v>
      </c>
      <c r="N174" s="285"/>
      <c r="O174" s="400" t="s">
        <v>608</v>
      </c>
      <c r="P174" s="855"/>
    </row>
    <row r="175" spans="1:16" s="98" customFormat="1" ht="31.5" customHeight="1">
      <c r="A175" s="829"/>
      <c r="B175" s="805"/>
      <c r="C175" s="805"/>
      <c r="D175" s="826"/>
      <c r="E175" s="826"/>
      <c r="F175" s="593"/>
      <c r="G175" s="119"/>
      <c r="H175" s="525"/>
      <c r="I175" s="537"/>
      <c r="J175" s="537"/>
      <c r="K175" s="537"/>
      <c r="L175" s="537"/>
      <c r="M175" s="551"/>
      <c r="N175" s="285"/>
      <c r="O175" s="281"/>
      <c r="P175" s="855"/>
    </row>
    <row r="176" spans="1:16" s="98" customFormat="1" ht="31.5" customHeight="1">
      <c r="A176" s="829"/>
      <c r="B176" s="805"/>
      <c r="C176" s="805"/>
      <c r="D176" s="826"/>
      <c r="E176" s="826"/>
      <c r="F176" s="593"/>
      <c r="G176" s="119"/>
      <c r="H176" s="525"/>
      <c r="I176" s="537"/>
      <c r="J176" s="537"/>
      <c r="K176" s="537"/>
      <c r="L176" s="537"/>
      <c r="M176" s="551"/>
      <c r="N176" s="285"/>
      <c r="O176" s="281"/>
      <c r="P176" s="855"/>
    </row>
    <row r="177" spans="1:16" s="98" customFormat="1" ht="31.5" customHeight="1">
      <c r="A177" s="829"/>
      <c r="B177" s="806"/>
      <c r="C177" s="806"/>
      <c r="D177" s="827"/>
      <c r="E177" s="827"/>
      <c r="F177" s="594"/>
      <c r="G177" s="119"/>
      <c r="H177" s="525"/>
      <c r="I177" s="537"/>
      <c r="J177" s="537"/>
      <c r="K177" s="537"/>
      <c r="L177" s="537"/>
      <c r="M177" s="551"/>
      <c r="N177" s="285"/>
      <c r="O177" s="281"/>
      <c r="P177" s="856"/>
    </row>
    <row r="178" spans="1:16" s="98" customFormat="1" ht="15.75" customHeight="1">
      <c r="A178" s="829"/>
      <c r="B178" s="135"/>
      <c r="C178" s="135"/>
      <c r="D178" s="135"/>
      <c r="E178" s="135"/>
      <c r="F178" s="135"/>
      <c r="G178" s="135"/>
      <c r="H178" s="557"/>
      <c r="I178" s="557"/>
      <c r="J178" s="557"/>
      <c r="K178" s="557"/>
      <c r="L178" s="557"/>
      <c r="M178" s="558"/>
      <c r="N178" s="135"/>
      <c r="O178" s="282"/>
      <c r="P178" s="135"/>
    </row>
    <row r="179" spans="1:16" ht="42.75" customHeight="1">
      <c r="A179" s="829"/>
      <c r="B179" s="843" t="s">
        <v>233</v>
      </c>
      <c r="C179" s="844"/>
      <c r="D179" s="844"/>
      <c r="E179" s="844"/>
      <c r="F179" s="845"/>
      <c r="H179" s="553"/>
      <c r="I179" s="553"/>
      <c r="J179" s="553"/>
      <c r="K179" s="553"/>
      <c r="L179" s="553"/>
      <c r="M179" s="553"/>
      <c r="N179" s="285"/>
    </row>
    <row r="180" spans="1:16">
      <c r="A180" s="829"/>
      <c r="B180" s="869" t="s">
        <v>524</v>
      </c>
      <c r="C180" s="705" t="s">
        <v>201</v>
      </c>
      <c r="D180" s="739">
        <v>10</v>
      </c>
      <c r="E180" s="739">
        <v>2</v>
      </c>
      <c r="F180" s="778"/>
      <c r="G180" s="397"/>
      <c r="H180" s="525"/>
      <c r="I180" s="537"/>
      <c r="J180" s="537"/>
      <c r="K180" s="537"/>
      <c r="L180" s="537"/>
      <c r="M180" s="551"/>
      <c r="N180" s="285"/>
      <c r="O180" s="284"/>
      <c r="P180" s="730"/>
    </row>
    <row r="181" spans="1:16" s="98" customFormat="1">
      <c r="A181" s="829"/>
      <c r="B181" s="870"/>
      <c r="C181" s="746"/>
      <c r="D181" s="740"/>
      <c r="E181" s="740"/>
      <c r="F181" s="779"/>
      <c r="G181" s="387"/>
      <c r="H181" s="525"/>
      <c r="I181" s="537"/>
      <c r="J181" s="537"/>
      <c r="K181" s="537"/>
      <c r="L181" s="537"/>
      <c r="M181" s="551"/>
      <c r="N181" s="285"/>
      <c r="O181" s="281"/>
      <c r="P181" s="731"/>
    </row>
    <row r="182" spans="1:16" s="98" customFormat="1">
      <c r="A182" s="829"/>
      <c r="B182" s="870"/>
      <c r="C182" s="746"/>
      <c r="D182" s="740"/>
      <c r="E182" s="740"/>
      <c r="F182" s="779"/>
      <c r="G182" s="387"/>
      <c r="H182" s="525"/>
      <c r="I182" s="537"/>
      <c r="J182" s="537"/>
      <c r="K182" s="537"/>
      <c r="L182" s="537"/>
      <c r="M182" s="551"/>
      <c r="N182" s="285"/>
      <c r="O182" s="281"/>
      <c r="P182" s="731"/>
    </row>
    <row r="183" spans="1:16" s="98" customFormat="1">
      <c r="A183" s="829"/>
      <c r="B183" s="870"/>
      <c r="C183" s="746"/>
      <c r="D183" s="740"/>
      <c r="E183" s="740"/>
      <c r="F183" s="779"/>
      <c r="G183" s="387"/>
      <c r="H183" s="525"/>
      <c r="I183" s="537"/>
      <c r="J183" s="537"/>
      <c r="K183" s="537"/>
      <c r="L183" s="537"/>
      <c r="M183" s="551"/>
      <c r="N183" s="285"/>
      <c r="O183" s="281"/>
      <c r="P183" s="731"/>
    </row>
    <row r="184" spans="1:16" s="98" customFormat="1">
      <c r="A184" s="829"/>
      <c r="B184" s="871"/>
      <c r="C184" s="747"/>
      <c r="D184" s="741"/>
      <c r="E184" s="741"/>
      <c r="F184" s="780"/>
      <c r="G184" s="387"/>
      <c r="H184" s="525"/>
      <c r="I184" s="537"/>
      <c r="J184" s="537"/>
      <c r="K184" s="537"/>
      <c r="L184" s="537"/>
      <c r="M184" s="551"/>
      <c r="N184" s="285"/>
      <c r="O184" s="281"/>
      <c r="P184" s="731"/>
    </row>
    <row r="185" spans="1:16">
      <c r="A185" s="829"/>
      <c r="B185" s="705" t="s">
        <v>525</v>
      </c>
      <c r="C185" s="705" t="s">
        <v>202</v>
      </c>
      <c r="D185" s="739">
        <v>10</v>
      </c>
      <c r="E185" s="739">
        <v>2</v>
      </c>
      <c r="F185" s="778"/>
      <c r="G185" s="397"/>
      <c r="H185" s="525"/>
      <c r="I185" s="537"/>
      <c r="J185" s="537"/>
      <c r="K185" s="537"/>
      <c r="L185" s="537"/>
      <c r="M185" s="551"/>
      <c r="N185" s="285"/>
      <c r="O185" s="284"/>
      <c r="P185" s="731"/>
    </row>
    <row r="186" spans="1:16" s="98" customFormat="1" ht="21">
      <c r="A186" s="279"/>
      <c r="B186" s="746"/>
      <c r="C186" s="746"/>
      <c r="D186" s="740"/>
      <c r="E186" s="740"/>
      <c r="F186" s="779"/>
      <c r="G186" s="387"/>
      <c r="H186" s="525"/>
      <c r="I186" s="537"/>
      <c r="J186" s="537"/>
      <c r="K186" s="537"/>
      <c r="L186" s="537"/>
      <c r="M186" s="551"/>
      <c r="N186" s="285"/>
      <c r="O186" s="281"/>
      <c r="P186" s="731"/>
    </row>
    <row r="187" spans="1:16" s="98" customFormat="1" ht="21">
      <c r="A187" s="279"/>
      <c r="B187" s="746"/>
      <c r="C187" s="746"/>
      <c r="D187" s="740"/>
      <c r="E187" s="740"/>
      <c r="F187" s="779"/>
      <c r="G187" s="387"/>
      <c r="H187" s="525"/>
      <c r="I187" s="537"/>
      <c r="J187" s="537"/>
      <c r="K187" s="537"/>
      <c r="L187" s="537"/>
      <c r="M187" s="551"/>
      <c r="N187" s="285"/>
      <c r="O187" s="281"/>
      <c r="P187" s="731"/>
    </row>
    <row r="188" spans="1:16" s="98" customFormat="1" ht="21">
      <c r="A188" s="279"/>
      <c r="B188" s="746"/>
      <c r="C188" s="746"/>
      <c r="D188" s="740"/>
      <c r="E188" s="740"/>
      <c r="F188" s="779"/>
      <c r="G188" s="387"/>
      <c r="H188" s="525"/>
      <c r="I188" s="537"/>
      <c r="J188" s="537"/>
      <c r="K188" s="537"/>
      <c r="L188" s="537"/>
      <c r="M188" s="551"/>
      <c r="N188" s="285"/>
      <c r="O188" s="281"/>
      <c r="P188" s="731"/>
    </row>
    <row r="189" spans="1:16" s="98" customFormat="1" ht="21">
      <c r="A189" s="279"/>
      <c r="B189" s="747"/>
      <c r="C189" s="747"/>
      <c r="D189" s="741"/>
      <c r="E189" s="741"/>
      <c r="F189" s="780"/>
      <c r="G189" s="387"/>
      <c r="H189" s="525"/>
      <c r="I189" s="537"/>
      <c r="J189" s="537"/>
      <c r="K189" s="537"/>
      <c r="L189" s="537"/>
      <c r="M189" s="551"/>
      <c r="N189" s="285"/>
      <c r="O189" s="281"/>
      <c r="P189" s="732"/>
    </row>
    <row r="190" spans="1:16" s="98" customFormat="1" ht="57.75" customHeight="1">
      <c r="A190" s="279"/>
      <c r="B190" s="843" t="s">
        <v>446</v>
      </c>
      <c r="C190" s="844"/>
      <c r="D190" s="844"/>
      <c r="E190" s="844"/>
      <c r="F190" s="845"/>
      <c r="G190" s="344"/>
      <c r="H190" s="559"/>
      <c r="I190" s="554"/>
      <c r="J190" s="555"/>
      <c r="K190" s="556"/>
      <c r="L190" s="556"/>
      <c r="M190" s="556"/>
      <c r="N190" s="345"/>
      <c r="O190" s="346"/>
      <c r="P190" s="498"/>
    </row>
    <row r="191" spans="1:16" s="98" customFormat="1" ht="21">
      <c r="A191" s="279"/>
      <c r="B191" s="889" t="s">
        <v>526</v>
      </c>
      <c r="C191" s="889" t="s">
        <v>447</v>
      </c>
      <c r="D191" s="885"/>
      <c r="E191" s="885"/>
      <c r="F191" s="887"/>
      <c r="G191" s="397"/>
      <c r="H191" s="525"/>
      <c r="I191" s="537"/>
      <c r="J191" s="537"/>
      <c r="K191" s="537"/>
      <c r="L191" s="537"/>
      <c r="M191" s="537"/>
      <c r="N191" s="285"/>
      <c r="O191" s="223"/>
      <c r="P191" s="102"/>
    </row>
    <row r="192" spans="1:16" s="98" customFormat="1" ht="21">
      <c r="A192" s="279"/>
      <c r="B192" s="890"/>
      <c r="C192" s="890"/>
      <c r="D192" s="886"/>
      <c r="E192" s="886"/>
      <c r="F192" s="888"/>
      <c r="G192" s="397"/>
      <c r="H192" s="525"/>
      <c r="I192" s="537"/>
      <c r="J192" s="537"/>
      <c r="K192" s="537"/>
      <c r="L192" s="537"/>
      <c r="M192" s="537"/>
      <c r="N192" s="285"/>
      <c r="O192" s="223"/>
      <c r="P192" s="102"/>
    </row>
    <row r="193" spans="1:16" s="98" customFormat="1" ht="31.5">
      <c r="A193" s="279"/>
      <c r="B193" s="402" t="s">
        <v>527</v>
      </c>
      <c r="C193" s="402" t="s">
        <v>448</v>
      </c>
      <c r="D193" s="403"/>
      <c r="E193" s="403"/>
      <c r="F193" s="404"/>
      <c r="G193" s="402"/>
      <c r="H193" s="525"/>
      <c r="I193" s="537"/>
      <c r="J193" s="537"/>
      <c r="K193" s="537"/>
      <c r="L193" s="537"/>
      <c r="M193" s="537"/>
      <c r="N193" s="285"/>
      <c r="O193" s="223"/>
      <c r="P193" s="102"/>
    </row>
    <row r="194" spans="1:16" s="98" customFormat="1" ht="21">
      <c r="A194" s="279"/>
      <c r="B194" s="135"/>
      <c r="C194" s="135"/>
      <c r="D194" s="135"/>
      <c r="E194" s="135"/>
      <c r="F194" s="135"/>
      <c r="G194" s="135"/>
      <c r="H194" s="481"/>
      <c r="I194" s="481"/>
      <c r="J194" s="481"/>
      <c r="K194" s="481"/>
      <c r="L194" s="481"/>
      <c r="M194" s="482"/>
      <c r="N194" s="135"/>
      <c r="O194" s="282"/>
      <c r="P194" s="135"/>
    </row>
    <row r="195" spans="1:16" s="98" customFormat="1" ht="31.5" customHeight="1">
      <c r="A195" s="279"/>
      <c r="B195" s="843" t="s">
        <v>449</v>
      </c>
      <c r="C195" s="844"/>
      <c r="D195" s="844"/>
      <c r="E195" s="844"/>
      <c r="F195" s="845"/>
      <c r="G195" s="119"/>
      <c r="H195" s="525"/>
      <c r="I195" s="537"/>
      <c r="J195" s="537"/>
      <c r="K195" s="537"/>
      <c r="L195" s="537"/>
      <c r="M195" s="551"/>
      <c r="N195" s="285"/>
      <c r="O195" s="281"/>
      <c r="P195" s="815" t="s">
        <v>713</v>
      </c>
    </row>
    <row r="196" spans="1:16" s="98" customFormat="1" ht="31.5" customHeight="1">
      <c r="A196" s="279"/>
      <c r="B196" s="891" t="s">
        <v>528</v>
      </c>
      <c r="C196" s="891" t="s">
        <v>450</v>
      </c>
      <c r="D196" s="878"/>
      <c r="E196" s="878"/>
      <c r="F196" s="882"/>
      <c r="G196" s="119" t="s">
        <v>459</v>
      </c>
      <c r="H196" s="525">
        <v>1</v>
      </c>
      <c r="I196" s="526">
        <v>1</v>
      </c>
      <c r="J196" s="526"/>
      <c r="K196" s="526"/>
      <c r="L196" s="552"/>
      <c r="M196" s="526">
        <v>1</v>
      </c>
      <c r="N196" s="285"/>
      <c r="O196" s="457" t="s">
        <v>754</v>
      </c>
      <c r="P196" s="816"/>
    </row>
    <row r="197" spans="1:16" s="98" customFormat="1" ht="31.5" customHeight="1">
      <c r="A197" s="279"/>
      <c r="B197" s="892"/>
      <c r="C197" s="892"/>
      <c r="D197" s="879"/>
      <c r="E197" s="879"/>
      <c r="F197" s="883"/>
      <c r="G197" s="119" t="s">
        <v>609</v>
      </c>
      <c r="H197" s="525">
        <v>1</v>
      </c>
      <c r="I197" s="526">
        <v>1</v>
      </c>
      <c r="J197" s="526"/>
      <c r="K197" s="526">
        <v>1</v>
      </c>
      <c r="L197" s="552"/>
      <c r="M197" s="526"/>
      <c r="N197" s="285"/>
      <c r="O197" s="441" t="s">
        <v>721</v>
      </c>
      <c r="P197" s="816"/>
    </row>
    <row r="198" spans="1:16" s="98" customFormat="1" ht="31.5" customHeight="1">
      <c r="A198" s="279"/>
      <c r="B198" s="892"/>
      <c r="C198" s="892"/>
      <c r="D198" s="879"/>
      <c r="E198" s="879"/>
      <c r="F198" s="883"/>
      <c r="G198" s="119" t="s">
        <v>460</v>
      </c>
      <c r="H198" s="525">
        <v>1</v>
      </c>
      <c r="I198" s="526">
        <v>1</v>
      </c>
      <c r="J198" s="526"/>
      <c r="K198" s="526"/>
      <c r="L198" s="552"/>
      <c r="M198" s="526">
        <v>1</v>
      </c>
      <c r="N198" s="285"/>
      <c r="O198" s="441" t="s">
        <v>720</v>
      </c>
      <c r="P198" s="816"/>
    </row>
    <row r="199" spans="1:16" s="98" customFormat="1" ht="31.5" customHeight="1">
      <c r="A199" s="279"/>
      <c r="B199" s="893"/>
      <c r="C199" s="893"/>
      <c r="D199" s="880"/>
      <c r="E199" s="880"/>
      <c r="F199" s="884"/>
      <c r="G199" s="119"/>
      <c r="H199" s="525"/>
      <c r="I199" s="537"/>
      <c r="J199" s="537"/>
      <c r="K199" s="537"/>
      <c r="L199" s="537"/>
      <c r="M199" s="537"/>
      <c r="N199" s="285"/>
      <c r="O199" s="223"/>
      <c r="P199" s="817"/>
    </row>
    <row r="200" spans="1:16">
      <c r="B200" s="895" t="s">
        <v>125</v>
      </c>
      <c r="C200" s="896" t="s">
        <v>61</v>
      </c>
      <c r="D200" s="896" t="s">
        <v>60</v>
      </c>
      <c r="E200" s="898" t="s">
        <v>126</v>
      </c>
      <c r="F200" s="898"/>
      <c r="G200" s="898"/>
      <c r="H200" s="898"/>
      <c r="I200" s="784" t="s">
        <v>132</v>
      </c>
      <c r="J200" s="783" t="s">
        <v>252</v>
      </c>
      <c r="O200" s="272"/>
      <c r="P200" s="272"/>
    </row>
    <row r="201" spans="1:16" ht="52.5" customHeight="1">
      <c r="B201" s="794"/>
      <c r="C201" s="897"/>
      <c r="D201" s="897"/>
      <c r="E201" s="99" t="s">
        <v>127</v>
      </c>
      <c r="F201" s="99" t="s">
        <v>128</v>
      </c>
      <c r="G201" s="99" t="s">
        <v>129</v>
      </c>
      <c r="H201" s="99" t="s">
        <v>130</v>
      </c>
      <c r="I201" s="788"/>
      <c r="J201" s="784"/>
    </row>
    <row r="202" spans="1:16">
      <c r="B202" s="111" t="str">
        <f>'5. Valoración_Riesgo '!M22</f>
        <v>Gestionar oportunamente los recursos</v>
      </c>
      <c r="C202" s="563" t="s">
        <v>764</v>
      </c>
      <c r="D202" s="97">
        <v>2</v>
      </c>
      <c r="E202" s="223"/>
      <c r="F202" s="223">
        <v>0.5</v>
      </c>
      <c r="G202" s="223"/>
      <c r="H202" s="479">
        <v>0.5</v>
      </c>
      <c r="I202" s="488">
        <f>SUM(E202:H202)</f>
        <v>1</v>
      </c>
      <c r="J202" s="489"/>
    </row>
    <row r="203" spans="1:16" ht="75">
      <c r="B203" s="561" t="str">
        <f>'5. Valoración_Riesgo '!M23</f>
        <v>Realizar el aporte necesario para el alineamiento entre objetivos estrategicos, procesos y actividades con el fin de ajustarlos  y que sean congruentes.</v>
      </c>
      <c r="C203" s="578" t="s">
        <v>790</v>
      </c>
      <c r="D203" s="97">
        <v>4</v>
      </c>
      <c r="E203" s="223">
        <v>0.25</v>
      </c>
      <c r="F203" s="223">
        <v>0.25</v>
      </c>
      <c r="G203" s="223">
        <v>0.25</v>
      </c>
      <c r="H203" s="479">
        <v>0.25</v>
      </c>
      <c r="I203" s="488">
        <f>SUM(E203:H203)</f>
        <v>1</v>
      </c>
      <c r="J203" s="489"/>
      <c r="K203" s="579" t="s">
        <v>791</v>
      </c>
    </row>
    <row r="204" spans="1:16">
      <c r="B204" s="111">
        <f>'5. Valoración_Riesgo '!M24</f>
        <v>0</v>
      </c>
      <c r="C204" s="97"/>
      <c r="D204" s="97"/>
      <c r="E204" s="223"/>
      <c r="F204" s="223"/>
      <c r="G204" s="223"/>
      <c r="H204" s="479"/>
      <c r="I204" s="488">
        <f>SUM(E204:H204)</f>
        <v>0</v>
      </c>
      <c r="J204" s="489"/>
    </row>
    <row r="205" spans="1:16" ht="18.75">
      <c r="H205" s="490"/>
    </row>
    <row r="206" spans="1:16">
      <c r="B206" s="98"/>
    </row>
    <row r="207" spans="1:16">
      <c r="B207" s="872" t="s">
        <v>328</v>
      </c>
      <c r="C207" s="873"/>
      <c r="D207" s="873"/>
      <c r="E207" s="873"/>
      <c r="F207" s="873"/>
      <c r="G207" s="873"/>
      <c r="H207" s="873"/>
      <c r="I207" s="873"/>
      <c r="J207" s="873"/>
      <c r="K207" s="874"/>
    </row>
    <row r="208" spans="1:16">
      <c r="B208" s="875"/>
      <c r="C208" s="876"/>
      <c r="D208" s="876"/>
      <c r="E208" s="876"/>
      <c r="F208" s="876"/>
      <c r="G208" s="876"/>
      <c r="H208" s="876"/>
      <c r="I208" s="876"/>
      <c r="J208" s="876"/>
      <c r="K208" s="877"/>
    </row>
    <row r="209" spans="2:12">
      <c r="B209" s="930" t="s">
        <v>133</v>
      </c>
      <c r="C209" s="930"/>
      <c r="D209" s="930"/>
      <c r="E209" s="930"/>
      <c r="F209" s="930"/>
      <c r="G209" s="930"/>
      <c r="H209" s="930"/>
      <c r="I209" s="930"/>
      <c r="J209" s="930"/>
      <c r="K209" s="930"/>
    </row>
    <row r="210" spans="2:12">
      <c r="B210" s="930"/>
      <c r="C210" s="930"/>
      <c r="D210" s="930"/>
      <c r="E210" s="930"/>
      <c r="F210" s="930"/>
      <c r="G210" s="930"/>
      <c r="H210" s="930"/>
      <c r="I210" s="930"/>
      <c r="J210" s="930"/>
      <c r="K210" s="930"/>
    </row>
    <row r="211" spans="2:12" ht="15.75">
      <c r="B211" s="881" t="s">
        <v>134</v>
      </c>
      <c r="C211" s="881"/>
      <c r="D211" s="881"/>
      <c r="E211" s="881"/>
      <c r="F211" s="881"/>
      <c r="G211" s="881"/>
      <c r="H211" s="881"/>
      <c r="I211" s="881"/>
      <c r="J211" s="881"/>
      <c r="K211" s="881"/>
    </row>
    <row r="212" spans="2:12" ht="15.75">
      <c r="B212" s="865" t="s">
        <v>135</v>
      </c>
      <c r="C212" s="866"/>
      <c r="D212" s="865" t="s">
        <v>136</v>
      </c>
      <c r="E212" s="866"/>
      <c r="F212" s="881" t="s">
        <v>137</v>
      </c>
      <c r="G212" s="881"/>
      <c r="H212" s="881"/>
      <c r="I212" s="881"/>
      <c r="J212" s="881"/>
      <c r="K212" s="881"/>
    </row>
    <row r="213" spans="2:12" ht="40.5" customHeight="1">
      <c r="B213" s="865" t="s">
        <v>138</v>
      </c>
      <c r="C213" s="920"/>
      <c r="D213" s="920"/>
      <c r="E213" s="920"/>
      <c r="F213" s="866"/>
      <c r="G213" s="921" t="s">
        <v>139</v>
      </c>
      <c r="H213" s="922"/>
      <c r="I213" s="922"/>
      <c r="J213" s="922"/>
      <c r="K213" s="121" t="s">
        <v>140</v>
      </c>
      <c r="L213" s="860" t="s">
        <v>322</v>
      </c>
    </row>
    <row r="214" spans="2:12" ht="15" customHeight="1">
      <c r="B214" s="863" t="s">
        <v>141</v>
      </c>
      <c r="C214" s="863" t="s">
        <v>142</v>
      </c>
      <c r="D214" s="863" t="s">
        <v>143</v>
      </c>
      <c r="E214" s="867" t="s">
        <v>144</v>
      </c>
      <c r="F214" s="863" t="s">
        <v>145</v>
      </c>
      <c r="G214" s="867" t="s">
        <v>146</v>
      </c>
      <c r="H214" s="867" t="s">
        <v>147</v>
      </c>
      <c r="I214" s="867" t="s">
        <v>148</v>
      </c>
      <c r="J214" s="867" t="s">
        <v>149</v>
      </c>
      <c r="K214" s="919" t="s">
        <v>150</v>
      </c>
      <c r="L214" s="861"/>
    </row>
    <row r="215" spans="2:12" ht="54.75" customHeight="1">
      <c r="B215" s="864"/>
      <c r="C215" s="864"/>
      <c r="D215" s="864"/>
      <c r="E215" s="868"/>
      <c r="F215" s="864"/>
      <c r="G215" s="868"/>
      <c r="H215" s="868"/>
      <c r="I215" s="868"/>
      <c r="J215" s="868"/>
      <c r="K215" s="919"/>
      <c r="L215" s="862"/>
    </row>
    <row r="216" spans="2:12" ht="15.75">
      <c r="B216" s="910" t="s">
        <v>151</v>
      </c>
      <c r="C216" s="112"/>
      <c r="D216" s="113"/>
      <c r="E216" s="113"/>
      <c r="F216" s="113"/>
      <c r="G216" s="223"/>
      <c r="H216" s="479"/>
      <c r="I216" s="479"/>
      <c r="J216" s="479"/>
      <c r="K216" s="114"/>
      <c r="L216" s="489"/>
    </row>
    <row r="217" spans="2:12" ht="15.75">
      <c r="B217" s="911"/>
      <c r="C217" s="112"/>
      <c r="D217" s="113"/>
      <c r="E217" s="113"/>
      <c r="F217" s="113"/>
      <c r="G217" s="223"/>
      <c r="H217" s="479"/>
      <c r="I217" s="479"/>
      <c r="J217" s="479"/>
      <c r="K217" s="114"/>
      <c r="L217" s="489"/>
    </row>
    <row r="218" spans="2:12" ht="15.75">
      <c r="B218" s="911"/>
      <c r="C218" s="112"/>
      <c r="D218" s="113"/>
      <c r="E218" s="113"/>
      <c r="F218" s="115"/>
      <c r="G218" s="223"/>
      <c r="H218" s="479"/>
      <c r="I218" s="479"/>
      <c r="J218" s="479"/>
      <c r="K218" s="114"/>
      <c r="L218" s="489"/>
    </row>
    <row r="219" spans="2:12" ht="15.75">
      <c r="B219" s="911"/>
      <c r="C219" s="112"/>
      <c r="D219" s="113"/>
      <c r="E219" s="113"/>
      <c r="F219" s="113"/>
      <c r="G219" s="223"/>
      <c r="H219" s="479"/>
      <c r="I219" s="479"/>
      <c r="J219" s="479"/>
      <c r="K219" s="114"/>
      <c r="L219" s="489"/>
    </row>
    <row r="220" spans="2:12" ht="15.75">
      <c r="B220" s="912"/>
      <c r="C220" s="112"/>
      <c r="D220" s="113"/>
      <c r="E220" s="113"/>
      <c r="F220" s="113"/>
      <c r="G220" s="223"/>
      <c r="H220" s="479"/>
      <c r="I220" s="479"/>
      <c r="J220" s="479"/>
      <c r="K220" s="114"/>
      <c r="L220" s="489"/>
    </row>
    <row r="221" spans="2:12" ht="15.75">
      <c r="B221" s="923" t="s">
        <v>152</v>
      </c>
      <c r="C221" s="112"/>
      <c r="D221" s="113"/>
      <c r="E221" s="113"/>
      <c r="F221" s="113"/>
      <c r="G221" s="223"/>
      <c r="H221" s="479"/>
      <c r="I221" s="479"/>
      <c r="J221" s="479"/>
      <c r="K221" s="114"/>
      <c r="L221" s="489"/>
    </row>
    <row r="222" spans="2:12" ht="15.75">
      <c r="B222" s="924"/>
      <c r="C222" s="112"/>
      <c r="D222" s="113"/>
      <c r="E222" s="113"/>
      <c r="F222" s="113"/>
      <c r="G222" s="223"/>
      <c r="H222" s="479"/>
      <c r="I222" s="479"/>
      <c r="J222" s="479"/>
      <c r="K222" s="114"/>
      <c r="L222" s="489"/>
    </row>
    <row r="223" spans="2:12" ht="15.75">
      <c r="B223" s="924"/>
      <c r="C223" s="112"/>
      <c r="D223" s="113"/>
      <c r="E223" s="113"/>
      <c r="F223" s="113"/>
      <c r="G223" s="223"/>
      <c r="H223" s="479"/>
      <c r="I223" s="479"/>
      <c r="J223" s="479"/>
      <c r="K223" s="114"/>
      <c r="L223" s="489"/>
    </row>
    <row r="224" spans="2:12" ht="15.75">
      <c r="B224" s="924"/>
      <c r="C224" s="112"/>
      <c r="D224" s="113"/>
      <c r="E224" s="113"/>
      <c r="F224" s="113"/>
      <c r="G224" s="223"/>
      <c r="H224" s="479"/>
      <c r="I224" s="479"/>
      <c r="J224" s="479"/>
      <c r="K224" s="114"/>
      <c r="L224" s="489"/>
    </row>
    <row r="225" spans="2:12" ht="15.75">
      <c r="B225" s="925"/>
      <c r="C225" s="112"/>
      <c r="D225" s="113"/>
      <c r="E225" s="113"/>
      <c r="F225" s="113"/>
      <c r="G225" s="223"/>
      <c r="H225" s="479"/>
      <c r="I225" s="479"/>
      <c r="J225" s="479"/>
      <c r="K225" s="114"/>
      <c r="L225" s="489"/>
    </row>
    <row r="226" spans="2:12" ht="15.75">
      <c r="B226" s="913" t="s">
        <v>153</v>
      </c>
      <c r="C226" s="112"/>
      <c r="D226" s="113"/>
      <c r="E226" s="113"/>
      <c r="F226" s="113"/>
      <c r="G226" s="223"/>
      <c r="H226" s="479"/>
      <c r="I226" s="479"/>
      <c r="J226" s="479"/>
      <c r="K226" s="114"/>
      <c r="L226" s="489"/>
    </row>
    <row r="227" spans="2:12" ht="15.75">
      <c r="B227" s="914"/>
      <c r="C227" s="112"/>
      <c r="D227" s="113"/>
      <c r="E227" s="113"/>
      <c r="F227" s="113"/>
      <c r="G227" s="223"/>
      <c r="H227" s="479"/>
      <c r="I227" s="479"/>
      <c r="J227" s="479"/>
      <c r="K227" s="114"/>
      <c r="L227" s="489"/>
    </row>
    <row r="228" spans="2:12" ht="15.75">
      <c r="B228" s="914"/>
      <c r="C228" s="112"/>
      <c r="D228" s="113"/>
      <c r="E228" s="113"/>
      <c r="F228" s="113"/>
      <c r="G228" s="223"/>
      <c r="H228" s="479"/>
      <c r="I228" s="479"/>
      <c r="J228" s="479"/>
      <c r="K228" s="114"/>
      <c r="L228" s="489"/>
    </row>
    <row r="229" spans="2:12" ht="15.75">
      <c r="B229" s="914"/>
      <c r="C229" s="112"/>
      <c r="D229" s="113"/>
      <c r="E229" s="113"/>
      <c r="F229" s="113"/>
      <c r="G229" s="223"/>
      <c r="H229" s="479"/>
      <c r="I229" s="479"/>
      <c r="J229" s="479"/>
      <c r="K229" s="114"/>
      <c r="L229" s="489"/>
    </row>
    <row r="230" spans="2:12" ht="15.75">
      <c r="B230" s="915"/>
      <c r="C230" s="112"/>
      <c r="D230" s="113"/>
      <c r="E230" s="113"/>
      <c r="F230" s="113"/>
      <c r="G230" s="223"/>
      <c r="H230" s="479"/>
      <c r="I230" s="479"/>
      <c r="J230" s="479"/>
      <c r="K230" s="114"/>
      <c r="L230" s="489"/>
    </row>
    <row r="231" spans="2:12" ht="15.75">
      <c r="B231" s="916" t="s">
        <v>154</v>
      </c>
      <c r="C231" s="112"/>
      <c r="D231" s="113"/>
      <c r="E231" s="113"/>
      <c r="F231" s="113"/>
      <c r="G231" s="223"/>
      <c r="H231" s="479"/>
      <c r="I231" s="479"/>
      <c r="J231" s="479"/>
      <c r="K231" s="114"/>
      <c r="L231" s="489"/>
    </row>
    <row r="232" spans="2:12" ht="15.75">
      <c r="B232" s="917"/>
      <c r="C232" s="112"/>
      <c r="D232" s="113"/>
      <c r="E232" s="113"/>
      <c r="F232" s="113"/>
      <c r="G232" s="223"/>
      <c r="H232" s="479"/>
      <c r="I232" s="479"/>
      <c r="J232" s="479"/>
      <c r="K232" s="114"/>
      <c r="L232" s="489"/>
    </row>
    <row r="233" spans="2:12" ht="15.75">
      <c r="B233" s="917"/>
      <c r="C233" s="112"/>
      <c r="D233" s="113"/>
      <c r="E233" s="113"/>
      <c r="F233" s="113"/>
      <c r="G233" s="223"/>
      <c r="H233" s="479"/>
      <c r="I233" s="479"/>
      <c r="J233" s="479"/>
      <c r="K233" s="114"/>
      <c r="L233" s="489"/>
    </row>
    <row r="234" spans="2:12" ht="15.75">
      <c r="B234" s="917"/>
      <c r="C234" s="112"/>
      <c r="D234" s="113"/>
      <c r="E234" s="113"/>
      <c r="F234" s="113"/>
      <c r="G234" s="223"/>
      <c r="H234" s="479"/>
      <c r="I234" s="479"/>
      <c r="J234" s="479"/>
      <c r="K234" s="114"/>
      <c r="L234" s="489"/>
    </row>
    <row r="235" spans="2:12" ht="15.75">
      <c r="B235" s="918"/>
      <c r="C235" s="112"/>
      <c r="D235" s="113"/>
      <c r="E235" s="113"/>
      <c r="F235" s="113"/>
      <c r="G235" s="223"/>
      <c r="H235" s="479"/>
      <c r="I235" s="479"/>
      <c r="J235" s="479"/>
      <c r="K235" s="114"/>
      <c r="L235" s="489"/>
    </row>
    <row r="236" spans="2:12" ht="15.75">
      <c r="B236" s="907" t="s">
        <v>155</v>
      </c>
      <c r="C236" s="112"/>
      <c r="D236" s="113"/>
      <c r="E236" s="113"/>
      <c r="F236" s="113"/>
      <c r="G236" s="223"/>
      <c r="H236" s="479"/>
      <c r="I236" s="479"/>
      <c r="J236" s="479"/>
      <c r="K236" s="114"/>
      <c r="L236" s="489"/>
    </row>
    <row r="237" spans="2:12" ht="15.75">
      <c r="B237" s="908"/>
      <c r="C237" s="112"/>
      <c r="D237" s="113"/>
      <c r="E237" s="113"/>
      <c r="F237" s="113"/>
      <c r="G237" s="223"/>
      <c r="H237" s="479"/>
      <c r="I237" s="479"/>
      <c r="J237" s="479"/>
      <c r="K237" s="114"/>
      <c r="L237" s="489"/>
    </row>
    <row r="238" spans="2:12" ht="15.75">
      <c r="B238" s="908"/>
      <c r="C238" s="112"/>
      <c r="D238" s="113"/>
      <c r="E238" s="113"/>
      <c r="F238" s="113"/>
      <c r="G238" s="223"/>
      <c r="H238" s="479"/>
      <c r="I238" s="479"/>
      <c r="J238" s="479"/>
      <c r="K238" s="114"/>
      <c r="L238" s="489"/>
    </row>
    <row r="239" spans="2:12" ht="15.75">
      <c r="B239" s="908"/>
      <c r="C239" s="112"/>
      <c r="D239" s="113"/>
      <c r="E239" s="113"/>
      <c r="F239" s="113"/>
      <c r="G239" s="223"/>
      <c r="H239" s="479"/>
      <c r="I239" s="479"/>
      <c r="J239" s="479"/>
      <c r="K239" s="114"/>
      <c r="L239" s="489"/>
    </row>
    <row r="240" spans="2:12" ht="15.75">
      <c r="B240" s="909"/>
      <c r="C240" s="112"/>
      <c r="D240" s="113"/>
      <c r="E240" s="113"/>
      <c r="F240" s="113"/>
      <c r="G240" s="223"/>
      <c r="H240" s="479"/>
      <c r="I240" s="479"/>
      <c r="J240" s="479"/>
      <c r="K240" s="114"/>
      <c r="L240" s="489"/>
    </row>
    <row r="241" spans="2:12" ht="15.75">
      <c r="B241" s="926" t="s">
        <v>156</v>
      </c>
      <c r="C241" s="112"/>
      <c r="D241" s="113"/>
      <c r="E241" s="113"/>
      <c r="F241" s="113"/>
      <c r="G241" s="223"/>
      <c r="H241" s="479"/>
      <c r="I241" s="479"/>
      <c r="J241" s="479"/>
      <c r="K241" s="492"/>
      <c r="L241" s="489"/>
    </row>
    <row r="242" spans="2:12" ht="15.75">
      <c r="B242" s="927"/>
      <c r="C242" s="112"/>
      <c r="D242" s="113"/>
      <c r="E242" s="113"/>
      <c r="F242" s="113"/>
      <c r="G242" s="223"/>
      <c r="H242" s="479"/>
      <c r="I242" s="479"/>
      <c r="J242" s="479"/>
      <c r="K242" s="492"/>
      <c r="L242" s="489"/>
    </row>
    <row r="243" spans="2:12" ht="15.75">
      <c r="B243" s="927"/>
      <c r="C243" s="112"/>
      <c r="D243" s="113"/>
      <c r="E243" s="113"/>
      <c r="F243" s="113"/>
      <c r="G243" s="223"/>
      <c r="H243" s="479"/>
      <c r="I243" s="479"/>
      <c r="J243" s="479"/>
      <c r="K243" s="492"/>
      <c r="L243" s="489"/>
    </row>
    <row r="244" spans="2:12" ht="15.75">
      <c r="B244" s="927"/>
      <c r="C244" s="112"/>
      <c r="D244" s="113"/>
      <c r="E244" s="113"/>
      <c r="F244" s="113"/>
      <c r="G244" s="223"/>
      <c r="H244" s="479"/>
      <c r="I244" s="479"/>
      <c r="J244" s="479"/>
      <c r="K244" s="492"/>
      <c r="L244" s="489"/>
    </row>
    <row r="245" spans="2:12" ht="15.75">
      <c r="B245" s="928"/>
      <c r="C245" s="112"/>
      <c r="D245" s="113"/>
      <c r="E245" s="113"/>
      <c r="F245" s="113"/>
      <c r="G245" s="223"/>
      <c r="H245" s="479"/>
      <c r="I245" s="479"/>
      <c r="J245" s="479"/>
      <c r="K245" s="492"/>
      <c r="L245" s="489"/>
    </row>
    <row r="246" spans="2:12" ht="18.75">
      <c r="H246" s="490"/>
    </row>
    <row r="247" spans="2:12" ht="66.75" customHeight="1">
      <c r="H247" s="493"/>
    </row>
  </sheetData>
  <mergeCells count="246">
    <mergeCell ref="P195:P199"/>
    <mergeCell ref="A1:P1"/>
    <mergeCell ref="P72:P76"/>
    <mergeCell ref="P77:P81"/>
    <mergeCell ref="P82:P86"/>
    <mergeCell ref="P87:P91"/>
    <mergeCell ref="B8:H8"/>
    <mergeCell ref="B40:P40"/>
    <mergeCell ref="B21:P21"/>
    <mergeCell ref="C82:C86"/>
    <mergeCell ref="A2:P2"/>
    <mergeCell ref="A3:P3"/>
    <mergeCell ref="A4:P4"/>
    <mergeCell ref="B34:H34"/>
    <mergeCell ref="P9:P13"/>
    <mergeCell ref="P23:P27"/>
    <mergeCell ref="N5:N7"/>
    <mergeCell ref="B41:P41"/>
    <mergeCell ref="O5:O7"/>
    <mergeCell ref="P5:P7"/>
    <mergeCell ref="F5:F7"/>
    <mergeCell ref="K6:K7"/>
    <mergeCell ref="G5:G7"/>
    <mergeCell ref="E5:E7"/>
    <mergeCell ref="B241:B245"/>
    <mergeCell ref="B134:B138"/>
    <mergeCell ref="B139:B143"/>
    <mergeCell ref="D67:D71"/>
    <mergeCell ref="E67:E71"/>
    <mergeCell ref="C77:C81"/>
    <mergeCell ref="E77:E81"/>
    <mergeCell ref="C129:C133"/>
    <mergeCell ref="D129:D133"/>
    <mergeCell ref="D97:D101"/>
    <mergeCell ref="D102:D106"/>
    <mergeCell ref="E102:E106"/>
    <mergeCell ref="C67:C71"/>
    <mergeCell ref="C72:C76"/>
    <mergeCell ref="C97:C101"/>
    <mergeCell ref="D72:D76"/>
    <mergeCell ref="E72:E76"/>
    <mergeCell ref="C102:C106"/>
    <mergeCell ref="B185:B189"/>
    <mergeCell ref="C185:C189"/>
    <mergeCell ref="D82:D86"/>
    <mergeCell ref="E82:E86"/>
    <mergeCell ref="B209:K210"/>
    <mergeCell ref="D185:D189"/>
    <mergeCell ref="B236:B240"/>
    <mergeCell ref="B214:B215"/>
    <mergeCell ref="G214:G215"/>
    <mergeCell ref="F212:K212"/>
    <mergeCell ref="I214:I215"/>
    <mergeCell ref="J214:J215"/>
    <mergeCell ref="E214:E215"/>
    <mergeCell ref="F214:F215"/>
    <mergeCell ref="D214:D215"/>
    <mergeCell ref="B216:B220"/>
    <mergeCell ref="B226:B230"/>
    <mergeCell ref="B231:B235"/>
    <mergeCell ref="K214:K215"/>
    <mergeCell ref="B213:F213"/>
    <mergeCell ref="G213:J213"/>
    <mergeCell ref="B221:B225"/>
    <mergeCell ref="A5:A7"/>
    <mergeCell ref="B200:B201"/>
    <mergeCell ref="C200:C201"/>
    <mergeCell ref="D200:D201"/>
    <mergeCell ref="E200:H200"/>
    <mergeCell ref="B9:B20"/>
    <mergeCell ref="C9:C20"/>
    <mergeCell ref="D9:D20"/>
    <mergeCell ref="B146:B150"/>
    <mergeCell ref="B129:B133"/>
    <mergeCell ref="C153:C157"/>
    <mergeCell ref="D153:D157"/>
    <mergeCell ref="C107:C111"/>
    <mergeCell ref="E129:E133"/>
    <mergeCell ref="F180:F184"/>
    <mergeCell ref="F112:F116"/>
    <mergeCell ref="D52:D56"/>
    <mergeCell ref="C62:C66"/>
    <mergeCell ref="B5:B7"/>
    <mergeCell ref="F23:F27"/>
    <mergeCell ref="C87:C91"/>
    <mergeCell ref="B67:B91"/>
    <mergeCell ref="B35:B39"/>
    <mergeCell ref="C5:C7"/>
    <mergeCell ref="E28:E32"/>
    <mergeCell ref="C28:C32"/>
    <mergeCell ref="B28:B32"/>
    <mergeCell ref="B23:B27"/>
    <mergeCell ref="M6:M7"/>
    <mergeCell ref="H5:I5"/>
    <mergeCell ref="L6:L7"/>
    <mergeCell ref="D5:D7"/>
    <mergeCell ref="H6:H7"/>
    <mergeCell ref="D23:D27"/>
    <mergeCell ref="J6:J7"/>
    <mergeCell ref="D28:D32"/>
    <mergeCell ref="I6:I7"/>
    <mergeCell ref="F28:F32"/>
    <mergeCell ref="I200:I201"/>
    <mergeCell ref="B152:F152"/>
    <mergeCell ref="B179:F179"/>
    <mergeCell ref="E107:E111"/>
    <mergeCell ref="D35:D39"/>
    <mergeCell ref="D57:D61"/>
    <mergeCell ref="E57:E61"/>
    <mergeCell ref="D47:D51"/>
    <mergeCell ref="E173:E177"/>
    <mergeCell ref="F196:F199"/>
    <mergeCell ref="B195:F195"/>
    <mergeCell ref="E191:E192"/>
    <mergeCell ref="F191:F192"/>
    <mergeCell ref="B191:B192"/>
    <mergeCell ref="C191:C192"/>
    <mergeCell ref="D191:D192"/>
    <mergeCell ref="B92:B121"/>
    <mergeCell ref="F117:F121"/>
    <mergeCell ref="B196:B199"/>
    <mergeCell ref="C196:C199"/>
    <mergeCell ref="C57:C61"/>
    <mergeCell ref="B42:B66"/>
    <mergeCell ref="D87:D91"/>
    <mergeCell ref="C52:C56"/>
    <mergeCell ref="L213:L215"/>
    <mergeCell ref="J200:J201"/>
    <mergeCell ref="B123:F123"/>
    <mergeCell ref="E153:E157"/>
    <mergeCell ref="F153:F157"/>
    <mergeCell ref="C214:C215"/>
    <mergeCell ref="B212:C212"/>
    <mergeCell ref="D212:E212"/>
    <mergeCell ref="H214:H215"/>
    <mergeCell ref="C124:C128"/>
    <mergeCell ref="C173:C177"/>
    <mergeCell ref="E163:E167"/>
    <mergeCell ref="B180:B184"/>
    <mergeCell ref="C180:C184"/>
    <mergeCell ref="D180:D184"/>
    <mergeCell ref="E180:E184"/>
    <mergeCell ref="D173:D177"/>
    <mergeCell ref="B207:K208"/>
    <mergeCell ref="E185:E189"/>
    <mergeCell ref="C134:C138"/>
    <mergeCell ref="E196:E199"/>
    <mergeCell ref="E146:E150"/>
    <mergeCell ref="B211:K211"/>
    <mergeCell ref="D196:D199"/>
    <mergeCell ref="P158:P162"/>
    <mergeCell ref="P62:P66"/>
    <mergeCell ref="B190:F190"/>
    <mergeCell ref="D62:D66"/>
    <mergeCell ref="E62:E66"/>
    <mergeCell ref="F185:F189"/>
    <mergeCell ref="F139:F143"/>
    <mergeCell ref="F87:F91"/>
    <mergeCell ref="P180:P189"/>
    <mergeCell ref="P107:P111"/>
    <mergeCell ref="F173:F177"/>
    <mergeCell ref="F146:F150"/>
    <mergeCell ref="P139:P143"/>
    <mergeCell ref="F163:F167"/>
    <mergeCell ref="P163:P177"/>
    <mergeCell ref="D168:D172"/>
    <mergeCell ref="E168:E172"/>
    <mergeCell ref="C92:C96"/>
    <mergeCell ref="P67:P71"/>
    <mergeCell ref="D92:D96"/>
    <mergeCell ref="B153:B162"/>
    <mergeCell ref="F62:F66"/>
    <mergeCell ref="C158:C162"/>
    <mergeCell ref="P102:P106"/>
    <mergeCell ref="P134:P138"/>
    <mergeCell ref="E112:E116"/>
    <mergeCell ref="B33:P33"/>
    <mergeCell ref="F82:F86"/>
    <mergeCell ref="P57:P61"/>
    <mergeCell ref="P52:P56"/>
    <mergeCell ref="P35:P39"/>
    <mergeCell ref="B145:F145"/>
    <mergeCell ref="F124:F128"/>
    <mergeCell ref="F134:F138"/>
    <mergeCell ref="E117:E121"/>
    <mergeCell ref="F97:F101"/>
    <mergeCell ref="D112:D116"/>
    <mergeCell ref="C117:C121"/>
    <mergeCell ref="D107:D111"/>
    <mergeCell ref="F107:F111"/>
    <mergeCell ref="E134:E138"/>
    <mergeCell ref="D42:D46"/>
    <mergeCell ref="E42:E46"/>
    <mergeCell ref="C35:C39"/>
    <mergeCell ref="E97:E101"/>
    <mergeCell ref="B124:B128"/>
    <mergeCell ref="C112:C116"/>
    <mergeCell ref="D77:D81"/>
    <mergeCell ref="A41:A185"/>
    <mergeCell ref="C42:C46"/>
    <mergeCell ref="E47:E51"/>
    <mergeCell ref="F47:F51"/>
    <mergeCell ref="E52:E56"/>
    <mergeCell ref="F42:F46"/>
    <mergeCell ref="C47:C51"/>
    <mergeCell ref="F52:F56"/>
    <mergeCell ref="C139:C143"/>
    <mergeCell ref="D139:D143"/>
    <mergeCell ref="E139:E143"/>
    <mergeCell ref="C146:C150"/>
    <mergeCell ref="D146:D150"/>
    <mergeCell ref="E92:E96"/>
    <mergeCell ref="D124:D128"/>
    <mergeCell ref="D134:D138"/>
    <mergeCell ref="F77:F81"/>
    <mergeCell ref="F67:F71"/>
    <mergeCell ref="F72:F76"/>
    <mergeCell ref="B163:B177"/>
    <mergeCell ref="F92:F96"/>
    <mergeCell ref="D117:D121"/>
    <mergeCell ref="F129:F133"/>
    <mergeCell ref="F102:F106"/>
    <mergeCell ref="C168:C172"/>
    <mergeCell ref="C163:C167"/>
    <mergeCell ref="P14:P18"/>
    <mergeCell ref="P42:P46"/>
    <mergeCell ref="P97:P101"/>
    <mergeCell ref="P153:P157"/>
    <mergeCell ref="P124:P128"/>
    <mergeCell ref="P129:P133"/>
    <mergeCell ref="E9:E20"/>
    <mergeCell ref="F9:F20"/>
    <mergeCell ref="F35:F39"/>
    <mergeCell ref="F57:F61"/>
    <mergeCell ref="P146:P150"/>
    <mergeCell ref="E87:E91"/>
    <mergeCell ref="E35:E39"/>
    <mergeCell ref="B22:H22"/>
    <mergeCell ref="C23:C27"/>
    <mergeCell ref="E23:E27"/>
    <mergeCell ref="D163:D167"/>
    <mergeCell ref="P92:P96"/>
    <mergeCell ref="E124:E128"/>
    <mergeCell ref="P47:P51"/>
    <mergeCell ref="P112:P116"/>
    <mergeCell ref="P117:P121"/>
  </mergeCells>
  <pageMargins left="0.75" right="0.75" top="1" bottom="1" header="0.3" footer="0.3"/>
  <pageSetup scale="8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14"/>
  <dimension ref="A1:AI28"/>
  <sheetViews>
    <sheetView tabSelected="1" topLeftCell="O10" zoomScale="65" zoomScaleNormal="65" workbookViewId="0">
      <selection activeCell="W10" sqref="W10:W25"/>
    </sheetView>
  </sheetViews>
  <sheetFormatPr baseColWidth="10" defaultColWidth="11.42578125" defaultRowHeight="15"/>
  <cols>
    <col min="1" max="2" width="16.85546875" style="41" customWidth="1"/>
    <col min="3" max="3" width="44" style="41" customWidth="1"/>
    <col min="4" max="4" width="73" style="41" customWidth="1"/>
    <col min="5" max="5" width="64.140625" style="41" customWidth="1"/>
    <col min="6" max="6" width="56.42578125" style="41" customWidth="1"/>
    <col min="7" max="7" width="44.42578125" style="41" customWidth="1"/>
    <col min="8" max="8" width="47.42578125" style="41" customWidth="1"/>
    <col min="9" max="9" width="21.42578125" style="41" customWidth="1"/>
    <col min="10" max="10" width="25.28515625" style="41" customWidth="1"/>
    <col min="11" max="11" width="32.85546875" style="41" customWidth="1"/>
    <col min="12" max="12" width="64" style="41" customWidth="1"/>
    <col min="13" max="13" width="68.85546875" style="41" customWidth="1"/>
    <col min="14" max="14" width="100.28515625" style="41" customWidth="1"/>
    <col min="15" max="15" width="49.7109375" style="41" customWidth="1"/>
    <col min="16" max="16" width="24.140625" style="41" customWidth="1"/>
    <col min="17" max="18" width="25.140625" style="41" customWidth="1"/>
    <col min="19" max="19" width="28.7109375" style="41" customWidth="1"/>
    <col min="20" max="20" width="26.42578125" style="41" hidden="1" customWidth="1"/>
    <col min="21" max="22" width="24.140625" style="41" hidden="1" customWidth="1"/>
    <col min="23" max="23" width="29.28515625" style="41" customWidth="1"/>
    <col min="24" max="30" width="33.85546875" style="41" hidden="1" customWidth="1"/>
    <col min="31" max="31" width="13.7109375" style="41" hidden="1" customWidth="1"/>
    <col min="32" max="32" width="40.42578125" style="41" customWidth="1"/>
    <col min="33" max="33" width="68" style="41" customWidth="1"/>
    <col min="34" max="34" width="65.42578125" style="41" customWidth="1"/>
    <col min="35" max="16384" width="11.42578125" style="41"/>
  </cols>
  <sheetData>
    <row r="1" spans="1:35" ht="38.25" customHeight="1">
      <c r="A1" s="939" t="s">
        <v>123</v>
      </c>
      <c r="B1" s="940"/>
      <c r="C1" s="940"/>
      <c r="D1" s="940"/>
      <c r="E1" s="940"/>
      <c r="F1" s="940"/>
      <c r="G1" s="940"/>
      <c r="H1" s="940"/>
      <c r="I1" s="940"/>
      <c r="J1" s="940"/>
      <c r="K1" s="940"/>
      <c r="L1" s="940"/>
      <c r="M1" s="940"/>
      <c r="N1" s="940"/>
      <c r="O1" s="940"/>
      <c r="P1" s="940"/>
      <c r="Q1" s="940"/>
      <c r="R1" s="940"/>
      <c r="S1" s="940"/>
      <c r="T1" s="940"/>
      <c r="U1" s="940"/>
      <c r="V1" s="940"/>
      <c r="W1" s="940"/>
      <c r="X1" s="940"/>
      <c r="Y1" s="940"/>
      <c r="Z1" s="940"/>
      <c r="AA1" s="940"/>
      <c r="AB1" s="940"/>
      <c r="AC1" s="940"/>
      <c r="AD1" s="940"/>
      <c r="AE1" s="941"/>
    </row>
    <row r="2" spans="1:35" ht="38.25" customHeight="1">
      <c r="A2" s="942"/>
      <c r="B2" s="943"/>
      <c r="C2" s="943"/>
      <c r="D2" s="943"/>
      <c r="E2" s="943"/>
      <c r="F2" s="943"/>
      <c r="G2" s="943"/>
      <c r="H2" s="943"/>
      <c r="I2" s="943"/>
      <c r="J2" s="943"/>
      <c r="K2" s="943"/>
      <c r="L2" s="943"/>
      <c r="M2" s="943"/>
      <c r="N2" s="943"/>
      <c r="O2" s="943"/>
      <c r="P2" s="943"/>
      <c r="Q2" s="943"/>
      <c r="R2" s="943"/>
      <c r="S2" s="943"/>
      <c r="T2" s="943"/>
      <c r="U2" s="943"/>
      <c r="V2" s="943"/>
      <c r="W2" s="943"/>
      <c r="X2" s="943"/>
      <c r="Y2" s="943"/>
      <c r="Z2" s="943"/>
      <c r="AA2" s="943"/>
      <c r="AB2" s="943"/>
      <c r="AC2" s="943"/>
      <c r="AD2" s="943"/>
      <c r="AE2" s="944"/>
    </row>
    <row r="3" spans="1:35" ht="38.25" customHeight="1">
      <c r="A3" s="942"/>
      <c r="B3" s="943"/>
      <c r="C3" s="943"/>
      <c r="D3" s="943"/>
      <c r="E3" s="943"/>
      <c r="F3" s="943"/>
      <c r="G3" s="943"/>
      <c r="H3" s="943"/>
      <c r="I3" s="943"/>
      <c r="J3" s="943"/>
      <c r="K3" s="943"/>
      <c r="L3" s="943"/>
      <c r="M3" s="943"/>
      <c r="N3" s="943"/>
      <c r="O3" s="943"/>
      <c r="P3" s="943"/>
      <c r="Q3" s="943"/>
      <c r="R3" s="943"/>
      <c r="S3" s="943"/>
      <c r="T3" s="943"/>
      <c r="U3" s="943"/>
      <c r="V3" s="943"/>
      <c r="W3" s="943"/>
      <c r="X3" s="943"/>
      <c r="Y3" s="943"/>
      <c r="Z3" s="943"/>
      <c r="AA3" s="943"/>
      <c r="AB3" s="943"/>
      <c r="AC3" s="943"/>
      <c r="AD3" s="943"/>
      <c r="AE3" s="944"/>
    </row>
    <row r="4" spans="1:35" ht="15.75" thickBot="1">
      <c r="A4" s="945"/>
      <c r="B4" s="946"/>
      <c r="C4" s="946"/>
      <c r="D4" s="946"/>
      <c r="E4" s="946"/>
      <c r="F4" s="946"/>
      <c r="G4" s="946"/>
      <c r="H4" s="946"/>
      <c r="I4" s="946"/>
      <c r="J4" s="946"/>
      <c r="K4" s="946"/>
      <c r="L4" s="946"/>
      <c r="M4" s="946"/>
      <c r="N4" s="946"/>
      <c r="O4" s="946"/>
      <c r="P4" s="946"/>
      <c r="Q4" s="946"/>
      <c r="R4" s="946"/>
      <c r="S4" s="946"/>
      <c r="T4" s="946"/>
      <c r="U4" s="946"/>
      <c r="V4" s="946"/>
      <c r="W4" s="946"/>
      <c r="X4" s="946"/>
      <c r="Y4" s="946"/>
      <c r="Z4" s="946"/>
      <c r="AA4" s="946"/>
      <c r="AB4" s="946"/>
      <c r="AC4" s="946"/>
      <c r="AD4" s="946"/>
      <c r="AE4" s="947"/>
    </row>
    <row r="5" spans="1:35" ht="58.5" customHeight="1" thickBot="1">
      <c r="A5" s="950" t="s">
        <v>131</v>
      </c>
      <c r="B5" s="951"/>
      <c r="C5" s="952"/>
      <c r="D5" s="950" t="s">
        <v>330</v>
      </c>
      <c r="E5" s="936" t="s">
        <v>51</v>
      </c>
      <c r="F5" s="936" t="s">
        <v>52</v>
      </c>
      <c r="G5" s="959" t="s">
        <v>24</v>
      </c>
      <c r="H5" s="960"/>
      <c r="I5" s="932" t="s">
        <v>25</v>
      </c>
      <c r="J5" s="933"/>
      <c r="K5" s="936" t="s">
        <v>64</v>
      </c>
      <c r="L5" s="936" t="s">
        <v>53</v>
      </c>
      <c r="M5" s="936" t="s">
        <v>62</v>
      </c>
      <c r="N5" s="95" t="s">
        <v>240</v>
      </c>
      <c r="O5" s="95" t="s">
        <v>65</v>
      </c>
      <c r="P5" s="936" t="s">
        <v>63</v>
      </c>
      <c r="Q5" s="936" t="s">
        <v>54</v>
      </c>
      <c r="R5" s="936" t="s">
        <v>55</v>
      </c>
      <c r="S5" s="84" t="s">
        <v>56</v>
      </c>
      <c r="T5" s="84" t="s">
        <v>124</v>
      </c>
      <c r="U5" s="84" t="s">
        <v>2</v>
      </c>
      <c r="V5" s="84" t="s">
        <v>66</v>
      </c>
      <c r="W5" s="936" t="s">
        <v>57</v>
      </c>
      <c r="X5" s="43" t="s">
        <v>46</v>
      </c>
      <c r="Y5" s="44">
        <v>0</v>
      </c>
      <c r="Z5" s="45">
        <v>0.219</v>
      </c>
      <c r="AA5" s="46" t="s">
        <v>43</v>
      </c>
      <c r="AB5" s="44" t="s">
        <v>46</v>
      </c>
      <c r="AC5" s="44">
        <v>0</v>
      </c>
      <c r="AD5" s="47">
        <v>0.12</v>
      </c>
      <c r="AE5" s="91" t="s">
        <v>50</v>
      </c>
      <c r="AF5" s="975" t="s">
        <v>331</v>
      </c>
      <c r="AG5" s="975" t="s">
        <v>332</v>
      </c>
      <c r="AH5" s="975" t="s">
        <v>333</v>
      </c>
    </row>
    <row r="6" spans="1:35" ht="24.75" customHeight="1" thickBot="1">
      <c r="A6" s="953"/>
      <c r="B6" s="954"/>
      <c r="C6" s="955"/>
      <c r="D6" s="953"/>
      <c r="E6" s="938"/>
      <c r="F6" s="938"/>
      <c r="G6" s="94" t="s">
        <v>22</v>
      </c>
      <c r="H6" s="94" t="s">
        <v>23</v>
      </c>
      <c r="I6" s="934"/>
      <c r="J6" s="935"/>
      <c r="K6" s="937"/>
      <c r="L6" s="938"/>
      <c r="M6" s="938"/>
      <c r="N6" s="94" t="s">
        <v>24</v>
      </c>
      <c r="O6" s="948" t="s">
        <v>25</v>
      </c>
      <c r="P6" s="937"/>
      <c r="Q6" s="937"/>
      <c r="R6" s="937"/>
      <c r="S6" s="85"/>
      <c r="T6" s="85"/>
      <c r="U6" s="85"/>
      <c r="V6" s="85"/>
      <c r="W6" s="937"/>
      <c r="X6" s="43" t="s">
        <v>46</v>
      </c>
      <c r="Y6" s="45">
        <v>0.22</v>
      </c>
      <c r="Z6" s="48">
        <v>0.65900000000000003</v>
      </c>
      <c r="AA6" s="49" t="s">
        <v>44</v>
      </c>
      <c r="AB6" s="44" t="s">
        <v>46</v>
      </c>
      <c r="AC6" s="48">
        <v>0.125</v>
      </c>
      <c r="AD6" s="47">
        <v>0.25</v>
      </c>
      <c r="AE6" s="92" t="s">
        <v>44</v>
      </c>
      <c r="AF6" s="975"/>
      <c r="AG6" s="975"/>
      <c r="AH6" s="975"/>
    </row>
    <row r="7" spans="1:35" ht="42" customHeight="1" thickBot="1">
      <c r="A7" s="956"/>
      <c r="B7" s="957"/>
      <c r="C7" s="958"/>
      <c r="D7" s="956"/>
      <c r="E7" s="937"/>
      <c r="F7" s="937"/>
      <c r="G7" s="86"/>
      <c r="H7" s="86"/>
      <c r="I7" s="87" t="s">
        <v>0</v>
      </c>
      <c r="J7" s="87" t="s">
        <v>23</v>
      </c>
      <c r="K7" s="87" t="s">
        <v>27</v>
      </c>
      <c r="L7" s="937"/>
      <c r="M7" s="937"/>
      <c r="N7" s="86"/>
      <c r="O7" s="949"/>
      <c r="P7" s="87" t="s">
        <v>58</v>
      </c>
      <c r="Q7" s="88" t="s">
        <v>59</v>
      </c>
      <c r="R7" s="89"/>
      <c r="S7" s="88" t="s">
        <v>38</v>
      </c>
      <c r="T7" s="90"/>
      <c r="U7" s="90"/>
      <c r="V7" s="90"/>
      <c r="W7" s="89"/>
      <c r="X7" s="43" t="s">
        <v>46</v>
      </c>
      <c r="Y7" s="47">
        <v>0.66</v>
      </c>
      <c r="Z7" s="47">
        <v>1</v>
      </c>
      <c r="AA7" s="51" t="s">
        <v>45</v>
      </c>
      <c r="AB7" s="44" t="s">
        <v>46</v>
      </c>
      <c r="AC7" s="48">
        <v>0.255</v>
      </c>
      <c r="AD7" s="47">
        <v>1</v>
      </c>
      <c r="AE7" s="93" t="s">
        <v>45</v>
      </c>
      <c r="AF7" s="975"/>
      <c r="AG7" s="975"/>
      <c r="AH7" s="975"/>
    </row>
    <row r="8" spans="1:35" ht="4.5" customHeight="1">
      <c r="A8" s="52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4"/>
    </row>
    <row r="9" spans="1:35" ht="27.75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AF9" s="55"/>
      <c r="AG9" s="55"/>
      <c r="AH9" s="55"/>
    </row>
    <row r="10" spans="1:35" ht="84.75" customHeight="1">
      <c r="A10" s="966" t="str">
        <f>'1. DireccyConducc'!A9</f>
        <v>RE.1 Dirección y Conducción Fortalecida</v>
      </c>
      <c r="B10" s="967"/>
      <c r="C10" s="968"/>
      <c r="D10" s="56" t="s">
        <v>725</v>
      </c>
      <c r="E10" s="56" t="s">
        <v>781</v>
      </c>
      <c r="F10" s="56" t="s">
        <v>782</v>
      </c>
      <c r="G10" s="57" t="s">
        <v>726</v>
      </c>
      <c r="H10" s="57" t="s">
        <v>727</v>
      </c>
      <c r="I10" s="42">
        <f>IF(G10="","",IF(G10="ALTA",3,IF(G10="MEDIA",2,IF(G10="BAJA",1,""))))</f>
        <v>2</v>
      </c>
      <c r="J10" s="42">
        <f>IF(H10="","",IF(H10="ALTO",3,IF(H10="MANEJABLE",2,IF(H10="NULO",1,""))))</f>
        <v>2</v>
      </c>
      <c r="K10" s="50">
        <f>IF(OR(I10="",J10=""),"",I10*J10)</f>
        <v>4</v>
      </c>
      <c r="L10" s="56" t="s">
        <v>783</v>
      </c>
      <c r="M10" s="56" t="s">
        <v>728</v>
      </c>
      <c r="N10" s="57"/>
      <c r="O10" s="42" t="str">
        <f>IF(N10="","",IF(N10="EXCELENTE",1,IF(N10="MUY BUENA",2,IF(N10="BUENA",3,IF(N10="REGULAR",4,IF(N10="MALA",5,""))))))</f>
        <v/>
      </c>
      <c r="P10" s="50" t="str">
        <f>IF(OR(K10="",O10=""),"",K10*O10)</f>
        <v/>
      </c>
      <c r="Q10" s="58" t="str">
        <f>IF(P10="","",(K10/9))</f>
        <v/>
      </c>
      <c r="R10" s="58" t="str">
        <f>IF(P10="","",(P10/45))</f>
        <v/>
      </c>
      <c r="S10" s="963">
        <f>IF(T10=0,"",(SUM(K10:K12)/U10))</f>
        <v>0.44444444444444442</v>
      </c>
      <c r="T10" s="965">
        <f>COUNT(K10:K12)</f>
        <v>1</v>
      </c>
      <c r="U10" s="965">
        <f>T10*9</f>
        <v>9</v>
      </c>
      <c r="V10" s="965">
        <f>U10*5</f>
        <v>45</v>
      </c>
      <c r="W10" s="963">
        <f>IF(T10=0,"",(SUM(P10:P25)/V10))</f>
        <v>0</v>
      </c>
      <c r="AF10" s="267"/>
      <c r="AG10" s="267"/>
      <c r="AH10" s="267"/>
    </row>
    <row r="11" spans="1:35" ht="84.75" customHeight="1">
      <c r="A11" s="969"/>
      <c r="B11" s="970"/>
      <c r="C11" s="971"/>
      <c r="D11" s="56"/>
      <c r="E11" s="56"/>
      <c r="F11" s="56"/>
      <c r="G11" s="57"/>
      <c r="H11" s="57"/>
      <c r="I11" s="42" t="str">
        <f>IF(G11="","",IF(G11="ALTA",3,IF(G11="MEDIA",2,IF(G11="BAJA",1,""))))</f>
        <v/>
      </c>
      <c r="J11" s="42" t="str">
        <f>IF(H11="","",IF(H11="ALTO",3,IF(H11="MANEJABLE",2,IF(H11="NULO",1,""))))</f>
        <v/>
      </c>
      <c r="K11" s="50" t="str">
        <f>IF(OR(I11="",J11=""),"",I11*J11)</f>
        <v/>
      </c>
      <c r="L11" s="56"/>
      <c r="M11" s="56"/>
      <c r="N11" s="57"/>
      <c r="O11" s="42" t="str">
        <f t="shared" ref="O11:O24" si="0">IF(N11="","",IF(N11="EXCELENTE",1,IF(N11="MUY BUENA",2,IF(N11="BUENA",3,IF(N11="REGULAR",4,IF(N11="MALA",5,""))))))</f>
        <v/>
      </c>
      <c r="P11" s="50" t="str">
        <f>IF(OR(K11="",O11=""),"",K11*O11)</f>
        <v/>
      </c>
      <c r="Q11" s="58" t="str">
        <f>IF(P11="","",(K11/9))</f>
        <v/>
      </c>
      <c r="R11" s="58" t="str">
        <f>IF(P11="","",(P11/45))</f>
        <v/>
      </c>
      <c r="S11" s="964"/>
      <c r="T11" s="965"/>
      <c r="U11" s="965"/>
      <c r="V11" s="965"/>
      <c r="W11" s="964"/>
      <c r="AF11" s="267"/>
      <c r="AG11" s="267"/>
      <c r="AH11" s="267"/>
    </row>
    <row r="12" spans="1:35" ht="84.75" customHeight="1">
      <c r="A12" s="972"/>
      <c r="B12" s="973"/>
      <c r="C12" s="974"/>
      <c r="D12" s="56"/>
      <c r="E12" s="56"/>
      <c r="F12" s="56"/>
      <c r="G12" s="57"/>
      <c r="H12" s="57"/>
      <c r="I12" s="42" t="str">
        <f>IF(G12="","",IF(G12="ALTA",3,IF(G12="MEDIA",2,IF(G12="BAJA",1,""))))</f>
        <v/>
      </c>
      <c r="J12" s="42" t="str">
        <f>IF(H12="","",IF(H12="ALTO",3,IF(H12="MANEJABLE",2,IF(H12="NULO",1,""))))</f>
        <v/>
      </c>
      <c r="K12" s="50" t="str">
        <f>IF(OR(I12="",J12=""),"",I12*J12)</f>
        <v/>
      </c>
      <c r="L12" s="56"/>
      <c r="M12" s="56"/>
      <c r="N12" s="57"/>
      <c r="O12" s="42" t="str">
        <f t="shared" si="0"/>
        <v/>
      </c>
      <c r="P12" s="50" t="str">
        <f>IF(OR(K12="",O12=""),"",K12*O12)</f>
        <v/>
      </c>
      <c r="Q12" s="58" t="str">
        <f>IF(P12="","",(K12/9))</f>
        <v/>
      </c>
      <c r="R12" s="58" t="str">
        <f>IF(P12="","",(P12/45))</f>
        <v/>
      </c>
      <c r="S12" s="964"/>
      <c r="T12" s="965"/>
      <c r="U12" s="965"/>
      <c r="V12" s="965"/>
      <c r="W12" s="964"/>
      <c r="AF12" s="267"/>
      <c r="AG12" s="267"/>
      <c r="AH12" s="267"/>
    </row>
    <row r="13" spans="1:35" ht="27.75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964"/>
      <c r="AF13" s="55"/>
      <c r="AG13" s="55"/>
      <c r="AH13" s="55"/>
      <c r="AI13" s="266"/>
    </row>
    <row r="14" spans="1:35" ht="90" customHeight="1">
      <c r="A14" s="966" t="str">
        <f>'2. Reg en Salud'!A8</f>
        <v xml:space="preserve">
RE2. Regulación en salud, eficiente y eficaz</v>
      </c>
      <c r="B14" s="967"/>
      <c r="C14" s="968"/>
      <c r="D14" s="56" t="s">
        <v>162</v>
      </c>
      <c r="E14" s="56" t="s">
        <v>730</v>
      </c>
      <c r="F14" s="56" t="s">
        <v>731</v>
      </c>
      <c r="G14" s="57" t="s">
        <v>726</v>
      </c>
      <c r="H14" s="57" t="s">
        <v>727</v>
      </c>
      <c r="I14" s="42">
        <f>IF(G14="","",IF(G14="ALTA",3,IF(G14="MEDIA",2,IF(G14="BAJA",1,""))))</f>
        <v>2</v>
      </c>
      <c r="J14" s="42">
        <f>IF(H14="","",IF(H14="ALTO",3,IF(H14="MANEJABLE",2,IF(H14="NULO",1,""))))</f>
        <v>2</v>
      </c>
      <c r="K14" s="50">
        <f>IF(OR(I14="",J14=""),"",I14*J14)</f>
        <v>4</v>
      </c>
      <c r="L14" s="56" t="s">
        <v>732</v>
      </c>
      <c r="M14" s="56" t="s">
        <v>733</v>
      </c>
      <c r="N14" s="57"/>
      <c r="O14" s="42" t="str">
        <f t="shared" si="0"/>
        <v/>
      </c>
      <c r="P14" s="50" t="str">
        <f>IF(OR(K14="",O14=""),"",K14*O14)</f>
        <v/>
      </c>
      <c r="Q14" s="58" t="str">
        <f>IF(P14="","",(K14/9))</f>
        <v/>
      </c>
      <c r="R14" s="58" t="str">
        <f>IF(P14="","",(P14/45))</f>
        <v/>
      </c>
      <c r="S14" s="963">
        <f>IF(T14=0,"",(SUM(K14:K16)/U14))</f>
        <v>0.44444444444444442</v>
      </c>
      <c r="T14" s="965">
        <f>COUNT(K14:K16)</f>
        <v>1</v>
      </c>
      <c r="U14" s="965">
        <f>T14*9</f>
        <v>9</v>
      </c>
      <c r="V14" s="965">
        <f>U14*5</f>
        <v>45</v>
      </c>
      <c r="W14" s="964"/>
    </row>
    <row r="15" spans="1:35" ht="90" customHeight="1">
      <c r="A15" s="969"/>
      <c r="B15" s="970"/>
      <c r="C15" s="971"/>
      <c r="D15" s="56"/>
      <c r="E15" s="56"/>
      <c r="F15" s="56"/>
      <c r="G15" s="57"/>
      <c r="H15" s="57"/>
      <c r="I15" s="42" t="str">
        <f>IF(G15="","",IF(G15="ALTA",3,IF(G15="MEDIA",2,IF(G15="BAJA",1,""))))</f>
        <v/>
      </c>
      <c r="J15" s="42" t="str">
        <f>IF(H15="","",IF(H15="ALTO",3,IF(H15="MANEJABLE",2,IF(H15="NULO",1,""))))</f>
        <v/>
      </c>
      <c r="K15" s="50" t="str">
        <f>IF(OR(I15="",J15=""),"",I15*J15)</f>
        <v/>
      </c>
      <c r="L15" s="56"/>
      <c r="M15" s="56"/>
      <c r="N15" s="57"/>
      <c r="O15" s="42" t="str">
        <f t="shared" si="0"/>
        <v/>
      </c>
      <c r="P15" s="50" t="str">
        <f>IF(OR(K15="",O15=""),"",K15*O15)</f>
        <v/>
      </c>
      <c r="Q15" s="58" t="str">
        <f>IF(P15="","",(K15/9))</f>
        <v/>
      </c>
      <c r="R15" s="58" t="str">
        <f>IF(P15="","",(P15/45))</f>
        <v/>
      </c>
      <c r="S15" s="964"/>
      <c r="T15" s="965"/>
      <c r="U15" s="965"/>
      <c r="V15" s="965"/>
      <c r="W15" s="964"/>
    </row>
    <row r="16" spans="1:35" ht="90" customHeight="1">
      <c r="A16" s="972"/>
      <c r="B16" s="973"/>
      <c r="C16" s="974"/>
      <c r="D16" s="56"/>
      <c r="E16" s="56"/>
      <c r="F16" s="56"/>
      <c r="G16" s="57"/>
      <c r="H16" s="57"/>
      <c r="I16" s="42" t="str">
        <f>IF(G16="","",IF(G16="ALTA",3,IF(G16="MEDIA",2,IF(G16="BAJA",1,""))))</f>
        <v/>
      </c>
      <c r="J16" s="42" t="str">
        <f>IF(H16="","",IF(H16="ALTO",3,IF(H16="MANEJABLE",2,IF(H16="NULO",1,""))))</f>
        <v/>
      </c>
      <c r="K16" s="50" t="str">
        <f>IF(OR(I16="",J16=""),"",I16*J16)</f>
        <v/>
      </c>
      <c r="L16" s="56"/>
      <c r="M16" s="56"/>
      <c r="N16" s="57"/>
      <c r="O16" s="42" t="str">
        <f t="shared" si="0"/>
        <v/>
      </c>
      <c r="P16" s="50" t="str">
        <f>IF(OR(K16="",O16=""),"",K16*O16)</f>
        <v/>
      </c>
      <c r="Q16" s="58" t="str">
        <f>IF(P16="","",(K16/9))</f>
        <v/>
      </c>
      <c r="R16" s="58" t="str">
        <f>IF(P16="","",(P16/45))</f>
        <v/>
      </c>
      <c r="S16" s="964"/>
      <c r="T16" s="965"/>
      <c r="U16" s="965"/>
      <c r="V16" s="965"/>
      <c r="W16" s="964"/>
    </row>
    <row r="17" spans="1:34" ht="27.75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964"/>
      <c r="AF17" s="55"/>
      <c r="AG17" s="55"/>
      <c r="AH17" s="55"/>
    </row>
    <row r="18" spans="1:34" ht="106.5" customHeight="1">
      <c r="A18" s="966" t="str">
        <f>'3. Vigilancia '!A9</f>
        <v xml:space="preserve">RE3. Vigilancia de los determinantes de la salud fortalecida </v>
      </c>
      <c r="B18" s="967"/>
      <c r="C18" s="968"/>
      <c r="D18" s="463" t="s">
        <v>166</v>
      </c>
      <c r="E18" s="450" t="s">
        <v>756</v>
      </c>
      <c r="F18" s="450" t="s">
        <v>757</v>
      </c>
      <c r="G18" s="57" t="s">
        <v>726</v>
      </c>
      <c r="H18" s="57" t="s">
        <v>727</v>
      </c>
      <c r="I18" s="42">
        <f>IF(G18="","",IF(G18="ALTA",3,IF(G18="MEDIA",2,IF(G18="BAJA",1,""))))</f>
        <v>2</v>
      </c>
      <c r="J18" s="42">
        <f>IF(H18="","",IF(H18="ALTO",3,IF(H18="MANEJABLE",2,IF(H18="NULO",1,""))))</f>
        <v>2</v>
      </c>
      <c r="K18" s="50">
        <f>IF(OR(I18="",J18=""),"",I18*J18)</f>
        <v>4</v>
      </c>
      <c r="L18" s="450" t="s">
        <v>758</v>
      </c>
      <c r="M18" s="450" t="s">
        <v>759</v>
      </c>
      <c r="N18" s="57"/>
      <c r="O18" s="42" t="str">
        <f t="shared" si="0"/>
        <v/>
      </c>
      <c r="P18" s="50" t="str">
        <f>IF(OR(K18="",O18=""),"",K18*O18)</f>
        <v/>
      </c>
      <c r="Q18" s="58" t="str">
        <f>IF(P18="","",(K18/9))</f>
        <v/>
      </c>
      <c r="R18" s="58" t="str">
        <f>IF(P18="","",(P18/45))</f>
        <v/>
      </c>
      <c r="S18" s="963">
        <f>IF(T18=0,"",(SUM(K18:K20)/U18))</f>
        <v>0.44444444444444442</v>
      </c>
      <c r="T18" s="965">
        <f>COUNT(K18:K20)</f>
        <v>1</v>
      </c>
      <c r="U18" s="965">
        <f>T18*9</f>
        <v>9</v>
      </c>
      <c r="V18" s="965">
        <f>U18*5</f>
        <v>45</v>
      </c>
      <c r="W18" s="964"/>
      <c r="AF18" s="267"/>
      <c r="AG18" s="267"/>
      <c r="AH18" s="267"/>
    </row>
    <row r="19" spans="1:34" ht="147" customHeight="1">
      <c r="A19" s="969"/>
      <c r="B19" s="970"/>
      <c r="C19" s="971"/>
      <c r="D19" s="464"/>
      <c r="E19" s="471"/>
      <c r="F19" s="56"/>
      <c r="G19" s="57"/>
      <c r="H19" s="57"/>
      <c r="I19" s="42" t="str">
        <f>IF(G19="","",IF(G19="ALTA",3,IF(G19="MEDIA",2,IF(G19="BAJA",1,""))))</f>
        <v/>
      </c>
      <c r="J19" s="42" t="str">
        <f>IF(H19="","",IF(H19="ALTO",3,IF(H19="MANEJABLE",2,IF(H19="NULO",1,""))))</f>
        <v/>
      </c>
      <c r="K19" s="50" t="str">
        <f>IF(OR(I19="",J19=""),"",I19*J19)</f>
        <v/>
      </c>
      <c r="L19" s="465"/>
      <c r="M19" s="465"/>
      <c r="N19" s="57"/>
      <c r="O19" s="42" t="str">
        <f t="shared" si="0"/>
        <v/>
      </c>
      <c r="P19" s="50" t="str">
        <f>IF(OR(K19="",O19=""),"",K19*O19)</f>
        <v/>
      </c>
      <c r="Q19" s="58" t="str">
        <f>IF(P19="","",(K19/9))</f>
        <v/>
      </c>
      <c r="R19" s="58" t="str">
        <f>IF(P19="","",(P19/45))</f>
        <v/>
      </c>
      <c r="S19" s="964"/>
      <c r="T19" s="965"/>
      <c r="U19" s="965"/>
      <c r="V19" s="965"/>
      <c r="W19" s="964"/>
      <c r="AF19" s="267"/>
      <c r="AG19" s="267"/>
      <c r="AH19" s="267"/>
    </row>
    <row r="20" spans="1:34" ht="90" customHeight="1">
      <c r="A20" s="972"/>
      <c r="B20" s="973"/>
      <c r="C20" s="974"/>
      <c r="D20" s="56"/>
      <c r="E20" s="56"/>
      <c r="F20" s="56"/>
      <c r="G20" s="57"/>
      <c r="H20" s="57"/>
      <c r="I20" s="42" t="str">
        <f>IF(G20="","",IF(G20="ALTA",3,IF(G20="MEDIA",2,IF(G20="BAJA",1,""))))</f>
        <v/>
      </c>
      <c r="J20" s="42" t="str">
        <f>IF(H20="","",IF(H20="ALTO",3,IF(H20="MANEJABLE",2,IF(H20="NULO",1,""))))</f>
        <v/>
      </c>
      <c r="K20" s="50" t="str">
        <f>IF(OR(I20="",J20=""),"",I20*J20)</f>
        <v/>
      </c>
      <c r="L20" s="56"/>
      <c r="M20" s="56"/>
      <c r="N20" s="57"/>
      <c r="O20" s="42" t="str">
        <f t="shared" si="0"/>
        <v/>
      </c>
      <c r="P20" s="50" t="str">
        <f>IF(OR(K20="",O20=""),"",K20*O20)</f>
        <v/>
      </c>
      <c r="Q20" s="58" t="str">
        <f>IF(P20="","",(K20/9))</f>
        <v/>
      </c>
      <c r="R20" s="58" t="str">
        <f>IF(P20="","",(P20/45))</f>
        <v/>
      </c>
      <c r="S20" s="964"/>
      <c r="T20" s="965"/>
      <c r="U20" s="965"/>
      <c r="V20" s="965"/>
      <c r="W20" s="964"/>
      <c r="AF20" s="267"/>
      <c r="AG20" s="267"/>
      <c r="AH20" s="267"/>
    </row>
    <row r="21" spans="1:34" ht="27.75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964"/>
      <c r="AF21" s="268"/>
      <c r="AG21" s="268"/>
      <c r="AH21" s="268"/>
    </row>
    <row r="22" spans="1:34" ht="90" customHeight="1">
      <c r="A22" s="966" t="str">
        <f>'4. Gestión Institucional '!A8</f>
        <v xml:space="preserve">RE4. Gestión Institucional eficiente y eficaz </v>
      </c>
      <c r="B22" s="967"/>
      <c r="C22" s="968"/>
      <c r="D22" s="450" t="s">
        <v>112</v>
      </c>
      <c r="E22" s="451" t="s">
        <v>737</v>
      </c>
      <c r="F22" s="452" t="s">
        <v>738</v>
      </c>
      <c r="G22" s="549" t="s">
        <v>726</v>
      </c>
      <c r="H22" s="549" t="s">
        <v>0</v>
      </c>
      <c r="I22" s="42">
        <f>IF(G22="","",IF(G22="ALTA",3,IF(G22="MEDIA",2,IF(G22="BAJA",1,""))))</f>
        <v>2</v>
      </c>
      <c r="J22" s="42">
        <f>IF(H22="","",IF(H22="ALTO",3,IF(H22="MANEJABLE",2,IF(H22="NULO",1,""))))</f>
        <v>3</v>
      </c>
      <c r="K22" s="50">
        <f>IF(OR(I22="",J22=""),"",I22*J22)</f>
        <v>6</v>
      </c>
      <c r="L22" s="451" t="s">
        <v>739</v>
      </c>
      <c r="M22" s="451" t="s">
        <v>740</v>
      </c>
      <c r="N22" s="453"/>
      <c r="O22" s="42" t="str">
        <f t="shared" si="0"/>
        <v/>
      </c>
      <c r="P22" s="50" t="str">
        <f>IF(OR(K22="",O22=""),"",K22*O22)</f>
        <v/>
      </c>
      <c r="Q22" s="58" t="str">
        <f>IF(P22="","",(K22/9))</f>
        <v/>
      </c>
      <c r="R22" s="58" t="str">
        <f>IF(P22="","",(P22/45))</f>
        <v/>
      </c>
      <c r="S22" s="963">
        <f>IF(T22=0,"",(SUM(K22:K24)/U22))</f>
        <v>0.55555555555555558</v>
      </c>
      <c r="T22" s="965">
        <f>COUNT(K22:K24)</f>
        <v>2</v>
      </c>
      <c r="U22" s="965">
        <f>T22*9</f>
        <v>18</v>
      </c>
      <c r="V22" s="965">
        <f>U22*5</f>
        <v>90</v>
      </c>
      <c r="W22" s="964"/>
      <c r="AF22" s="267"/>
      <c r="AG22" s="267"/>
      <c r="AH22" s="267"/>
    </row>
    <row r="23" spans="1:34" ht="90" customHeight="1">
      <c r="A23" s="969"/>
      <c r="B23" s="970"/>
      <c r="C23" s="971"/>
      <c r="D23" s="450" t="s">
        <v>785</v>
      </c>
      <c r="E23" s="451" t="s">
        <v>786</v>
      </c>
      <c r="F23" s="56" t="s">
        <v>787</v>
      </c>
      <c r="G23" s="57" t="s">
        <v>726</v>
      </c>
      <c r="H23" s="57" t="s">
        <v>727</v>
      </c>
      <c r="I23" s="42">
        <f>IF(G23="","",IF(G23="ALTA",3,IF(G23="MEDIA",2,IF(G23="BAJA",1,""))))</f>
        <v>2</v>
      </c>
      <c r="J23" s="42">
        <f>IF(H23="","",IF(H23="ALTO",3,IF(H23="MANEJABLE",2,IF(H23="NULO",1,""))))</f>
        <v>2</v>
      </c>
      <c r="K23" s="50">
        <f>IF(OR(I23="",J23=""),"",I23*J23)</f>
        <v>4</v>
      </c>
      <c r="L23" s="451" t="s">
        <v>789</v>
      </c>
      <c r="M23" s="451" t="s">
        <v>788</v>
      </c>
      <c r="N23" s="57"/>
      <c r="O23" s="42" t="str">
        <f t="shared" si="0"/>
        <v/>
      </c>
      <c r="P23" s="50" t="str">
        <f>IF(OR(K23="",O23=""),"",K23*O23)</f>
        <v/>
      </c>
      <c r="Q23" s="58" t="str">
        <f>IF(P23="","",(K23/9))</f>
        <v/>
      </c>
      <c r="R23" s="58" t="str">
        <f>IF(P23="","",(P23/45))</f>
        <v/>
      </c>
      <c r="S23" s="964"/>
      <c r="T23" s="965"/>
      <c r="U23" s="965"/>
      <c r="V23" s="965"/>
      <c r="W23" s="964"/>
      <c r="AF23" s="267"/>
      <c r="AG23" s="267"/>
      <c r="AH23" s="267"/>
    </row>
    <row r="24" spans="1:34" ht="90" customHeight="1">
      <c r="A24" s="972"/>
      <c r="B24" s="973"/>
      <c r="C24" s="974"/>
      <c r="D24" s="56"/>
      <c r="E24" s="56"/>
      <c r="F24" s="56"/>
      <c r="G24" s="57"/>
      <c r="H24" s="57"/>
      <c r="I24" s="42" t="str">
        <f>IF(G24="","",IF(G24="ALTA",3,IF(G24="MEDIA",2,IF(G24="BAJA",1,""))))</f>
        <v/>
      </c>
      <c r="J24" s="42" t="str">
        <f>IF(H24="","",IF(H24="ALTO",3,IF(H24="MANEJABLE",2,IF(H24="NULO",1,""))))</f>
        <v/>
      </c>
      <c r="K24" s="50" t="str">
        <f>IF(OR(I24="",J24=""),"",I24*J24)</f>
        <v/>
      </c>
      <c r="L24" s="56"/>
      <c r="M24" s="56"/>
      <c r="N24" s="57"/>
      <c r="O24" s="42" t="str">
        <f t="shared" si="0"/>
        <v/>
      </c>
      <c r="P24" s="50" t="str">
        <f>IF(OR(K24="",O24=""),"",K24*O24)</f>
        <v/>
      </c>
      <c r="Q24" s="58" t="str">
        <f>IF(P24="","",(K24/9))</f>
        <v/>
      </c>
      <c r="R24" s="58" t="str">
        <f>IF(P24="","",(P24/45))</f>
        <v/>
      </c>
      <c r="S24" s="964"/>
      <c r="T24" s="965"/>
      <c r="U24" s="965"/>
      <c r="V24" s="965"/>
      <c r="W24" s="964"/>
      <c r="AF24" s="267"/>
      <c r="AG24" s="267"/>
      <c r="AH24" s="267"/>
    </row>
    <row r="25" spans="1:34" ht="27.7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964"/>
      <c r="AF25" s="55"/>
      <c r="AG25" s="55"/>
      <c r="AH25" s="55"/>
    </row>
    <row r="26" spans="1:34" ht="4.5" customHeight="1">
      <c r="A26" s="52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4"/>
    </row>
    <row r="27" spans="1:34" ht="31.5" customHeight="1">
      <c r="A27" s="961" t="s">
        <v>3</v>
      </c>
      <c r="B27" s="81"/>
      <c r="C27" s="961" t="s">
        <v>3</v>
      </c>
      <c r="D27" s="961" t="s">
        <v>3</v>
      </c>
      <c r="E27" s="961" t="s">
        <v>3</v>
      </c>
      <c r="F27" s="961" t="s">
        <v>3</v>
      </c>
      <c r="G27" s="59" t="s">
        <v>3</v>
      </c>
      <c r="H27" s="59" t="s">
        <v>3</v>
      </c>
      <c r="I27" s="59" t="s">
        <v>3</v>
      </c>
      <c r="J27" s="59" t="s">
        <v>3</v>
      </c>
      <c r="K27" s="59" t="s">
        <v>3</v>
      </c>
      <c r="L27" s="59" t="s">
        <v>3</v>
      </c>
      <c r="M27" s="59" t="s">
        <v>3</v>
      </c>
      <c r="N27" s="59" t="s">
        <v>3</v>
      </c>
      <c r="O27" s="59" t="s">
        <v>3</v>
      </c>
      <c r="P27" s="59" t="s">
        <v>3</v>
      </c>
      <c r="Q27" s="59" t="s">
        <v>3</v>
      </c>
      <c r="R27" s="59" t="s">
        <v>3</v>
      </c>
      <c r="S27" s="59" t="s">
        <v>3</v>
      </c>
      <c r="T27" s="60"/>
      <c r="U27" s="59" t="s">
        <v>3</v>
      </c>
      <c r="V27" s="59" t="s">
        <v>3</v>
      </c>
      <c r="W27" s="59" t="s">
        <v>3</v>
      </c>
      <c r="AF27" s="59" t="s">
        <v>3</v>
      </c>
      <c r="AG27" s="59" t="s">
        <v>3</v>
      </c>
      <c r="AH27" s="59" t="s">
        <v>3</v>
      </c>
    </row>
    <row r="28" spans="1:34" ht="18">
      <c r="A28" s="962"/>
      <c r="B28" s="82"/>
      <c r="C28" s="962"/>
      <c r="D28" s="962"/>
      <c r="E28" s="962"/>
      <c r="F28" s="962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0"/>
      <c r="U28" s="61"/>
      <c r="V28" s="61"/>
      <c r="W28" s="61"/>
    </row>
  </sheetData>
  <protectedRanges>
    <protectedRange sqref="E18" name="Rango1"/>
    <protectedRange sqref="F18" name="Rango1_2"/>
    <protectedRange sqref="L18" name="Rango3"/>
  </protectedRanges>
  <dataConsolidate/>
  <mergeCells count="44">
    <mergeCell ref="A10:C12"/>
    <mergeCell ref="A14:C16"/>
    <mergeCell ref="T10:T12"/>
    <mergeCell ref="U10:U12"/>
    <mergeCell ref="V10:V12"/>
    <mergeCell ref="S14:S16"/>
    <mergeCell ref="AF5:AF7"/>
    <mergeCell ref="AG5:AG7"/>
    <mergeCell ref="AH5:AH7"/>
    <mergeCell ref="W10:W25"/>
    <mergeCell ref="S10:S12"/>
    <mergeCell ref="V22:V24"/>
    <mergeCell ref="S22:S24"/>
    <mergeCell ref="T14:T16"/>
    <mergeCell ref="U18:U20"/>
    <mergeCell ref="U14:U16"/>
    <mergeCell ref="V14:V16"/>
    <mergeCell ref="V18:V20"/>
    <mergeCell ref="T22:T24"/>
    <mergeCell ref="U22:U24"/>
    <mergeCell ref="A27:A28"/>
    <mergeCell ref="C27:C28"/>
    <mergeCell ref="D27:D28"/>
    <mergeCell ref="S18:S20"/>
    <mergeCell ref="T18:T20"/>
    <mergeCell ref="E27:E28"/>
    <mergeCell ref="F27:F28"/>
    <mergeCell ref="A18:C20"/>
    <mergeCell ref="A22:C24"/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</mergeCells>
  <conditionalFormatting sqref="W10:W25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W10:W25 R10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26:K26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W596"/>
  <sheetViews>
    <sheetView topLeftCell="A431" zoomScale="70" zoomScaleNormal="70" workbookViewId="0">
      <selection activeCell="G534" sqref="G534"/>
    </sheetView>
  </sheetViews>
  <sheetFormatPr baseColWidth="10" defaultColWidth="11.42578125" defaultRowHeight="15"/>
  <cols>
    <col min="1" max="2" width="35.7109375" style="100" customWidth="1"/>
    <col min="3" max="3" width="42.28515625" style="100" customWidth="1"/>
    <col min="4" max="4" width="13.42578125" style="100" bestFit="1" customWidth="1"/>
    <col min="5" max="5" width="15" style="100" bestFit="1" customWidth="1"/>
    <col min="6" max="6" width="24.85546875" style="100" customWidth="1"/>
    <col min="7" max="7" width="51.28515625" style="100" customWidth="1"/>
    <col min="8" max="8" width="24.7109375" style="101" customWidth="1"/>
    <col min="9" max="9" width="21" style="100" customWidth="1"/>
    <col min="10" max="10" width="16" style="100" customWidth="1"/>
    <col min="11" max="11" width="20.85546875" style="100" customWidth="1"/>
    <col min="12" max="13" width="21.28515625" style="100" customWidth="1"/>
    <col min="14" max="14" width="16.42578125" style="100" customWidth="1"/>
    <col min="15" max="15" width="13.28515625" style="100" bestFit="1" customWidth="1"/>
    <col min="16" max="16" width="11.42578125" style="100" bestFit="1" customWidth="1"/>
    <col min="17" max="17" width="12" style="100" bestFit="1" customWidth="1"/>
    <col min="18" max="18" width="21" style="272" customWidth="1"/>
    <col min="19" max="19" width="20" style="100" customWidth="1"/>
    <col min="20" max="21" width="24.28515625" style="100" customWidth="1"/>
    <col min="22" max="22" width="23" style="100" customWidth="1"/>
    <col min="23" max="16384" width="11.42578125" style="100"/>
  </cols>
  <sheetData>
    <row r="1" spans="1:22" s="98" customFormat="1" ht="21">
      <c r="A1" s="1061" t="s">
        <v>179</v>
      </c>
      <c r="B1" s="1062"/>
      <c r="C1" s="1062"/>
      <c r="D1" s="1062"/>
      <c r="E1" s="1062"/>
      <c r="F1" s="1062"/>
      <c r="G1" s="1062"/>
      <c r="H1" s="1062"/>
      <c r="I1" s="1062"/>
    </row>
    <row r="2" spans="1:22" ht="23.25" customHeight="1">
      <c r="A2" s="1063" t="s">
        <v>241</v>
      </c>
      <c r="B2" s="1063"/>
      <c r="C2" s="1063"/>
      <c r="D2" s="1063"/>
      <c r="E2" s="139"/>
      <c r="F2" s="139"/>
      <c r="G2" s="139"/>
      <c r="H2" s="139"/>
      <c r="I2" s="138"/>
      <c r="J2" s="138"/>
      <c r="K2" s="138"/>
      <c r="R2" s="100"/>
    </row>
    <row r="3" spans="1:22" s="98" customFormat="1" ht="31.5" customHeight="1">
      <c r="A3" s="148" t="str">
        <f>'1. DireccyConducc'!A6</f>
        <v xml:space="preserve">1. RESULTADO ESPERADO </v>
      </c>
      <c r="B3" s="148" t="str">
        <f>'1. DireccyConducc'!B6</f>
        <v>2. PRODUCTOS</v>
      </c>
      <c r="C3" s="148" t="str">
        <f>'1. DireccyConducc'!C6</f>
        <v>3. INDICADOR</v>
      </c>
      <c r="D3" s="202" t="str">
        <f>'1. DireccyConducc'!D6</f>
        <v>4. LINEA BASE 2014</v>
      </c>
      <c r="E3" s="202" t="str">
        <f>'1. DireccyConducc'!E6</f>
        <v>5. META ANUAL PEI</v>
      </c>
      <c r="F3" s="676" t="str">
        <f>'1. DireccyConducc'!F6</f>
        <v>6. PRESUPUESTOESTIMADO PEI (EN MILLONES DE COLONES)</v>
      </c>
      <c r="G3" s="202" t="str">
        <f>'1. DireccyConducc'!G6</f>
        <v>7. ACTIVIDADES</v>
      </c>
      <c r="H3" s="1058" t="str">
        <f>'1. DireccyConducc'!H6</f>
        <v>8.META ANUAL (POI)</v>
      </c>
      <c r="I3" s="1059"/>
      <c r="J3" s="1058" t="str">
        <f>'1. DireccyConducc'!J6</f>
        <v>9. META TRIMESTRAL PROGRAMADA</v>
      </c>
      <c r="K3" s="1060"/>
      <c r="L3" s="1060"/>
      <c r="M3" s="1059"/>
      <c r="N3" s="1056" t="s">
        <v>248</v>
      </c>
      <c r="O3" s="1057"/>
      <c r="P3" s="1057"/>
      <c r="Q3" s="1057"/>
      <c r="R3" s="1042" t="s">
        <v>251</v>
      </c>
      <c r="S3" s="671" t="s">
        <v>344</v>
      </c>
      <c r="T3" s="1055" t="s">
        <v>342</v>
      </c>
      <c r="U3" s="1055"/>
      <c r="V3" s="1054" t="s">
        <v>343</v>
      </c>
    </row>
    <row r="4" spans="1:22" s="98" customFormat="1" ht="31.5" customHeight="1">
      <c r="A4" s="150"/>
      <c r="B4" s="151"/>
      <c r="C4" s="151"/>
      <c r="D4" s="152"/>
      <c r="E4" s="152"/>
      <c r="F4" s="762"/>
      <c r="G4" s="153"/>
      <c r="H4" s="202" t="str">
        <f>'1. DireccyConducc'!H7</f>
        <v>Meta en número absoluto</v>
      </c>
      <c r="I4" s="202" t="str">
        <f>'1. DireccyConducc'!I7</f>
        <v>Meta porcentual</v>
      </c>
      <c r="J4" s="202" t="str">
        <f>'1. DireccyConducc'!J7</f>
        <v xml:space="preserve"> I TRIMESTRE</v>
      </c>
      <c r="K4" s="202" t="str">
        <f>'1. DireccyConducc'!K7</f>
        <v xml:space="preserve"> II TRIMESTRE</v>
      </c>
      <c r="L4" s="202" t="str">
        <f>'1. DireccyConducc'!L7</f>
        <v xml:space="preserve"> III TRIMESTRE</v>
      </c>
      <c r="M4" s="202" t="str">
        <f>'1. DireccyConducc'!M7</f>
        <v xml:space="preserve"> IV TRIMESTRE</v>
      </c>
      <c r="N4" s="193" t="s">
        <v>249</v>
      </c>
      <c r="O4" s="193" t="s">
        <v>250</v>
      </c>
      <c r="P4" s="193" t="s">
        <v>246</v>
      </c>
      <c r="Q4" s="193" t="s">
        <v>247</v>
      </c>
      <c r="R4" s="1043"/>
      <c r="S4" s="672"/>
      <c r="T4" s="1055" t="s">
        <v>254</v>
      </c>
      <c r="U4" s="1055" t="s">
        <v>255</v>
      </c>
      <c r="V4" s="1054"/>
    </row>
    <row r="5" spans="1:22" s="98" customFormat="1" ht="31.5" customHeight="1">
      <c r="A5" s="154"/>
      <c r="B5" s="151"/>
      <c r="C5" s="151"/>
      <c r="D5" s="152"/>
      <c r="E5" s="152"/>
      <c r="F5" s="677"/>
      <c r="G5" s="153"/>
      <c r="H5" s="190"/>
      <c r="I5" s="190"/>
      <c r="J5" s="149" t="s">
        <v>187</v>
      </c>
      <c r="K5" s="149" t="s">
        <v>187</v>
      </c>
      <c r="L5" s="149" t="s">
        <v>187</v>
      </c>
      <c r="M5" s="149" t="s">
        <v>187</v>
      </c>
      <c r="N5" s="194" t="s">
        <v>187</v>
      </c>
      <c r="O5" s="194" t="s">
        <v>187</v>
      </c>
      <c r="P5" s="194" t="s">
        <v>187</v>
      </c>
      <c r="Q5" s="195" t="s">
        <v>187</v>
      </c>
      <c r="R5" s="1044"/>
      <c r="S5" s="673"/>
      <c r="T5" s="1055"/>
      <c r="U5" s="1055"/>
      <c r="V5" s="1054"/>
    </row>
    <row r="6" spans="1:22" s="98" customFormat="1" ht="15.75" customHeight="1">
      <c r="A6" s="1020" t="str">
        <f>'1. DireccyConducc'!A9</f>
        <v>RE.1 Dirección y Conducción Fortalecida</v>
      </c>
      <c r="B6" s="976" t="str">
        <f>'1. DireccyConducc'!B9:F9</f>
        <v xml:space="preserve">Objetivo Estratégico Específico: 1.1 Consolidar el derecho a la salud, como un derecho humano en la población, bajo los principios de equidad, calidad, oportunidad y participación social, mediante el ejercicio de las funciones rectoras. </v>
      </c>
      <c r="C6" s="976"/>
      <c r="D6" s="976"/>
      <c r="E6" s="976"/>
      <c r="F6" s="976"/>
      <c r="G6" s="191"/>
      <c r="H6" s="191"/>
      <c r="I6" s="191"/>
      <c r="J6" s="191"/>
      <c r="K6" s="191"/>
      <c r="L6" s="191"/>
      <c r="M6" s="191"/>
      <c r="N6" s="97"/>
      <c r="O6" s="97"/>
      <c r="P6" s="97"/>
      <c r="Q6" s="97"/>
      <c r="R6" s="109"/>
      <c r="S6" s="97"/>
      <c r="T6" s="203"/>
      <c r="U6" s="203"/>
      <c r="V6" s="97"/>
    </row>
    <row r="7" spans="1:22" s="98" customFormat="1" ht="49.5" customHeight="1">
      <c r="A7" s="1021"/>
      <c r="B7" s="730" t="str">
        <f>'1. DireccyConducc'!B10</f>
        <v xml:space="preserve">RE1.P1.  Actores sociales del nivel sectorial e intersectorial desarrollando acciones  de promoción de la salud con enfoque positivo e  innovador. </v>
      </c>
      <c r="C7" s="730" t="str">
        <f>'1. DireccyConducc'!C10</f>
        <v>Política desarrollada</v>
      </c>
      <c r="D7" s="733">
        <f>'1. DireccyConducc'!D10</f>
        <v>0</v>
      </c>
      <c r="E7" s="733">
        <f>'1. DireccyConducc'!E10</f>
        <v>1</v>
      </c>
      <c r="F7" s="980">
        <f>'1. DireccyConducc'!F10</f>
        <v>20</v>
      </c>
      <c r="G7" s="137">
        <f>'1. DireccyConducc'!G10</f>
        <v>0</v>
      </c>
      <c r="H7" s="137">
        <f>'1. DireccyConducc'!H10</f>
        <v>0</v>
      </c>
      <c r="I7" s="259">
        <f>'1. DireccyConducc'!I10</f>
        <v>0</v>
      </c>
      <c r="J7" s="259">
        <f>'1. DireccyConducc'!J10</f>
        <v>0</v>
      </c>
      <c r="K7" s="259">
        <f>'1. DireccyConducc'!K10</f>
        <v>0</v>
      </c>
      <c r="L7" s="259">
        <f>'1. DireccyConducc'!L10</f>
        <v>0</v>
      </c>
      <c r="M7" s="259">
        <f>'1. DireccyConducc'!M10</f>
        <v>0</v>
      </c>
      <c r="N7" s="259"/>
      <c r="O7" s="259"/>
      <c r="P7" s="259"/>
      <c r="Q7" s="259"/>
      <c r="R7" s="110">
        <f>SUM(N7:Q7)</f>
        <v>0</v>
      </c>
      <c r="S7" s="288">
        <f>'1. DireccyConducc'!N10</f>
        <v>0</v>
      </c>
      <c r="T7" s="288"/>
      <c r="U7" s="288"/>
      <c r="V7" s="109" t="e">
        <f>(T7+U7)/S7</f>
        <v>#DIV/0!</v>
      </c>
    </row>
    <row r="8" spans="1:22" s="98" customFormat="1">
      <c r="A8" s="1021"/>
      <c r="B8" s="731"/>
      <c r="C8" s="731"/>
      <c r="D8" s="734"/>
      <c r="E8" s="734">
        <f>'1. DireccyConducc'!E11</f>
        <v>0</v>
      </c>
      <c r="F8" s="981"/>
      <c r="G8" s="137">
        <f>'1. DireccyConducc'!G11</f>
        <v>0</v>
      </c>
      <c r="H8" s="137">
        <f>'1. DireccyConducc'!H11</f>
        <v>0</v>
      </c>
      <c r="I8" s="259">
        <f>'1. DireccyConducc'!I11</f>
        <v>0</v>
      </c>
      <c r="J8" s="259">
        <f>'1. DireccyConducc'!J11</f>
        <v>0</v>
      </c>
      <c r="K8" s="259">
        <f>'1. DireccyConducc'!K11</f>
        <v>0</v>
      </c>
      <c r="L8" s="259">
        <f>'1. DireccyConducc'!L11</f>
        <v>0</v>
      </c>
      <c r="M8" s="259">
        <f>'1. DireccyConducc'!M11</f>
        <v>0</v>
      </c>
      <c r="N8" s="109"/>
      <c r="O8" s="109"/>
      <c r="P8" s="109"/>
      <c r="Q8" s="109"/>
      <c r="R8" s="110">
        <f t="shared" ref="R8:R16" si="0">SUM(N8:Q8)</f>
        <v>0</v>
      </c>
      <c r="S8" s="288">
        <f>'1. DireccyConducc'!N11</f>
        <v>0</v>
      </c>
      <c r="T8" s="288"/>
      <c r="U8" s="288"/>
      <c r="V8" s="109" t="e">
        <f t="shared" ref="V8:V16" si="1">(T8+U8)/S8</f>
        <v>#DIV/0!</v>
      </c>
    </row>
    <row r="9" spans="1:22" s="98" customFormat="1">
      <c r="A9" s="1021"/>
      <c r="B9" s="731"/>
      <c r="C9" s="731"/>
      <c r="D9" s="734"/>
      <c r="E9" s="734">
        <f>'1. DireccyConducc'!E12</f>
        <v>0</v>
      </c>
      <c r="F9" s="981"/>
      <c r="G9" s="137">
        <f>'1. DireccyConducc'!G12</f>
        <v>0</v>
      </c>
      <c r="H9" s="137">
        <f>'1. DireccyConducc'!H12</f>
        <v>0</v>
      </c>
      <c r="I9" s="259">
        <f>'1. DireccyConducc'!I12</f>
        <v>0</v>
      </c>
      <c r="J9" s="259">
        <f>'1. DireccyConducc'!J12</f>
        <v>0</v>
      </c>
      <c r="K9" s="259">
        <f>'1. DireccyConducc'!K12</f>
        <v>0</v>
      </c>
      <c r="L9" s="259">
        <f>'1. DireccyConducc'!L12</f>
        <v>0</v>
      </c>
      <c r="M9" s="259">
        <f>'1. DireccyConducc'!M12</f>
        <v>0</v>
      </c>
      <c r="N9" s="109"/>
      <c r="O9" s="109"/>
      <c r="P9" s="109"/>
      <c r="Q9" s="109"/>
      <c r="R9" s="110">
        <f t="shared" si="0"/>
        <v>0</v>
      </c>
      <c r="S9" s="288">
        <f>'1. DireccyConducc'!N12</f>
        <v>0</v>
      </c>
      <c r="T9" s="288"/>
      <c r="U9" s="288"/>
      <c r="V9" s="109" t="e">
        <f t="shared" si="1"/>
        <v>#DIV/0!</v>
      </c>
    </row>
    <row r="10" spans="1:22" s="98" customFormat="1">
      <c r="A10" s="1021"/>
      <c r="B10" s="731"/>
      <c r="C10" s="731"/>
      <c r="D10" s="734"/>
      <c r="E10" s="734">
        <f>'1. DireccyConducc'!E13</f>
        <v>0</v>
      </c>
      <c r="F10" s="981"/>
      <c r="G10" s="137">
        <f>'1. DireccyConducc'!G13</f>
        <v>0</v>
      </c>
      <c r="H10" s="137">
        <f>'1. DireccyConducc'!H13</f>
        <v>0</v>
      </c>
      <c r="I10" s="259">
        <f>'1. DireccyConducc'!I13</f>
        <v>0</v>
      </c>
      <c r="J10" s="259">
        <f>'1. DireccyConducc'!J13</f>
        <v>0</v>
      </c>
      <c r="K10" s="259">
        <f>'1. DireccyConducc'!K13</f>
        <v>0</v>
      </c>
      <c r="L10" s="259">
        <f>'1. DireccyConducc'!L13</f>
        <v>0</v>
      </c>
      <c r="M10" s="259">
        <f>'1. DireccyConducc'!M13</f>
        <v>0</v>
      </c>
      <c r="N10" s="109"/>
      <c r="O10" s="109"/>
      <c r="P10" s="109"/>
      <c r="Q10" s="109"/>
      <c r="R10" s="110">
        <f t="shared" si="0"/>
        <v>0</v>
      </c>
      <c r="S10" s="288">
        <f>'1. DireccyConducc'!N13</f>
        <v>0</v>
      </c>
      <c r="T10" s="288"/>
      <c r="U10" s="288"/>
      <c r="V10" s="109" t="e">
        <f t="shared" si="1"/>
        <v>#DIV/0!</v>
      </c>
    </row>
    <row r="11" spans="1:22" s="98" customFormat="1">
      <c r="A11" s="1021"/>
      <c r="B11" s="731"/>
      <c r="C11" s="732"/>
      <c r="D11" s="735"/>
      <c r="E11" s="735">
        <f>'1. DireccyConducc'!E14</f>
        <v>0</v>
      </c>
      <c r="F11" s="982"/>
      <c r="G11" s="137">
        <f>'1. DireccyConducc'!G14</f>
        <v>0</v>
      </c>
      <c r="H11" s="137">
        <f>'1. DireccyConducc'!H14</f>
        <v>0</v>
      </c>
      <c r="I11" s="259">
        <f>'1. DireccyConducc'!I14</f>
        <v>0</v>
      </c>
      <c r="J11" s="259">
        <f>'1. DireccyConducc'!J14</f>
        <v>0</v>
      </c>
      <c r="K11" s="259">
        <f>'1. DireccyConducc'!K14</f>
        <v>0</v>
      </c>
      <c r="L11" s="259">
        <f>'1. DireccyConducc'!L14</f>
        <v>0</v>
      </c>
      <c r="M11" s="259">
        <f>'1. DireccyConducc'!M14</f>
        <v>0</v>
      </c>
      <c r="N11" s="109"/>
      <c r="O11" s="109"/>
      <c r="P11" s="109"/>
      <c r="Q11" s="109"/>
      <c r="R11" s="110">
        <f t="shared" si="0"/>
        <v>0</v>
      </c>
      <c r="S11" s="288">
        <f>'1. DireccyConducc'!N14</f>
        <v>0</v>
      </c>
      <c r="T11" s="288"/>
      <c r="U11" s="288"/>
      <c r="V11" s="109" t="e">
        <f t="shared" si="1"/>
        <v>#DIV/0!</v>
      </c>
    </row>
    <row r="12" spans="1:22" s="98" customFormat="1">
      <c r="A12" s="1021"/>
      <c r="B12" s="731"/>
      <c r="C12" s="730" t="str">
        <f>'1. DireccyConducc'!C15</f>
        <v>Porcentaje de actores ejecutando el plan de promoción de la salud</v>
      </c>
      <c r="D12" s="733">
        <f>'1. DireccyConducc'!D15</f>
        <v>0</v>
      </c>
      <c r="E12" s="983">
        <f>'1. DireccyConducc'!E15</f>
        <v>0.05</v>
      </c>
      <c r="F12" s="980">
        <f>'1. DireccyConducc'!F15</f>
        <v>20.003</v>
      </c>
      <c r="G12" s="137">
        <f>'1. DireccyConducc'!G15</f>
        <v>0</v>
      </c>
      <c r="H12" s="137">
        <f>'1. DireccyConducc'!H15</f>
        <v>0</v>
      </c>
      <c r="I12" s="259">
        <f>'1. DireccyConducc'!I15</f>
        <v>0</v>
      </c>
      <c r="J12" s="259">
        <f>'1. DireccyConducc'!J15</f>
        <v>0</v>
      </c>
      <c r="K12" s="259">
        <f>'1. DireccyConducc'!K15</f>
        <v>0</v>
      </c>
      <c r="L12" s="259">
        <f>'1. DireccyConducc'!L15</f>
        <v>0</v>
      </c>
      <c r="M12" s="259">
        <f>'1. DireccyConducc'!M15</f>
        <v>0</v>
      </c>
      <c r="N12" s="109"/>
      <c r="O12" s="109"/>
      <c r="P12" s="109"/>
      <c r="Q12" s="109"/>
      <c r="R12" s="110">
        <f t="shared" si="0"/>
        <v>0</v>
      </c>
      <c r="S12" s="288">
        <f>'1. DireccyConducc'!N15</f>
        <v>0</v>
      </c>
      <c r="T12" s="288"/>
      <c r="U12" s="288"/>
      <c r="V12" s="109" t="e">
        <f t="shared" si="1"/>
        <v>#DIV/0!</v>
      </c>
    </row>
    <row r="13" spans="1:22" s="98" customFormat="1">
      <c r="A13" s="1021"/>
      <c r="B13" s="731"/>
      <c r="C13" s="731">
        <f>'1. DireccyConducc'!C16</f>
        <v>0</v>
      </c>
      <c r="D13" s="734">
        <f>'1. DireccyConducc'!D16</f>
        <v>0</v>
      </c>
      <c r="E13" s="984"/>
      <c r="F13" s="981"/>
      <c r="G13" s="137">
        <f>'1. DireccyConducc'!G16</f>
        <v>0</v>
      </c>
      <c r="H13" s="137">
        <f>'1. DireccyConducc'!H16</f>
        <v>0</v>
      </c>
      <c r="I13" s="259">
        <f>'1. DireccyConducc'!I16</f>
        <v>0</v>
      </c>
      <c r="J13" s="259">
        <f>'1. DireccyConducc'!J16</f>
        <v>0</v>
      </c>
      <c r="K13" s="259">
        <f>'1. DireccyConducc'!K16</f>
        <v>0</v>
      </c>
      <c r="L13" s="259">
        <f>'1. DireccyConducc'!L16</f>
        <v>0</v>
      </c>
      <c r="M13" s="259">
        <f>'1. DireccyConducc'!M16</f>
        <v>0</v>
      </c>
      <c r="N13" s="109"/>
      <c r="O13" s="109"/>
      <c r="P13" s="109"/>
      <c r="Q13" s="109"/>
      <c r="R13" s="110">
        <f t="shared" si="0"/>
        <v>0</v>
      </c>
      <c r="S13" s="288">
        <f>'1. DireccyConducc'!N16</f>
        <v>0</v>
      </c>
      <c r="T13" s="288"/>
      <c r="U13" s="288"/>
      <c r="V13" s="109" t="e">
        <f t="shared" si="1"/>
        <v>#DIV/0!</v>
      </c>
    </row>
    <row r="14" spans="1:22" s="98" customFormat="1">
      <c r="A14" s="1021"/>
      <c r="B14" s="731"/>
      <c r="C14" s="731">
        <f>'1. DireccyConducc'!C17</f>
        <v>0</v>
      </c>
      <c r="D14" s="734">
        <f>'1. DireccyConducc'!D17</f>
        <v>0</v>
      </c>
      <c r="E14" s="984"/>
      <c r="F14" s="981"/>
      <c r="G14" s="137">
        <f>'1. DireccyConducc'!G17</f>
        <v>0</v>
      </c>
      <c r="H14" s="137">
        <f>'1. DireccyConducc'!H17</f>
        <v>0</v>
      </c>
      <c r="I14" s="259">
        <f>'1. DireccyConducc'!I17</f>
        <v>0</v>
      </c>
      <c r="J14" s="259">
        <f>'1. DireccyConducc'!J17</f>
        <v>0</v>
      </c>
      <c r="K14" s="259">
        <f>'1. DireccyConducc'!K17</f>
        <v>0</v>
      </c>
      <c r="L14" s="259">
        <f>'1. DireccyConducc'!L17</f>
        <v>0</v>
      </c>
      <c r="M14" s="259">
        <f>'1. DireccyConducc'!M17</f>
        <v>0</v>
      </c>
      <c r="N14" s="109"/>
      <c r="O14" s="109"/>
      <c r="P14" s="109"/>
      <c r="Q14" s="109"/>
      <c r="R14" s="110">
        <f t="shared" si="0"/>
        <v>0</v>
      </c>
      <c r="S14" s="288">
        <f>'1. DireccyConducc'!N17</f>
        <v>0</v>
      </c>
      <c r="T14" s="288"/>
      <c r="U14" s="288"/>
      <c r="V14" s="109" t="e">
        <f t="shared" si="1"/>
        <v>#DIV/0!</v>
      </c>
    </row>
    <row r="15" spans="1:22" s="98" customFormat="1">
      <c r="A15" s="1021"/>
      <c r="B15" s="731"/>
      <c r="C15" s="731">
        <f>'1. DireccyConducc'!C18</f>
        <v>0</v>
      </c>
      <c r="D15" s="734">
        <f>'1. DireccyConducc'!D18</f>
        <v>0</v>
      </c>
      <c r="E15" s="984"/>
      <c r="F15" s="981"/>
      <c r="G15" s="137">
        <f>'1. DireccyConducc'!G18</f>
        <v>0</v>
      </c>
      <c r="H15" s="137">
        <f>'1. DireccyConducc'!H18</f>
        <v>0</v>
      </c>
      <c r="I15" s="259">
        <f>'1. DireccyConducc'!I18</f>
        <v>0</v>
      </c>
      <c r="J15" s="259">
        <f>'1. DireccyConducc'!J18</f>
        <v>0</v>
      </c>
      <c r="K15" s="259">
        <f>'1. DireccyConducc'!K18</f>
        <v>0</v>
      </c>
      <c r="L15" s="259">
        <f>'1. DireccyConducc'!L18</f>
        <v>0</v>
      </c>
      <c r="M15" s="259">
        <f>'1. DireccyConducc'!M18</f>
        <v>0</v>
      </c>
      <c r="N15" s="109"/>
      <c r="O15" s="109"/>
      <c r="P15" s="109"/>
      <c r="Q15" s="109"/>
      <c r="R15" s="110">
        <f t="shared" si="0"/>
        <v>0</v>
      </c>
      <c r="S15" s="288">
        <f>'1. DireccyConducc'!N18</f>
        <v>0</v>
      </c>
      <c r="T15" s="288"/>
      <c r="U15" s="288"/>
      <c r="V15" s="109" t="e">
        <f t="shared" si="1"/>
        <v>#DIV/0!</v>
      </c>
    </row>
    <row r="16" spans="1:22" s="98" customFormat="1">
      <c r="A16" s="1021"/>
      <c r="B16" s="731"/>
      <c r="C16" s="732">
        <f>'1. DireccyConducc'!C19</f>
        <v>0</v>
      </c>
      <c r="D16" s="735">
        <f>'1. DireccyConducc'!D19</f>
        <v>0</v>
      </c>
      <c r="E16" s="986"/>
      <c r="F16" s="982"/>
      <c r="G16" s="137">
        <f>'1. DireccyConducc'!G19</f>
        <v>0</v>
      </c>
      <c r="H16" s="137">
        <f>'1. DireccyConducc'!H19</f>
        <v>0</v>
      </c>
      <c r="I16" s="259">
        <f>'1. DireccyConducc'!I19</f>
        <v>0</v>
      </c>
      <c r="J16" s="259">
        <f>'1. DireccyConducc'!J19</f>
        <v>0</v>
      </c>
      <c r="K16" s="259">
        <f>'1. DireccyConducc'!K19</f>
        <v>0</v>
      </c>
      <c r="L16" s="259">
        <f>'1. DireccyConducc'!L19</f>
        <v>0</v>
      </c>
      <c r="M16" s="259">
        <f>'1. DireccyConducc'!M19</f>
        <v>0</v>
      </c>
      <c r="N16" s="109"/>
      <c r="O16" s="109"/>
      <c r="P16" s="109"/>
      <c r="Q16" s="109"/>
      <c r="R16" s="110">
        <f t="shared" si="0"/>
        <v>0</v>
      </c>
      <c r="S16" s="288">
        <f>'1. DireccyConducc'!N19</f>
        <v>0</v>
      </c>
      <c r="T16" s="288"/>
      <c r="U16" s="288"/>
      <c r="V16" s="109" t="e">
        <f t="shared" si="1"/>
        <v>#DIV/0!</v>
      </c>
    </row>
    <row r="17" spans="1:22" s="98" customFormat="1" ht="21" customHeight="1">
      <c r="A17" s="1021"/>
      <c r="B17" s="226"/>
      <c r="C17" s="235"/>
      <c r="D17" s="235"/>
      <c r="E17" s="235"/>
      <c r="F17" s="236">
        <f>SUM(F7:F16)</f>
        <v>40.003</v>
      </c>
      <c r="G17" s="977" t="s">
        <v>253</v>
      </c>
      <c r="H17" s="978"/>
      <c r="I17" s="978"/>
      <c r="J17" s="978"/>
      <c r="K17" s="978"/>
      <c r="L17" s="978"/>
      <c r="M17" s="979"/>
      <c r="N17" s="196" t="e">
        <f>AVERAGE(N7:N16)</f>
        <v>#DIV/0!</v>
      </c>
      <c r="O17" s="196" t="e">
        <f>AVERAGE(O7:O16)</f>
        <v>#DIV/0!</v>
      </c>
      <c r="P17" s="196" t="e">
        <f>AVERAGE(P7:P16)</f>
        <v>#DIV/0!</v>
      </c>
      <c r="Q17" s="196" t="e">
        <f>AVERAGE(Q7:Q16)</f>
        <v>#DIV/0!</v>
      </c>
      <c r="R17" s="289">
        <f>AVERAGE(R7:R16)</f>
        <v>0</v>
      </c>
      <c r="S17" s="227">
        <f>SUM(S7:S16)</f>
        <v>0</v>
      </c>
      <c r="T17" s="227">
        <f>SUM(T7:T16)</f>
        <v>0</v>
      </c>
      <c r="U17" s="227">
        <f>SUM(U7:U16)</f>
        <v>0</v>
      </c>
      <c r="V17" s="196" t="e">
        <f>AVERAGE(V7:V16)</f>
        <v>#DIV/0!</v>
      </c>
    </row>
    <row r="18" spans="1:22" s="98" customFormat="1" ht="51.75" customHeight="1">
      <c r="A18" s="1021"/>
      <c r="B18" s="976" t="str">
        <f>'1. DireccyConducc'!B28</f>
        <v xml:space="preserve">Objetivo Estratégico Específico: 1.3 Desarrollar procesos de formulación, implementación, seguimiento y evaluación de programas, proyectos y estrategias a fin de contribuir al cumplimiento de los objetivos institucionales, desde el abordaje de los  determinnantes de la salud </v>
      </c>
      <c r="C18" s="976"/>
      <c r="D18" s="976"/>
      <c r="E18" s="976"/>
      <c r="F18" s="976"/>
      <c r="G18" s="137"/>
      <c r="H18" s="137"/>
      <c r="I18" s="137"/>
      <c r="J18" s="137"/>
      <c r="K18" s="137"/>
      <c r="L18" s="137"/>
      <c r="M18" s="137"/>
      <c r="N18" s="109"/>
      <c r="O18" s="109"/>
      <c r="P18" s="109"/>
      <c r="Q18" s="109"/>
      <c r="R18" s="271"/>
      <c r="S18" s="109"/>
      <c r="T18" s="288"/>
      <c r="U18" s="288"/>
      <c r="V18" s="109"/>
    </row>
    <row r="19" spans="1:22" s="98" customFormat="1">
      <c r="A19" s="1021"/>
      <c r="B19" s="730" t="str">
        <f>'1. DireccyConducc'!B29</f>
        <v xml:space="preserve">RE1.P2.  Actores sociales del nivel sectorial e intersectorial desarrollando acciones  del Plan de Acción de la Polìtica Nacional de Salud Mental  </v>
      </c>
      <c r="C19" s="730" t="str">
        <f>'1. DireccyConducc'!C29</f>
        <v>Porcentaje de actores sociales ejecutando el plan de Acción de Salud Mental</v>
      </c>
      <c r="D19" s="730">
        <f>'1. DireccyConducc'!D29</f>
        <v>8</v>
      </c>
      <c r="E19" s="733">
        <f>'1. DireccyConducc'!E29</f>
        <v>8</v>
      </c>
      <c r="F19" s="980" t="str">
        <f>'1. DireccyConducc'!F29</f>
        <v>74,3</v>
      </c>
      <c r="G19" s="137" t="str">
        <f>'1. DireccyConducc'!G29</f>
        <v xml:space="preserve">Elaboración del plan de acción de salud mental </v>
      </c>
      <c r="H19" s="137">
        <f>'1. DireccyConducc'!H29</f>
        <v>1</v>
      </c>
      <c r="I19" s="259">
        <f>'1. DireccyConducc'!I29</f>
        <v>1</v>
      </c>
      <c r="J19" s="259">
        <f>'1. DireccyConducc'!J29</f>
        <v>0</v>
      </c>
      <c r="K19" s="259">
        <f>'1. DireccyConducc'!K29</f>
        <v>1</v>
      </c>
      <c r="L19" s="259">
        <f>'1. DireccyConducc'!L29</f>
        <v>0</v>
      </c>
      <c r="M19" s="259">
        <f>'1. DireccyConducc'!M29</f>
        <v>0</v>
      </c>
      <c r="N19" s="109"/>
      <c r="O19" s="109"/>
      <c r="P19" s="109"/>
      <c r="Q19" s="109"/>
      <c r="R19" s="110">
        <f>SUM(N19:Q19)</f>
        <v>0</v>
      </c>
      <c r="S19" s="288">
        <f>'1. DireccyConducc'!N29</f>
        <v>0</v>
      </c>
      <c r="T19" s="288"/>
      <c r="U19" s="288"/>
      <c r="V19" s="109" t="e">
        <f>(T19+U19)/S19</f>
        <v>#DIV/0!</v>
      </c>
    </row>
    <row r="20" spans="1:22" s="98" customFormat="1">
      <c r="A20" s="1021"/>
      <c r="B20" s="731"/>
      <c r="C20" s="731"/>
      <c r="D20" s="731"/>
      <c r="E20" s="734"/>
      <c r="F20" s="981"/>
      <c r="G20" s="137" t="str">
        <f>'1. DireccyConducc'!G30</f>
        <v>Implementación del plan de acción en salud mental local</v>
      </c>
      <c r="H20" s="137">
        <f>'1. DireccyConducc'!H30</f>
        <v>1</v>
      </c>
      <c r="I20" s="259">
        <f>'1. DireccyConducc'!I30</f>
        <v>1</v>
      </c>
      <c r="J20" s="259">
        <f>'1. DireccyConducc'!J30</f>
        <v>0</v>
      </c>
      <c r="K20" s="259">
        <f>'1. DireccyConducc'!K30</f>
        <v>0</v>
      </c>
      <c r="L20" s="259">
        <f>'1. DireccyConducc'!L30</f>
        <v>0.5</v>
      </c>
      <c r="M20" s="259">
        <f>'1. DireccyConducc'!M30</f>
        <v>0.5</v>
      </c>
      <c r="N20" s="109"/>
      <c r="O20" s="109"/>
      <c r="P20" s="109"/>
      <c r="Q20" s="109"/>
      <c r="R20" s="110">
        <f>SUM(N20:Q20)</f>
        <v>0</v>
      </c>
      <c r="S20" s="288">
        <f>'1. DireccyConducc'!N30</f>
        <v>0</v>
      </c>
      <c r="T20" s="288"/>
      <c r="U20" s="288"/>
      <c r="V20" s="109" t="e">
        <f>(T20+U20)/S20</f>
        <v>#DIV/0!</v>
      </c>
    </row>
    <row r="21" spans="1:22" s="98" customFormat="1" ht="25.5">
      <c r="A21" s="1021"/>
      <c r="B21" s="731"/>
      <c r="C21" s="731"/>
      <c r="D21" s="731"/>
      <c r="E21" s="734"/>
      <c r="F21" s="981"/>
      <c r="G21" s="137" t="str">
        <f>'1. DireccyConducc'!G31</f>
        <v xml:space="preserve">Elaboración del informe anual del plan nde acción de salud mental local </v>
      </c>
      <c r="H21" s="137">
        <f>'1. DireccyConducc'!H31</f>
        <v>1</v>
      </c>
      <c r="I21" s="259">
        <f>'1. DireccyConducc'!I31</f>
        <v>1</v>
      </c>
      <c r="J21" s="259">
        <f>'1. DireccyConducc'!J31</f>
        <v>0</v>
      </c>
      <c r="K21" s="259">
        <f>'1. DireccyConducc'!K31</f>
        <v>0</v>
      </c>
      <c r="L21" s="259">
        <f>'1. DireccyConducc'!L31</f>
        <v>0</v>
      </c>
      <c r="M21" s="259">
        <f>'1. DireccyConducc'!M31</f>
        <v>1</v>
      </c>
      <c r="N21" s="109"/>
      <c r="O21" s="109"/>
      <c r="P21" s="109"/>
      <c r="Q21" s="109"/>
      <c r="R21" s="110">
        <f>SUM(N21:Q21)</f>
        <v>0</v>
      </c>
      <c r="S21" s="288">
        <f>'1. DireccyConducc'!N31</f>
        <v>0</v>
      </c>
      <c r="T21" s="288"/>
      <c r="U21" s="288"/>
      <c r="V21" s="109" t="e">
        <f>(T21+U21)/S21</f>
        <v>#DIV/0!</v>
      </c>
    </row>
    <row r="22" spans="1:22" s="98" customFormat="1">
      <c r="A22" s="1021"/>
      <c r="B22" s="731"/>
      <c r="C22" s="731"/>
      <c r="D22" s="731"/>
      <c r="E22" s="734"/>
      <c r="F22" s="981"/>
      <c r="G22" s="137">
        <f>'1. DireccyConducc'!G32</f>
        <v>0</v>
      </c>
      <c r="H22" s="137">
        <f>'1. DireccyConducc'!H32</f>
        <v>0</v>
      </c>
      <c r="I22" s="259">
        <f>'1. DireccyConducc'!I32</f>
        <v>0</v>
      </c>
      <c r="J22" s="259">
        <f>'1. DireccyConducc'!J32</f>
        <v>0</v>
      </c>
      <c r="K22" s="259">
        <f>'1. DireccyConducc'!K32</f>
        <v>0</v>
      </c>
      <c r="L22" s="259">
        <f>'1. DireccyConducc'!L32</f>
        <v>0</v>
      </c>
      <c r="M22" s="259">
        <f>'1. DireccyConducc'!M32</f>
        <v>0</v>
      </c>
      <c r="N22" s="109"/>
      <c r="O22" s="109"/>
      <c r="P22" s="109"/>
      <c r="Q22" s="109"/>
      <c r="R22" s="110">
        <f>SUM(N22:Q22)</f>
        <v>0</v>
      </c>
      <c r="S22" s="288">
        <f>'1. DireccyConducc'!N32</f>
        <v>0</v>
      </c>
      <c r="T22" s="288"/>
      <c r="U22" s="288"/>
      <c r="V22" s="109" t="e">
        <f>(T22+U22)/S22</f>
        <v>#DIV/0!</v>
      </c>
    </row>
    <row r="23" spans="1:22" s="98" customFormat="1">
      <c r="A23" s="1021"/>
      <c r="B23" s="732"/>
      <c r="C23" s="732"/>
      <c r="D23" s="732"/>
      <c r="E23" s="735"/>
      <c r="F23" s="982"/>
      <c r="G23" s="137">
        <f>'1. DireccyConducc'!G34</f>
        <v>0</v>
      </c>
      <c r="H23" s="137">
        <f>'1. DireccyConducc'!H34</f>
        <v>0</v>
      </c>
      <c r="I23" s="259">
        <f>'1. DireccyConducc'!I34</f>
        <v>0</v>
      </c>
      <c r="J23" s="259">
        <f>'1. DireccyConducc'!J34</f>
        <v>0</v>
      </c>
      <c r="K23" s="259">
        <f>'1. DireccyConducc'!K34</f>
        <v>0</v>
      </c>
      <c r="L23" s="259">
        <f>'1. DireccyConducc'!L34</f>
        <v>0</v>
      </c>
      <c r="M23" s="259">
        <f>'1. DireccyConducc'!M34</f>
        <v>0</v>
      </c>
      <c r="N23" s="109"/>
      <c r="O23" s="109"/>
      <c r="P23" s="109"/>
      <c r="Q23" s="109"/>
      <c r="R23" s="110">
        <f>SUM(N23:Q23)</f>
        <v>0</v>
      </c>
      <c r="S23" s="288">
        <f>'1. DireccyConducc'!N34</f>
        <v>0</v>
      </c>
      <c r="T23" s="288"/>
      <c r="U23" s="288"/>
      <c r="V23" s="109" t="e">
        <f>(T23+U23)/S23</f>
        <v>#DIV/0!</v>
      </c>
    </row>
    <row r="24" spans="1:22" s="98" customFormat="1" ht="21" customHeight="1">
      <c r="A24" s="1021"/>
      <c r="B24" s="225"/>
      <c r="C24" s="235"/>
      <c r="D24" s="235"/>
      <c r="E24" s="235"/>
      <c r="F24" s="236">
        <f>SUM(F19)</f>
        <v>0</v>
      </c>
      <c r="G24" s="977" t="s">
        <v>253</v>
      </c>
      <c r="H24" s="978"/>
      <c r="I24" s="978"/>
      <c r="J24" s="978"/>
      <c r="K24" s="978"/>
      <c r="L24" s="978"/>
      <c r="M24" s="979"/>
      <c r="N24" s="226" t="e">
        <f>AVERAGE(N19:N23)</f>
        <v>#DIV/0!</v>
      </c>
      <c r="O24" s="226" t="e">
        <f>AVERAGE(O19:O23)</f>
        <v>#DIV/0!</v>
      </c>
      <c r="P24" s="226" t="e">
        <f>AVERAGE(P19:P23)</f>
        <v>#DIV/0!</v>
      </c>
      <c r="Q24" s="226" t="e">
        <f>AVERAGE(Q19:Q23)</f>
        <v>#DIV/0!</v>
      </c>
      <c r="R24" s="290">
        <f>AVERAGE(R19:R23)</f>
        <v>0</v>
      </c>
      <c r="S24" s="227">
        <f>SUM(S19:S23)</f>
        <v>0</v>
      </c>
      <c r="T24" s="227">
        <f>SUM(T19:T23)</f>
        <v>0</v>
      </c>
      <c r="U24" s="227">
        <f>SUM(U19:U23)</f>
        <v>0</v>
      </c>
      <c r="V24" s="226" t="e">
        <f>AVERAGE(V19:V23)</f>
        <v>#DIV/0!</v>
      </c>
    </row>
    <row r="25" spans="1:22" s="349" customFormat="1" ht="59.25" customHeight="1">
      <c r="A25" s="1021"/>
      <c r="B25" s="350" t="str">
        <f>'1. DireccyConducc'!B35</f>
        <v>RE1. P3 Política, planes, programas, proyectos y estrategías en salud</v>
      </c>
      <c r="C25" s="350" t="str">
        <f>'1. DireccyConducc'!C35</f>
        <v>Número de planes en salud con seguimiento y ajuste</v>
      </c>
      <c r="D25" s="350">
        <f>'1. DireccyConducc'!D35</f>
        <v>92</v>
      </c>
      <c r="E25" s="350">
        <f>'1. DireccyConducc'!E35</f>
        <v>93</v>
      </c>
      <c r="F25" s="350">
        <f>'1. DireccyConducc'!F35</f>
        <v>70</v>
      </c>
      <c r="G25" s="350" t="str">
        <f>'1. DireccyConducc'!G35</f>
        <v>Seguimiento a los programas, proyectos y acciones estratégicas del PLAN ESTRATEGICO LOCAL DE SALUD (PELS)</v>
      </c>
      <c r="H25" s="350">
        <f>'1. DireccyConducc'!H35</f>
        <v>1</v>
      </c>
      <c r="I25" s="259">
        <f>'1. DireccyConducc'!I35</f>
        <v>1</v>
      </c>
      <c r="J25" s="259">
        <f>'1. DireccyConducc'!J35</f>
        <v>0</v>
      </c>
      <c r="K25" s="259">
        <f>'1. DireccyConducc'!K35</f>
        <v>0</v>
      </c>
      <c r="L25" s="259">
        <f>'1. DireccyConducc'!L35</f>
        <v>0.5</v>
      </c>
      <c r="M25" s="259">
        <f>'1. DireccyConducc'!M35</f>
        <v>0.5</v>
      </c>
      <c r="N25" s="348"/>
      <c r="O25" s="348"/>
      <c r="P25" s="348"/>
      <c r="Q25" s="348"/>
      <c r="R25" s="110">
        <f>SUM(N25:Q25)</f>
        <v>0</v>
      </c>
      <c r="S25" s="343">
        <f>'1. DireccyConducc'!N35</f>
        <v>0</v>
      </c>
      <c r="T25" s="343"/>
      <c r="U25" s="343"/>
      <c r="V25" s="109" t="e">
        <f>(T25+U25)/S25</f>
        <v>#DIV/0!</v>
      </c>
    </row>
    <row r="26" spans="1:22" s="349" customFormat="1" ht="21" customHeight="1">
      <c r="A26" s="1021"/>
      <c r="B26" s="350">
        <f>'1. DireccyConducc'!B36</f>
        <v>0</v>
      </c>
      <c r="C26" s="350">
        <f>'1. DireccyConducc'!C36</f>
        <v>0</v>
      </c>
      <c r="D26" s="350">
        <f>'1. DireccyConducc'!D36</f>
        <v>0</v>
      </c>
      <c r="E26" s="350">
        <f>'1. DireccyConducc'!E36</f>
        <v>0</v>
      </c>
      <c r="F26" s="350">
        <f>'1. DireccyConducc'!F36</f>
        <v>0</v>
      </c>
      <c r="G26" s="350" t="str">
        <f>'1. DireccyConducc'!G36</f>
        <v>Seguimiento a los Planes GIRS</v>
      </c>
      <c r="H26" s="350">
        <f>'1. DireccyConducc'!H36</f>
        <v>1</v>
      </c>
      <c r="I26" s="259">
        <f>'1. DireccyConducc'!I36</f>
        <v>1</v>
      </c>
      <c r="J26" s="259">
        <f>'1. DireccyConducc'!J36</f>
        <v>0.25</v>
      </c>
      <c r="K26" s="259">
        <f>'1. DireccyConducc'!K36</f>
        <v>0.25</v>
      </c>
      <c r="L26" s="259">
        <f>'1. DireccyConducc'!L36</f>
        <v>0.25</v>
      </c>
      <c r="M26" s="259">
        <f>'1. DireccyConducc'!M36</f>
        <v>0.25</v>
      </c>
      <c r="N26" s="348"/>
      <c r="O26" s="348"/>
      <c r="P26" s="348"/>
      <c r="Q26" s="348"/>
      <c r="R26" s="110">
        <f t="shared" ref="R26:R32" si="2">SUM(N26:Q26)</f>
        <v>0</v>
      </c>
      <c r="S26" s="343">
        <f>'1. DireccyConducc'!N36</f>
        <v>0</v>
      </c>
      <c r="T26" s="343"/>
      <c r="U26" s="343"/>
      <c r="V26" s="109" t="e">
        <f t="shared" ref="V26:V32" si="3">(T26+U26)/S26</f>
        <v>#DIV/0!</v>
      </c>
    </row>
    <row r="27" spans="1:22" s="349" customFormat="1" ht="21" customHeight="1">
      <c r="A27" s="1021"/>
      <c r="B27" s="350">
        <f>'1. DireccyConducc'!B37</f>
        <v>0</v>
      </c>
      <c r="C27" s="350">
        <f>'1. DireccyConducc'!C37</f>
        <v>0</v>
      </c>
      <c r="D27" s="350">
        <f>'1. DireccyConducc'!D37</f>
        <v>0</v>
      </c>
      <c r="E27" s="350">
        <f>'1. DireccyConducc'!E37</f>
        <v>0</v>
      </c>
      <c r="F27" s="350">
        <f>'1. DireccyConducc'!F37</f>
        <v>0</v>
      </c>
      <c r="G27" s="350" t="str">
        <f>'1. DireccyConducc'!G37</f>
        <v>Participación en el desarrollo del  Plan Territorial del INDER</v>
      </c>
      <c r="H27" s="350">
        <f>'1. DireccyConducc'!H37</f>
        <v>1</v>
      </c>
      <c r="I27" s="259">
        <f>'1. DireccyConducc'!I37</f>
        <v>1</v>
      </c>
      <c r="J27" s="259">
        <f>'1. DireccyConducc'!J37</f>
        <v>0.25</v>
      </c>
      <c r="K27" s="259">
        <f>'1. DireccyConducc'!K37</f>
        <v>0.25</v>
      </c>
      <c r="L27" s="259">
        <f>'1. DireccyConducc'!L37</f>
        <v>0.25</v>
      </c>
      <c r="M27" s="259">
        <f>'1. DireccyConducc'!M37</f>
        <v>0.25</v>
      </c>
      <c r="N27" s="348"/>
      <c r="O27" s="348"/>
      <c r="P27" s="348"/>
      <c r="Q27" s="348"/>
      <c r="R27" s="110">
        <f t="shared" si="2"/>
        <v>0</v>
      </c>
      <c r="S27" s="343">
        <f>'1. DireccyConducc'!N37</f>
        <v>0</v>
      </c>
      <c r="T27" s="343"/>
      <c r="U27" s="343"/>
      <c r="V27" s="109" t="e">
        <f t="shared" si="3"/>
        <v>#DIV/0!</v>
      </c>
    </row>
    <row r="28" spans="1:22" s="349" customFormat="1" ht="21" customHeight="1">
      <c r="A28" s="1021"/>
      <c r="B28" s="350">
        <f>'1. DireccyConducc'!B38</f>
        <v>0</v>
      </c>
      <c r="C28" s="350">
        <f>'1. DireccyConducc'!C38</f>
        <v>0</v>
      </c>
      <c r="D28" s="350">
        <f>'1. DireccyConducc'!D38</f>
        <v>0</v>
      </c>
      <c r="E28" s="350">
        <f>'1. DireccyConducc'!E38</f>
        <v>0</v>
      </c>
      <c r="F28" s="350">
        <f>'1. DireccyConducc'!F38</f>
        <v>0</v>
      </c>
      <c r="G28" s="350">
        <f>'1. DireccyConducc'!G38</f>
        <v>0</v>
      </c>
      <c r="H28" s="350">
        <f>'1. DireccyConducc'!H38</f>
        <v>0</v>
      </c>
      <c r="I28" s="259">
        <f>'1. DireccyConducc'!I38</f>
        <v>0</v>
      </c>
      <c r="J28" s="259">
        <f>'1. DireccyConducc'!J38</f>
        <v>0</v>
      </c>
      <c r="K28" s="259">
        <f>'1. DireccyConducc'!K38</f>
        <v>0</v>
      </c>
      <c r="L28" s="259">
        <f>'1. DireccyConducc'!L38</f>
        <v>0</v>
      </c>
      <c r="M28" s="259">
        <f>'1. DireccyConducc'!M38</f>
        <v>0</v>
      </c>
      <c r="N28" s="348"/>
      <c r="O28" s="348"/>
      <c r="P28" s="348"/>
      <c r="Q28" s="348"/>
      <c r="R28" s="110">
        <f t="shared" si="2"/>
        <v>0</v>
      </c>
      <c r="S28" s="343">
        <f>'1. DireccyConducc'!N38</f>
        <v>0</v>
      </c>
      <c r="T28" s="343"/>
      <c r="U28" s="343"/>
      <c r="V28" s="109" t="e">
        <f t="shared" si="3"/>
        <v>#DIV/0!</v>
      </c>
    </row>
    <row r="29" spans="1:22" s="349" customFormat="1" ht="21" customHeight="1">
      <c r="A29" s="1021"/>
      <c r="B29" s="350">
        <f>'1. DireccyConducc'!B39</f>
        <v>0</v>
      </c>
      <c r="C29" s="350">
        <f>'1. DireccyConducc'!C39</f>
        <v>0</v>
      </c>
      <c r="D29" s="350">
        <f>'1. DireccyConducc'!D39</f>
        <v>0</v>
      </c>
      <c r="E29" s="350">
        <f>'1. DireccyConducc'!E39</f>
        <v>0</v>
      </c>
      <c r="F29" s="350">
        <f>'1. DireccyConducc'!F39</f>
        <v>0</v>
      </c>
      <c r="G29" s="350">
        <f>'1. DireccyConducc'!G39</f>
        <v>0</v>
      </c>
      <c r="H29" s="350">
        <f>'1. DireccyConducc'!H39</f>
        <v>0</v>
      </c>
      <c r="I29" s="259">
        <f>'1. DireccyConducc'!I39</f>
        <v>0</v>
      </c>
      <c r="J29" s="259">
        <f>'1. DireccyConducc'!J39</f>
        <v>0</v>
      </c>
      <c r="K29" s="259">
        <f>'1. DireccyConducc'!K39</f>
        <v>0</v>
      </c>
      <c r="L29" s="259">
        <f>'1. DireccyConducc'!L39</f>
        <v>0</v>
      </c>
      <c r="M29" s="259">
        <f>'1. DireccyConducc'!M39</f>
        <v>0</v>
      </c>
      <c r="N29" s="348"/>
      <c r="O29" s="348"/>
      <c r="P29" s="348"/>
      <c r="Q29" s="348"/>
      <c r="R29" s="110">
        <f t="shared" si="2"/>
        <v>0</v>
      </c>
      <c r="S29" s="343">
        <f>'1. DireccyConducc'!N39</f>
        <v>0</v>
      </c>
      <c r="T29" s="343"/>
      <c r="U29" s="343"/>
      <c r="V29" s="109" t="e">
        <f t="shared" si="3"/>
        <v>#DIV/0!</v>
      </c>
    </row>
    <row r="30" spans="1:22" s="349" customFormat="1" ht="21" customHeight="1">
      <c r="A30" s="1021"/>
      <c r="B30" s="350">
        <f>'1. DireccyConducc'!B40</f>
        <v>0</v>
      </c>
      <c r="C30" s="350" t="str">
        <f>'1. DireccyConducc'!C40</f>
        <v>Documento Plan Nacional de Salud 2016-2020</v>
      </c>
      <c r="D30" s="350">
        <f>'1. DireccyConducc'!D40</f>
        <v>1</v>
      </c>
      <c r="E30" s="350">
        <f>'1. DireccyConducc'!E40</f>
        <v>1</v>
      </c>
      <c r="F30" s="350">
        <f>'1. DireccyConducc'!F40</f>
        <v>10</v>
      </c>
      <c r="G30" s="350">
        <f>'1. DireccyConducc'!G40</f>
        <v>0</v>
      </c>
      <c r="H30" s="350">
        <f>'1. DireccyConducc'!H40</f>
        <v>0</v>
      </c>
      <c r="I30" s="259">
        <f>'1. DireccyConducc'!I40</f>
        <v>0</v>
      </c>
      <c r="J30" s="259">
        <f>'1. DireccyConducc'!J40</f>
        <v>0</v>
      </c>
      <c r="K30" s="259">
        <f>'1. DireccyConducc'!K40</f>
        <v>0</v>
      </c>
      <c r="L30" s="259">
        <f>'1. DireccyConducc'!L40</f>
        <v>0</v>
      </c>
      <c r="M30" s="259">
        <f>'1. DireccyConducc'!M40</f>
        <v>0</v>
      </c>
      <c r="N30" s="348"/>
      <c r="O30" s="348"/>
      <c r="P30" s="348"/>
      <c r="Q30" s="348"/>
      <c r="R30" s="110">
        <f t="shared" si="2"/>
        <v>0</v>
      </c>
      <c r="S30" s="343">
        <f>'1. DireccyConducc'!N40</f>
        <v>0</v>
      </c>
      <c r="T30" s="343"/>
      <c r="U30" s="343"/>
      <c r="V30" s="109" t="e">
        <f t="shared" si="3"/>
        <v>#DIV/0!</v>
      </c>
    </row>
    <row r="31" spans="1:22" s="349" customFormat="1" ht="21" customHeight="1">
      <c r="A31" s="1021"/>
      <c r="B31" s="350">
        <f>'1. DireccyConducc'!B41</f>
        <v>0</v>
      </c>
      <c r="C31" s="350">
        <f>'1. DireccyConducc'!C41</f>
        <v>0</v>
      </c>
      <c r="D31" s="350">
        <f>'1. DireccyConducc'!D41</f>
        <v>0</v>
      </c>
      <c r="E31" s="350">
        <f>'1. DireccyConducc'!E41</f>
        <v>0</v>
      </c>
      <c r="F31" s="350">
        <f>'1. DireccyConducc'!F41</f>
        <v>0</v>
      </c>
      <c r="G31" s="350">
        <f>'1. DireccyConducc'!G41</f>
        <v>0</v>
      </c>
      <c r="H31" s="350">
        <f>'1. DireccyConducc'!H41</f>
        <v>0</v>
      </c>
      <c r="I31" s="259">
        <f>'1. DireccyConducc'!I41</f>
        <v>0</v>
      </c>
      <c r="J31" s="259">
        <f>'1. DireccyConducc'!J41</f>
        <v>0</v>
      </c>
      <c r="K31" s="259">
        <f>'1. DireccyConducc'!K41</f>
        <v>0</v>
      </c>
      <c r="L31" s="259">
        <f>'1. DireccyConducc'!L41</f>
        <v>0</v>
      </c>
      <c r="M31" s="259">
        <f>'1. DireccyConducc'!M41</f>
        <v>0</v>
      </c>
      <c r="N31" s="348"/>
      <c r="O31" s="348"/>
      <c r="P31" s="348"/>
      <c r="Q31" s="348"/>
      <c r="R31" s="110">
        <f t="shared" si="2"/>
        <v>0</v>
      </c>
      <c r="S31" s="343">
        <f>'1. DireccyConducc'!N41</f>
        <v>0</v>
      </c>
      <c r="T31" s="343"/>
      <c r="U31" s="343"/>
      <c r="V31" s="109" t="e">
        <f t="shared" si="3"/>
        <v>#DIV/0!</v>
      </c>
    </row>
    <row r="32" spans="1:22" s="349" customFormat="1" ht="21" customHeight="1">
      <c r="A32" s="1021"/>
      <c r="B32" s="350">
        <f>'1. DireccyConducc'!B42</f>
        <v>0</v>
      </c>
      <c r="C32" s="350" t="str">
        <f>'1. DireccyConducc'!C42</f>
        <v>Número de programas desarrolados</v>
      </c>
      <c r="D32" s="350">
        <f>'1. DireccyConducc'!D42</f>
        <v>1</v>
      </c>
      <c r="E32" s="350">
        <f>'1. DireccyConducc'!E42</f>
        <v>2</v>
      </c>
      <c r="F32" s="350">
        <f>'1. DireccyConducc'!F42</f>
        <v>0</v>
      </c>
      <c r="G32" s="350">
        <f>'1. DireccyConducc'!G42</f>
        <v>0</v>
      </c>
      <c r="H32" s="350">
        <f>'1. DireccyConducc'!H42</f>
        <v>0</v>
      </c>
      <c r="I32" s="259">
        <f>'1. DireccyConducc'!I42</f>
        <v>0</v>
      </c>
      <c r="J32" s="259">
        <f>'1. DireccyConducc'!J42</f>
        <v>0</v>
      </c>
      <c r="K32" s="259">
        <f>'1. DireccyConducc'!K42</f>
        <v>0</v>
      </c>
      <c r="L32" s="259">
        <f>'1. DireccyConducc'!L42</f>
        <v>0</v>
      </c>
      <c r="M32" s="259">
        <f>'1. DireccyConducc'!M42</f>
        <v>0</v>
      </c>
      <c r="N32" s="348"/>
      <c r="O32" s="348"/>
      <c r="P32" s="348"/>
      <c r="Q32" s="348"/>
      <c r="R32" s="110">
        <f t="shared" si="2"/>
        <v>0</v>
      </c>
      <c r="S32" s="343">
        <f>'1. DireccyConducc'!N42</f>
        <v>0</v>
      </c>
      <c r="T32" s="343"/>
      <c r="U32" s="343"/>
      <c r="V32" s="109" t="e">
        <f t="shared" si="3"/>
        <v>#DIV/0!</v>
      </c>
    </row>
    <row r="33" spans="1:22" s="349" customFormat="1" ht="21" customHeight="1">
      <c r="A33" s="1021"/>
      <c r="B33" s="350">
        <f>'1. DireccyConducc'!B43</f>
        <v>0</v>
      </c>
      <c r="C33" s="350">
        <f>'1. DireccyConducc'!C43</f>
        <v>0</v>
      </c>
      <c r="D33" s="350">
        <f>'1. DireccyConducc'!D43</f>
        <v>0</v>
      </c>
      <c r="E33" s="350">
        <f>'1. DireccyConducc'!E43</f>
        <v>0</v>
      </c>
      <c r="F33" s="350">
        <f>'1. DireccyConducc'!F43</f>
        <v>0</v>
      </c>
      <c r="G33" s="350">
        <f>'1. DireccyConducc'!G43</f>
        <v>0</v>
      </c>
      <c r="H33" s="350">
        <f>'1. DireccyConducc'!H43</f>
        <v>0</v>
      </c>
      <c r="I33" s="259">
        <f>'1. DireccyConducc'!I43</f>
        <v>0</v>
      </c>
      <c r="J33" s="259">
        <f>'1. DireccyConducc'!J43</f>
        <v>0</v>
      </c>
      <c r="K33" s="259">
        <f>'1. DireccyConducc'!K43</f>
        <v>0</v>
      </c>
      <c r="L33" s="259">
        <f>'1. DireccyConducc'!L43</f>
        <v>0</v>
      </c>
      <c r="M33" s="259">
        <f>'1. DireccyConducc'!M43</f>
        <v>0</v>
      </c>
      <c r="N33" s="348"/>
      <c r="O33" s="348"/>
      <c r="P33" s="348"/>
      <c r="Q33" s="348"/>
      <c r="R33" s="110">
        <f>SUM(N33:Q33)</f>
        <v>0</v>
      </c>
      <c r="S33" s="343">
        <f>'1. DireccyConducc'!N43</f>
        <v>0</v>
      </c>
      <c r="T33" s="343"/>
      <c r="U33" s="343"/>
      <c r="V33" s="109" t="e">
        <f>(T33+U33)/S33</f>
        <v>#DIV/0!</v>
      </c>
    </row>
    <row r="34" spans="1:22" s="98" customFormat="1" ht="21" customHeight="1">
      <c r="A34" s="1021"/>
      <c r="B34" s="225"/>
      <c r="C34" s="235"/>
      <c r="D34" s="235"/>
      <c r="E34" s="235"/>
      <c r="F34" s="236">
        <f>SUM(F25:F33)</f>
        <v>80</v>
      </c>
      <c r="G34" s="977" t="s">
        <v>253</v>
      </c>
      <c r="H34" s="978"/>
      <c r="I34" s="978"/>
      <c r="J34" s="978"/>
      <c r="K34" s="978"/>
      <c r="L34" s="978"/>
      <c r="M34" s="979"/>
      <c r="N34" s="226" t="e">
        <f>AVERAGE(N25:N33)</f>
        <v>#DIV/0!</v>
      </c>
      <c r="O34" s="226" t="e">
        <f>AVERAGE(O25:O33)</f>
        <v>#DIV/0!</v>
      </c>
      <c r="P34" s="226" t="e">
        <f>AVERAGE(P25:P33)</f>
        <v>#DIV/0!</v>
      </c>
      <c r="Q34" s="226" t="e">
        <f>AVERAGE(Q25:Q33)</f>
        <v>#DIV/0!</v>
      </c>
      <c r="R34" s="226">
        <f>AVERAGE(R25:R33)</f>
        <v>0</v>
      </c>
      <c r="S34" s="291">
        <f>SUM(S25:S33)</f>
        <v>0</v>
      </c>
      <c r="T34" s="291">
        <f>SUM(T25:T33)</f>
        <v>0</v>
      </c>
      <c r="U34" s="291">
        <f>SUM(U25:U33)</f>
        <v>0</v>
      </c>
      <c r="V34" s="226" t="e">
        <f>AVERAGE(V25:V33)</f>
        <v>#DIV/0!</v>
      </c>
    </row>
    <row r="35" spans="1:22" s="349" customFormat="1" ht="21" customHeight="1">
      <c r="A35" s="1021"/>
      <c r="B35" s="350" t="str">
        <f>'1. DireccyConducc'!B44</f>
        <v>RE1. P4 Trasnferencias del presupuesto de gobierno del Ministerio de Salud a otras instituciones con seguimiento</v>
      </c>
      <c r="C35" s="350" t="str">
        <f>'1. DireccyConducc'!C44</f>
        <v>Números de informes de seguimiento</v>
      </c>
      <c r="D35" s="350">
        <f>'1. DireccyConducc'!D44</f>
        <v>3</v>
      </c>
      <c r="E35" s="350">
        <f>'1. DireccyConducc'!E44</f>
        <v>0</v>
      </c>
      <c r="F35" s="350">
        <f>'1. DireccyConducc'!F44</f>
        <v>0</v>
      </c>
      <c r="G35" s="350">
        <f>'1. DireccyConducc'!G44</f>
        <v>0</v>
      </c>
      <c r="H35" s="350">
        <f>'1. DireccyConducc'!H44</f>
        <v>0</v>
      </c>
      <c r="I35" s="259">
        <f>'1. DireccyConducc'!I44</f>
        <v>0</v>
      </c>
      <c r="J35" s="259">
        <f>'1. DireccyConducc'!J44</f>
        <v>0</v>
      </c>
      <c r="K35" s="259">
        <f>'1. DireccyConducc'!K44</f>
        <v>0</v>
      </c>
      <c r="L35" s="259">
        <f>'1. DireccyConducc'!L44</f>
        <v>0</v>
      </c>
      <c r="M35" s="259">
        <f>'1. DireccyConducc'!M44</f>
        <v>0</v>
      </c>
      <c r="N35" s="348"/>
      <c r="O35" s="348"/>
      <c r="P35" s="348"/>
      <c r="Q35" s="348"/>
      <c r="R35" s="110">
        <f>SUM(N35:Q35)</f>
        <v>0</v>
      </c>
      <c r="S35" s="343">
        <f>'1. DireccyConducc'!N44</f>
        <v>0</v>
      </c>
      <c r="T35" s="343"/>
      <c r="U35" s="343"/>
      <c r="V35" s="109" t="e">
        <f>(T35+U35)/S35</f>
        <v>#DIV/0!</v>
      </c>
    </row>
    <row r="36" spans="1:22" s="349" customFormat="1" ht="21" customHeight="1">
      <c r="A36" s="1021"/>
      <c r="B36" s="350">
        <f>'1. DireccyConducc'!B45</f>
        <v>0</v>
      </c>
      <c r="C36" s="350">
        <f>'1. DireccyConducc'!C45</f>
        <v>0</v>
      </c>
      <c r="D36" s="350">
        <f>'1. DireccyConducc'!D45</f>
        <v>4</v>
      </c>
      <c r="E36" s="350">
        <f>'1. DireccyConducc'!E45</f>
        <v>0</v>
      </c>
      <c r="F36" s="350">
        <f>'1. DireccyConducc'!F45</f>
        <v>0</v>
      </c>
      <c r="G36" s="350">
        <f>'1. DireccyConducc'!G45</f>
        <v>0</v>
      </c>
      <c r="H36" s="350">
        <f>'1. DireccyConducc'!H45</f>
        <v>0</v>
      </c>
      <c r="I36" s="259">
        <f>'1. DireccyConducc'!I45</f>
        <v>0</v>
      </c>
      <c r="J36" s="259">
        <f>'1. DireccyConducc'!J45</f>
        <v>0</v>
      </c>
      <c r="K36" s="259">
        <f>'1. DireccyConducc'!K45</f>
        <v>0</v>
      </c>
      <c r="L36" s="259">
        <f>'1. DireccyConducc'!L45</f>
        <v>0</v>
      </c>
      <c r="M36" s="259">
        <f>'1. DireccyConducc'!M45</f>
        <v>0</v>
      </c>
      <c r="N36" s="348"/>
      <c r="O36" s="348"/>
      <c r="P36" s="348"/>
      <c r="Q36" s="348"/>
      <c r="R36" s="110">
        <f>SUM(N36:Q36)</f>
        <v>0</v>
      </c>
      <c r="S36" s="343">
        <f>'1. DireccyConducc'!N45</f>
        <v>0</v>
      </c>
      <c r="T36" s="343"/>
      <c r="U36" s="343"/>
      <c r="V36" s="109" t="e">
        <f>(T36+U36)/S36</f>
        <v>#DIV/0!</v>
      </c>
    </row>
    <row r="37" spans="1:22" s="98" customFormat="1" ht="21" customHeight="1">
      <c r="A37" s="1021"/>
      <c r="B37" s="225"/>
      <c r="C37" s="235"/>
      <c r="D37" s="235"/>
      <c r="E37" s="235"/>
      <c r="F37" s="236">
        <f>SUM(F35:F36)</f>
        <v>0</v>
      </c>
      <c r="G37" s="977" t="s">
        <v>253</v>
      </c>
      <c r="H37" s="978"/>
      <c r="I37" s="978"/>
      <c r="J37" s="978"/>
      <c r="K37" s="978"/>
      <c r="L37" s="978"/>
      <c r="M37" s="979"/>
      <c r="N37" s="226" t="e">
        <f>AVERAGE(N35:N36)</f>
        <v>#DIV/0!</v>
      </c>
      <c r="O37" s="226" t="e">
        <f>AVERAGE(O35:O36)</f>
        <v>#DIV/0!</v>
      </c>
      <c r="P37" s="226" t="e">
        <f>AVERAGE(P35:P36)</f>
        <v>#DIV/0!</v>
      </c>
      <c r="Q37" s="226" t="e">
        <f>AVERAGE(Q35:Q36)</f>
        <v>#DIV/0!</v>
      </c>
      <c r="R37" s="226">
        <f>AVERAGE(R35:R36)</f>
        <v>0</v>
      </c>
      <c r="S37" s="291">
        <f>SUM(S35:S36)</f>
        <v>0</v>
      </c>
      <c r="T37" s="291">
        <f>SUM(T35:T36)</f>
        <v>0</v>
      </c>
      <c r="U37" s="291">
        <f>SUM(U35:U36)</f>
        <v>0</v>
      </c>
      <c r="V37" s="226" t="e">
        <f>AVERAGE(V35:V36)</f>
        <v>#DIV/0!</v>
      </c>
    </row>
    <row r="38" spans="1:22" s="349" customFormat="1" ht="21" customHeight="1">
      <c r="A38" s="1021"/>
      <c r="B38" s="350" t="str">
        <f>'1. DireccyConducc'!B46</f>
        <v>RE1. P5 Secretaría Técnica Sectorial funcionando</v>
      </c>
      <c r="C38" s="350" t="str">
        <f>'1. DireccyConducc'!C46</f>
        <v>Número de sesiones</v>
      </c>
      <c r="D38" s="350">
        <f>'1. DireccyConducc'!D46</f>
        <v>2</v>
      </c>
      <c r="E38" s="350">
        <f>'1. DireccyConducc'!E46</f>
        <v>0</v>
      </c>
      <c r="F38" s="350">
        <f>'1. DireccyConducc'!F46</f>
        <v>0</v>
      </c>
      <c r="G38" s="350">
        <f>'1. DireccyConducc'!G46</f>
        <v>0</v>
      </c>
      <c r="H38" s="350">
        <f>'1. DireccyConducc'!H46</f>
        <v>0</v>
      </c>
      <c r="I38" s="259">
        <f>'1. DireccyConducc'!I46</f>
        <v>0</v>
      </c>
      <c r="J38" s="259">
        <f>'1. DireccyConducc'!J46</f>
        <v>0</v>
      </c>
      <c r="K38" s="259">
        <f>'1. DireccyConducc'!K46</f>
        <v>0</v>
      </c>
      <c r="L38" s="259">
        <f>'1. DireccyConducc'!L46</f>
        <v>0</v>
      </c>
      <c r="M38" s="259">
        <f>'1. DireccyConducc'!M46</f>
        <v>0</v>
      </c>
      <c r="N38" s="348"/>
      <c r="O38" s="348"/>
      <c r="P38" s="348"/>
      <c r="Q38" s="348"/>
      <c r="R38" s="110">
        <f>SUM(N38:Q38)</f>
        <v>0</v>
      </c>
      <c r="S38" s="343">
        <f>'1. DireccyConducc'!N46</f>
        <v>0</v>
      </c>
      <c r="T38" s="343"/>
      <c r="U38" s="343"/>
      <c r="V38" s="109" t="e">
        <f>(T38+U38)/S38</f>
        <v>#DIV/0!</v>
      </c>
    </row>
    <row r="39" spans="1:22" s="349" customFormat="1" ht="21" customHeight="1">
      <c r="A39" s="1021"/>
      <c r="B39" s="350">
        <f>'1. DireccyConducc'!B47</f>
        <v>0</v>
      </c>
      <c r="C39" s="350" t="str">
        <f>'1. DireccyConducc'!C47</f>
        <v>Informes de seguimiento</v>
      </c>
      <c r="D39" s="350">
        <f>'1. DireccyConducc'!D47</f>
        <v>2</v>
      </c>
      <c r="E39" s="350">
        <f>'1. DireccyConducc'!E47</f>
        <v>0</v>
      </c>
      <c r="F39" s="350">
        <f>'1. DireccyConducc'!F47</f>
        <v>0</v>
      </c>
      <c r="G39" s="350">
        <f>'1. DireccyConducc'!G47</f>
        <v>0</v>
      </c>
      <c r="H39" s="350">
        <f>'1. DireccyConducc'!H47</f>
        <v>0</v>
      </c>
      <c r="I39" s="259">
        <f>'1. DireccyConducc'!I47</f>
        <v>0</v>
      </c>
      <c r="J39" s="259">
        <f>'1. DireccyConducc'!J47</f>
        <v>0</v>
      </c>
      <c r="K39" s="259">
        <f>'1. DireccyConducc'!K47</f>
        <v>0</v>
      </c>
      <c r="L39" s="259">
        <f>'1. DireccyConducc'!L47</f>
        <v>0</v>
      </c>
      <c r="M39" s="259">
        <f>'1. DireccyConducc'!M47</f>
        <v>0</v>
      </c>
      <c r="N39" s="348"/>
      <c r="O39" s="348"/>
      <c r="P39" s="348"/>
      <c r="Q39" s="348"/>
      <c r="R39" s="110">
        <f>SUM(N39:Q39)</f>
        <v>0</v>
      </c>
      <c r="S39" s="343">
        <f>'1. DireccyConducc'!N47</f>
        <v>0</v>
      </c>
      <c r="T39" s="343"/>
      <c r="U39" s="343"/>
      <c r="V39" s="109" t="e">
        <f>(T39+U39)/S39</f>
        <v>#DIV/0!</v>
      </c>
    </row>
    <row r="40" spans="1:22" s="98" customFormat="1" ht="21" customHeight="1">
      <c r="A40" s="1021"/>
      <c r="B40" s="225"/>
      <c r="C40" s="235"/>
      <c r="D40" s="235"/>
      <c r="E40" s="235"/>
      <c r="F40" s="236">
        <f>SUM(F38:F39)</f>
        <v>0</v>
      </c>
      <c r="G40" s="977" t="s">
        <v>253</v>
      </c>
      <c r="H40" s="978"/>
      <c r="I40" s="978"/>
      <c r="J40" s="978"/>
      <c r="K40" s="978"/>
      <c r="L40" s="978"/>
      <c r="M40" s="979"/>
      <c r="N40" s="226" t="e">
        <f>AVERAGE(N38:N39)</f>
        <v>#DIV/0!</v>
      </c>
      <c r="O40" s="226" t="e">
        <f>AVERAGE(O38:O39)</f>
        <v>#DIV/0!</v>
      </c>
      <c r="P40" s="226" t="e">
        <f>AVERAGE(P38:P39)</f>
        <v>#DIV/0!</v>
      </c>
      <c r="Q40" s="226" t="e">
        <f>AVERAGE(Q38:Q39)</f>
        <v>#DIV/0!</v>
      </c>
      <c r="R40" s="226">
        <f>AVERAGE(R38:R39)</f>
        <v>0</v>
      </c>
      <c r="S40" s="291">
        <f>SUM(S38:S39)</f>
        <v>0</v>
      </c>
      <c r="T40" s="291">
        <f>SUM(T38:T39)</f>
        <v>0</v>
      </c>
      <c r="U40" s="291">
        <f>SUM(U38:U39)</f>
        <v>0</v>
      </c>
      <c r="V40" s="226" t="e">
        <f>AVERAGE(V38:V39)</f>
        <v>#DIV/0!</v>
      </c>
    </row>
    <row r="41" spans="1:22" s="349" customFormat="1" ht="21" customHeight="1">
      <c r="A41" s="1021"/>
      <c r="B41" s="350" t="str">
        <f>'1. DireccyConducc'!B48</f>
        <v>RE1. P6 Segunda etapa Proyecto Mesoamericano en ejecución</v>
      </c>
      <c r="C41" s="350" t="str">
        <f>'1. DireccyConducc'!C48</f>
        <v>Porcentaje de ejecución financiera</v>
      </c>
      <c r="D41" s="350">
        <f>'1. DireccyConducc'!D48</f>
        <v>0</v>
      </c>
      <c r="E41" s="350">
        <f>'1. DireccyConducc'!E48</f>
        <v>0</v>
      </c>
      <c r="F41" s="350">
        <f>'1. DireccyConducc'!F48</f>
        <v>0</v>
      </c>
      <c r="G41" s="350">
        <f>'1. DireccyConducc'!G48</f>
        <v>0</v>
      </c>
      <c r="H41" s="350">
        <f>'1. DireccyConducc'!H48</f>
        <v>0</v>
      </c>
      <c r="I41" s="259">
        <f>'1. DireccyConducc'!I48</f>
        <v>0</v>
      </c>
      <c r="J41" s="259">
        <f>'1. DireccyConducc'!J48</f>
        <v>0</v>
      </c>
      <c r="K41" s="259">
        <f>'1. DireccyConducc'!K48</f>
        <v>0</v>
      </c>
      <c r="L41" s="259">
        <f>'1. DireccyConducc'!L48</f>
        <v>0</v>
      </c>
      <c r="M41" s="259">
        <f>'1. DireccyConducc'!M48</f>
        <v>0</v>
      </c>
      <c r="N41" s="348"/>
      <c r="O41" s="348"/>
      <c r="P41" s="348"/>
      <c r="Q41" s="348"/>
      <c r="R41" s="110">
        <f>SUM(N41:Q41)</f>
        <v>0</v>
      </c>
      <c r="S41" s="343">
        <f>'1. DireccyConducc'!N48</f>
        <v>0</v>
      </c>
      <c r="T41" s="343"/>
      <c r="U41" s="343"/>
      <c r="V41" s="109" t="e">
        <f>(T41+U41)/S41</f>
        <v>#DIV/0!</v>
      </c>
    </row>
    <row r="42" spans="1:22" s="349" customFormat="1" ht="21" customHeight="1">
      <c r="A42" s="1021"/>
      <c r="B42" s="350">
        <f>'1. DireccyConducc'!B49</f>
        <v>0</v>
      </c>
      <c r="C42" s="350" t="str">
        <f>'1. DireccyConducc'!C49</f>
        <v>Porcentaje de ejecución fiísica</v>
      </c>
      <c r="D42" s="350">
        <f>'1. DireccyConducc'!D49</f>
        <v>0</v>
      </c>
      <c r="E42" s="350">
        <f>'1. DireccyConducc'!E49</f>
        <v>0</v>
      </c>
      <c r="F42" s="350">
        <f>'1. DireccyConducc'!F49</f>
        <v>0</v>
      </c>
      <c r="G42" s="350">
        <f>'1. DireccyConducc'!G49</f>
        <v>0</v>
      </c>
      <c r="H42" s="350">
        <f>'1. DireccyConducc'!H49</f>
        <v>0</v>
      </c>
      <c r="I42" s="259">
        <f>'1. DireccyConducc'!I49</f>
        <v>0</v>
      </c>
      <c r="J42" s="259">
        <f>'1. DireccyConducc'!J49</f>
        <v>0</v>
      </c>
      <c r="K42" s="259">
        <f>'1. DireccyConducc'!K49</f>
        <v>0</v>
      </c>
      <c r="L42" s="259">
        <f>'1. DireccyConducc'!L49</f>
        <v>0</v>
      </c>
      <c r="M42" s="259">
        <f>'1. DireccyConducc'!M49</f>
        <v>0</v>
      </c>
      <c r="N42" s="348"/>
      <c r="O42" s="348"/>
      <c r="P42" s="348"/>
      <c r="Q42" s="348"/>
      <c r="R42" s="110">
        <f>SUM(N42:Q42)</f>
        <v>0</v>
      </c>
      <c r="S42" s="343">
        <f>'1. DireccyConducc'!N49</f>
        <v>0</v>
      </c>
      <c r="T42" s="343"/>
      <c r="U42" s="343"/>
      <c r="V42" s="109" t="e">
        <f>(T42+U42)/S42</f>
        <v>#DIV/0!</v>
      </c>
    </row>
    <row r="43" spans="1:22" s="98" customFormat="1" ht="21" customHeight="1">
      <c r="A43" s="1021"/>
      <c r="B43" s="225"/>
      <c r="C43" s="235"/>
      <c r="D43" s="235"/>
      <c r="E43" s="235"/>
      <c r="F43" s="236">
        <f>SUM(F41:F42)</f>
        <v>0</v>
      </c>
      <c r="G43" s="977" t="s">
        <v>253</v>
      </c>
      <c r="H43" s="978"/>
      <c r="I43" s="978"/>
      <c r="J43" s="978"/>
      <c r="K43" s="978"/>
      <c r="L43" s="978"/>
      <c r="M43" s="979"/>
      <c r="N43" s="226" t="e">
        <f>AVERAGE(N41:N42)</f>
        <v>#DIV/0!</v>
      </c>
      <c r="O43" s="226" t="e">
        <f>AVERAGE(O41:O42)</f>
        <v>#DIV/0!</v>
      </c>
      <c r="P43" s="226" t="e">
        <f>AVERAGE(P41:P42)</f>
        <v>#DIV/0!</v>
      </c>
      <c r="Q43" s="226" t="e">
        <f>AVERAGE(Q41:Q42)</f>
        <v>#DIV/0!</v>
      </c>
      <c r="R43" s="226">
        <f>AVERAGE(R41:R42)</f>
        <v>0</v>
      </c>
      <c r="S43" s="291">
        <f>SUM(S41:S42)</f>
        <v>0</v>
      </c>
      <c r="T43" s="291">
        <f>SUM(T41:T42)</f>
        <v>0</v>
      </c>
      <c r="U43" s="291">
        <f>SUM(U41:U42)</f>
        <v>0</v>
      </c>
      <c r="V43" s="226" t="e">
        <f>AVERAGE(V41:V42)</f>
        <v>#DIV/0!</v>
      </c>
    </row>
    <row r="44" spans="1:22" s="98" customFormat="1" ht="21" customHeight="1">
      <c r="A44" s="1021"/>
      <c r="B44" s="730" t="str">
        <f>'1. DireccyConducc'!B53</f>
        <v>RE1.P7.Actores sociales con programas y acciones estratégicas para el abordaje de los determinantes de la salud-enfermedad-muerte desarrollados</v>
      </c>
      <c r="C44" s="730" t="str">
        <f>'1. DireccyConducc'!C53</f>
        <v>Número de instituciones  implementando  las Directrices para la Garantia al Derecho a la Salud de personas LGTBI</v>
      </c>
      <c r="D44" s="733">
        <f>'1. DireccyConducc'!D53</f>
        <v>6</v>
      </c>
      <c r="E44" s="733">
        <f>'1. DireccyConducc'!E53</f>
        <v>1</v>
      </c>
      <c r="F44" s="992">
        <f>'1. DireccyConducc'!F53</f>
        <v>18038299</v>
      </c>
      <c r="G44" s="365" t="str">
        <f>'1. DireccyConducc'!G53</f>
        <v xml:space="preserve"> Divulgación de las   Directrices para la Garantia al Derecho a la Salud de personas LGTBI a actores sociales del nivel local </v>
      </c>
      <c r="H44" s="303">
        <f>'1. DireccyConducc'!H53</f>
        <v>1</v>
      </c>
      <c r="I44" s="304">
        <f>'1. DireccyConducc'!I53</f>
        <v>1</v>
      </c>
      <c r="J44" s="304">
        <f>'1. DireccyConducc'!J53</f>
        <v>0</v>
      </c>
      <c r="K44" s="304">
        <f>'1. DireccyConducc'!K53</f>
        <v>0</v>
      </c>
      <c r="L44" s="304">
        <f>'1. DireccyConducc'!L53</f>
        <v>0.5</v>
      </c>
      <c r="M44" s="304">
        <f>'1. DireccyConducc'!M53</f>
        <v>0.5</v>
      </c>
      <c r="N44" s="302"/>
      <c r="O44" s="302"/>
      <c r="P44" s="302"/>
      <c r="Q44" s="302"/>
      <c r="R44" s="110">
        <f>SUM(N44:Q44)</f>
        <v>0</v>
      </c>
      <c r="S44" s="288">
        <f>'1. DireccyConducc'!N53</f>
        <v>0</v>
      </c>
      <c r="T44" s="288"/>
      <c r="U44" s="288"/>
      <c r="V44" s="109" t="e">
        <f>(T44+U44)/S44</f>
        <v>#DIV/0!</v>
      </c>
    </row>
    <row r="45" spans="1:22" s="98" customFormat="1" ht="21" customHeight="1">
      <c r="A45" s="1021"/>
      <c r="B45" s="731"/>
      <c r="C45" s="731"/>
      <c r="D45" s="734"/>
      <c r="E45" s="734">
        <f>'1. DireccyConducc'!E54</f>
        <v>0</v>
      </c>
      <c r="F45" s="993"/>
      <c r="G45" s="365" t="str">
        <f>'1. DireccyConducc'!G54</f>
        <v>Elaboración de informes de seguimiento a la implementación de las Directrices  para la Garantia a la Salud LGTBI</v>
      </c>
      <c r="H45" s="303">
        <f>'1. DireccyConducc'!H54</f>
        <v>1</v>
      </c>
      <c r="I45" s="304">
        <f>'1. DireccyConducc'!I54</f>
        <v>1</v>
      </c>
      <c r="J45" s="304">
        <f>'1. DireccyConducc'!J54</f>
        <v>0</v>
      </c>
      <c r="K45" s="304">
        <f>'1. DireccyConducc'!K54</f>
        <v>0</v>
      </c>
      <c r="L45" s="304">
        <f>'1. DireccyConducc'!L54</f>
        <v>0</v>
      </c>
      <c r="M45" s="304">
        <f>'1. DireccyConducc'!M54</f>
        <v>1</v>
      </c>
      <c r="N45" s="302"/>
      <c r="O45" s="302"/>
      <c r="P45" s="302"/>
      <c r="Q45" s="302"/>
      <c r="R45" s="110">
        <f t="shared" ref="R45:R88" si="4">SUM(N45:Q45)</f>
        <v>0</v>
      </c>
      <c r="S45" s="288">
        <f>'1. DireccyConducc'!N54</f>
        <v>0</v>
      </c>
      <c r="T45" s="288"/>
      <c r="U45" s="288"/>
      <c r="V45" s="109" t="e">
        <f t="shared" ref="V45:V88" si="5">(T45+U45)/S45</f>
        <v>#DIV/0!</v>
      </c>
    </row>
    <row r="46" spans="1:22" s="98" customFormat="1" ht="21" customHeight="1">
      <c r="A46" s="1021"/>
      <c r="B46" s="731"/>
      <c r="C46" s="731"/>
      <c r="D46" s="734"/>
      <c r="E46" s="734">
        <f>'1. DireccyConducc'!E55</f>
        <v>0</v>
      </c>
      <c r="F46" s="993"/>
      <c r="G46" s="365">
        <f>'1. DireccyConducc'!G55</f>
        <v>0</v>
      </c>
      <c r="H46" s="303">
        <f>'1. DireccyConducc'!H55</f>
        <v>0</v>
      </c>
      <c r="I46" s="304">
        <f>'1. DireccyConducc'!I55</f>
        <v>0</v>
      </c>
      <c r="J46" s="304">
        <f>'1. DireccyConducc'!J55</f>
        <v>0</v>
      </c>
      <c r="K46" s="304">
        <f>'1. DireccyConducc'!K55</f>
        <v>0</v>
      </c>
      <c r="L46" s="304">
        <f>'1. DireccyConducc'!L55</f>
        <v>0</v>
      </c>
      <c r="M46" s="304">
        <f>'1. DireccyConducc'!M55</f>
        <v>0</v>
      </c>
      <c r="N46" s="302"/>
      <c r="O46" s="302"/>
      <c r="P46" s="302"/>
      <c r="Q46" s="302"/>
      <c r="R46" s="110">
        <f t="shared" si="4"/>
        <v>0</v>
      </c>
      <c r="S46" s="288">
        <f>'1. DireccyConducc'!N55</f>
        <v>0</v>
      </c>
      <c r="T46" s="288"/>
      <c r="U46" s="288"/>
      <c r="V46" s="109" t="e">
        <f t="shared" si="5"/>
        <v>#DIV/0!</v>
      </c>
    </row>
    <row r="47" spans="1:22" s="98" customFormat="1" ht="21" customHeight="1">
      <c r="A47" s="1021"/>
      <c r="B47" s="731"/>
      <c r="C47" s="731"/>
      <c r="D47" s="734"/>
      <c r="E47" s="734">
        <f>'1. DireccyConducc'!E56</f>
        <v>0</v>
      </c>
      <c r="F47" s="993"/>
      <c r="G47" s="365">
        <f>'1. DireccyConducc'!G56</f>
        <v>0</v>
      </c>
      <c r="H47" s="303">
        <f>'1. DireccyConducc'!H56</f>
        <v>0</v>
      </c>
      <c r="I47" s="304">
        <f>'1. DireccyConducc'!I56</f>
        <v>0</v>
      </c>
      <c r="J47" s="304">
        <f>'1. DireccyConducc'!J56</f>
        <v>0</v>
      </c>
      <c r="K47" s="304">
        <f>'1. DireccyConducc'!K56</f>
        <v>0</v>
      </c>
      <c r="L47" s="304">
        <f>'1. DireccyConducc'!L56</f>
        <v>0</v>
      </c>
      <c r="M47" s="304">
        <f>'1. DireccyConducc'!M56</f>
        <v>0</v>
      </c>
      <c r="N47" s="302"/>
      <c r="O47" s="302"/>
      <c r="P47" s="302"/>
      <c r="Q47" s="302"/>
      <c r="R47" s="110">
        <f t="shared" si="4"/>
        <v>0</v>
      </c>
      <c r="S47" s="288">
        <f>'1. DireccyConducc'!N56</f>
        <v>0</v>
      </c>
      <c r="T47" s="288"/>
      <c r="U47" s="288"/>
      <c r="V47" s="109" t="e">
        <f t="shared" si="5"/>
        <v>#DIV/0!</v>
      </c>
    </row>
    <row r="48" spans="1:22" s="98" customFormat="1" ht="21" customHeight="1">
      <c r="A48" s="1021"/>
      <c r="B48" s="731"/>
      <c r="C48" s="732"/>
      <c r="D48" s="735"/>
      <c r="E48" s="735">
        <f>'1. DireccyConducc'!E57</f>
        <v>0</v>
      </c>
      <c r="F48" s="994"/>
      <c r="G48" s="365">
        <f>'1. DireccyConducc'!G57</f>
        <v>0</v>
      </c>
      <c r="H48" s="303">
        <f>'1. DireccyConducc'!H57</f>
        <v>0</v>
      </c>
      <c r="I48" s="304">
        <f>'1. DireccyConducc'!I57</f>
        <v>0</v>
      </c>
      <c r="J48" s="304">
        <f>'1. DireccyConducc'!J57</f>
        <v>0</v>
      </c>
      <c r="K48" s="304">
        <f>'1. DireccyConducc'!K57</f>
        <v>0</v>
      </c>
      <c r="L48" s="304">
        <f>'1. DireccyConducc'!L57</f>
        <v>0</v>
      </c>
      <c r="M48" s="304">
        <f>'1. DireccyConducc'!M57</f>
        <v>0</v>
      </c>
      <c r="N48" s="302"/>
      <c r="O48" s="302"/>
      <c r="P48" s="302"/>
      <c r="Q48" s="302"/>
      <c r="R48" s="110">
        <f t="shared" si="4"/>
        <v>0</v>
      </c>
      <c r="S48" s="288">
        <f>'1. DireccyConducc'!N57</f>
        <v>0</v>
      </c>
      <c r="T48" s="288"/>
      <c r="U48" s="288"/>
      <c r="V48" s="109" t="e">
        <f t="shared" si="5"/>
        <v>#DIV/0!</v>
      </c>
    </row>
    <row r="49" spans="1:22" s="98" customFormat="1" ht="21" customHeight="1">
      <c r="A49" s="1021"/>
      <c r="B49" s="731"/>
      <c r="C49" s="730" t="str">
        <f>'1. DireccyConducc'!C58</f>
        <v xml:space="preserve">Número de instituciones  implementando  el Plan  Estratégico Nacional de Salud de la Persona Adolescente                             ( PENSPA) </v>
      </c>
      <c r="D49" s="733">
        <f>'1. DireccyConducc'!D58</f>
        <v>20</v>
      </c>
      <c r="E49" s="733">
        <f>'1. DireccyConducc'!E58</f>
        <v>2</v>
      </c>
      <c r="F49" s="992">
        <f>'1. DireccyConducc'!F58</f>
        <v>25640211</v>
      </c>
      <c r="G49" s="365" t="str">
        <f>'1. DireccyConducc'!G58</f>
        <v>Implementación de acciones  locales en el marco del PENSPA</v>
      </c>
      <c r="H49" s="303">
        <f>'1. DireccyConducc'!H58</f>
        <v>1</v>
      </c>
      <c r="I49" s="304">
        <f>'1. DireccyConducc'!I58</f>
        <v>1</v>
      </c>
      <c r="J49" s="304">
        <f>'1. DireccyConducc'!J58</f>
        <v>0</v>
      </c>
      <c r="K49" s="304">
        <f>'1. DireccyConducc'!K58</f>
        <v>0.5</v>
      </c>
      <c r="L49" s="304">
        <f>'1. DireccyConducc'!L58</f>
        <v>0</v>
      </c>
      <c r="M49" s="304">
        <f>'1. DireccyConducc'!M58</f>
        <v>0.5</v>
      </c>
      <c r="N49" s="302"/>
      <c r="O49" s="302"/>
      <c r="P49" s="302"/>
      <c r="Q49" s="302"/>
      <c r="R49" s="110">
        <f t="shared" si="4"/>
        <v>0</v>
      </c>
      <c r="S49" s="288">
        <f>'1. DireccyConducc'!N58</f>
        <v>0</v>
      </c>
      <c r="T49" s="288"/>
      <c r="U49" s="288"/>
      <c r="V49" s="109" t="e">
        <f t="shared" si="5"/>
        <v>#DIV/0!</v>
      </c>
    </row>
    <row r="50" spans="1:22" s="98" customFormat="1" ht="21" customHeight="1">
      <c r="A50" s="1021"/>
      <c r="B50" s="731"/>
      <c r="C50" s="731">
        <f>'1. DireccyConducc'!C59</f>
        <v>0</v>
      </c>
      <c r="D50" s="734">
        <f>'1. DireccyConducc'!D59</f>
        <v>0</v>
      </c>
      <c r="E50" s="734">
        <f>'1. DireccyConducc'!E59</f>
        <v>0</v>
      </c>
      <c r="F50" s="993">
        <f>'1. DireccyConducc'!F59</f>
        <v>0</v>
      </c>
      <c r="G50" s="365" t="str">
        <f>'1. DireccyConducc'!G59</f>
        <v xml:space="preserve"> Implementación de  acciones en el marco del Proyecto  Salud Mesoamérica (Areas Rectoras locales de la Región Brunca y Huetar caribe)</v>
      </c>
      <c r="H50" s="303">
        <f>'1. DireccyConducc'!H59</f>
        <v>0</v>
      </c>
      <c r="I50" s="304">
        <f>'1. DireccyConducc'!I59</f>
        <v>0</v>
      </c>
      <c r="J50" s="304">
        <f>'1. DireccyConducc'!J59</f>
        <v>0</v>
      </c>
      <c r="K50" s="304">
        <f>'1. DireccyConducc'!K59</f>
        <v>0</v>
      </c>
      <c r="L50" s="304">
        <f>'1. DireccyConducc'!L59</f>
        <v>0</v>
      </c>
      <c r="M50" s="304">
        <f>'1. DireccyConducc'!M59</f>
        <v>0</v>
      </c>
      <c r="N50" s="302"/>
      <c r="O50" s="302"/>
      <c r="P50" s="302"/>
      <c r="Q50" s="302"/>
      <c r="R50" s="110">
        <f t="shared" si="4"/>
        <v>0</v>
      </c>
      <c r="S50" s="288">
        <f>'1. DireccyConducc'!N59</f>
        <v>0</v>
      </c>
      <c r="T50" s="288"/>
      <c r="U50" s="288"/>
      <c r="V50" s="109" t="e">
        <f t="shared" si="5"/>
        <v>#DIV/0!</v>
      </c>
    </row>
    <row r="51" spans="1:22" s="98" customFormat="1" ht="21" customHeight="1">
      <c r="A51" s="1021"/>
      <c r="B51" s="731"/>
      <c r="C51" s="731">
        <f>'1. DireccyConducc'!C60</f>
        <v>0</v>
      </c>
      <c r="D51" s="734">
        <f>'1. DireccyConducc'!D60</f>
        <v>0</v>
      </c>
      <c r="E51" s="734">
        <f>'1. DireccyConducc'!E60</f>
        <v>0</v>
      </c>
      <c r="F51" s="993">
        <f>'1. DireccyConducc'!F60</f>
        <v>0</v>
      </c>
      <c r="G51" s="365" t="str">
        <f>'1. DireccyConducc'!G60</f>
        <v>Elaboración del informe local anual</v>
      </c>
      <c r="H51" s="303">
        <f>'1. DireccyConducc'!H60</f>
        <v>1</v>
      </c>
      <c r="I51" s="304">
        <f>'1. DireccyConducc'!I60</f>
        <v>1</v>
      </c>
      <c r="J51" s="304">
        <f>'1. DireccyConducc'!J60</f>
        <v>0</v>
      </c>
      <c r="K51" s="304">
        <f>'1. DireccyConducc'!K60</f>
        <v>0</v>
      </c>
      <c r="L51" s="304">
        <f>'1. DireccyConducc'!L60</f>
        <v>0</v>
      </c>
      <c r="M51" s="304">
        <f>'1. DireccyConducc'!M60</f>
        <v>1</v>
      </c>
      <c r="N51" s="302"/>
      <c r="O51" s="302"/>
      <c r="P51" s="302"/>
      <c r="Q51" s="302"/>
      <c r="R51" s="110">
        <f t="shared" si="4"/>
        <v>0</v>
      </c>
      <c r="S51" s="288">
        <f>'1. DireccyConducc'!N60</f>
        <v>0</v>
      </c>
      <c r="T51" s="288"/>
      <c r="U51" s="288"/>
      <c r="V51" s="109" t="e">
        <f t="shared" si="5"/>
        <v>#DIV/0!</v>
      </c>
    </row>
    <row r="52" spans="1:22" s="98" customFormat="1" ht="21" customHeight="1">
      <c r="A52" s="1021"/>
      <c r="B52" s="731"/>
      <c r="C52" s="731">
        <f>'1. DireccyConducc'!C61</f>
        <v>0</v>
      </c>
      <c r="D52" s="734">
        <f>'1. DireccyConducc'!D61</f>
        <v>0</v>
      </c>
      <c r="E52" s="734">
        <f>'1. DireccyConducc'!E61</f>
        <v>0</v>
      </c>
      <c r="F52" s="993">
        <f>'1. DireccyConducc'!F61</f>
        <v>0</v>
      </c>
      <c r="G52" s="365">
        <f>'1. DireccyConducc'!G61</f>
        <v>0</v>
      </c>
      <c r="H52" s="303">
        <f>'1. DireccyConducc'!H61</f>
        <v>0</v>
      </c>
      <c r="I52" s="304">
        <f>'1. DireccyConducc'!I61</f>
        <v>0</v>
      </c>
      <c r="J52" s="304">
        <f>'1. DireccyConducc'!J61</f>
        <v>0</v>
      </c>
      <c r="K52" s="304">
        <f>'1. DireccyConducc'!K61</f>
        <v>0</v>
      </c>
      <c r="L52" s="304">
        <f>'1. DireccyConducc'!L61</f>
        <v>0</v>
      </c>
      <c r="M52" s="304">
        <f>'1. DireccyConducc'!M61</f>
        <v>0</v>
      </c>
      <c r="N52" s="302"/>
      <c r="O52" s="302"/>
      <c r="P52" s="302"/>
      <c r="Q52" s="302"/>
      <c r="R52" s="110">
        <f t="shared" si="4"/>
        <v>0</v>
      </c>
      <c r="S52" s="288">
        <f>'1. DireccyConducc'!N61</f>
        <v>0</v>
      </c>
      <c r="T52" s="288"/>
      <c r="U52" s="288"/>
      <c r="V52" s="109" t="e">
        <f t="shared" si="5"/>
        <v>#DIV/0!</v>
      </c>
    </row>
    <row r="53" spans="1:22" s="98" customFormat="1" ht="21" customHeight="1">
      <c r="A53" s="1021"/>
      <c r="B53" s="731"/>
      <c r="C53" s="732">
        <f>'1. DireccyConducc'!C62</f>
        <v>0</v>
      </c>
      <c r="D53" s="735">
        <f>'1. DireccyConducc'!D62</f>
        <v>0</v>
      </c>
      <c r="E53" s="735">
        <f>'1. DireccyConducc'!E62</f>
        <v>0</v>
      </c>
      <c r="F53" s="994">
        <f>'1. DireccyConducc'!F62</f>
        <v>0</v>
      </c>
      <c r="G53" s="365">
        <f>'1. DireccyConducc'!G62</f>
        <v>0</v>
      </c>
      <c r="H53" s="303">
        <f>'1. DireccyConducc'!H62</f>
        <v>0</v>
      </c>
      <c r="I53" s="304">
        <f>'1. DireccyConducc'!I62</f>
        <v>0</v>
      </c>
      <c r="J53" s="304">
        <f>'1. DireccyConducc'!J62</f>
        <v>0</v>
      </c>
      <c r="K53" s="304">
        <f>'1. DireccyConducc'!K62</f>
        <v>0</v>
      </c>
      <c r="L53" s="304">
        <f>'1. DireccyConducc'!L62</f>
        <v>0</v>
      </c>
      <c r="M53" s="304">
        <f>'1. DireccyConducc'!M62</f>
        <v>0</v>
      </c>
      <c r="N53" s="302"/>
      <c r="O53" s="302"/>
      <c r="P53" s="302"/>
      <c r="Q53" s="302"/>
      <c r="R53" s="110">
        <f t="shared" si="4"/>
        <v>0</v>
      </c>
      <c r="S53" s="288">
        <f>'1. DireccyConducc'!N62</f>
        <v>0</v>
      </c>
      <c r="T53" s="288"/>
      <c r="U53" s="288"/>
      <c r="V53" s="109" t="e">
        <f t="shared" si="5"/>
        <v>#DIV/0!</v>
      </c>
    </row>
    <row r="54" spans="1:22" s="98" customFormat="1" ht="21" customHeight="1">
      <c r="A54" s="1021"/>
      <c r="B54" s="731"/>
      <c r="C54" s="730" t="str">
        <f>'1. DireccyConducc'!C63</f>
        <v xml:space="preserve">Porcentaje de avance en  las metas del componente de salud  de la Agenda de Niñez y Adolescencia </v>
      </c>
      <c r="D54" s="733">
        <f>'1. DireccyConducc'!D63</f>
        <v>0</v>
      </c>
      <c r="E54" s="983">
        <f>'1. DireccyConducc'!E63</f>
        <v>0.1</v>
      </c>
      <c r="F54" s="992">
        <f>'1. DireccyConducc'!F63</f>
        <v>25640211</v>
      </c>
      <c r="G54" s="365" t="str">
        <f>'1. DireccyConducc'!G63</f>
        <v xml:space="preserve">Participación en talleres de divulgación  técnica </v>
      </c>
      <c r="H54" s="303">
        <f>'1. DireccyConducc'!H63</f>
        <v>0</v>
      </c>
      <c r="I54" s="304">
        <f>'1. DireccyConducc'!I63</f>
        <v>0</v>
      </c>
      <c r="J54" s="304">
        <f>'1. DireccyConducc'!J63</f>
        <v>0</v>
      </c>
      <c r="K54" s="304">
        <f>'1. DireccyConducc'!K63</f>
        <v>0</v>
      </c>
      <c r="L54" s="304">
        <f>'1. DireccyConducc'!L63</f>
        <v>0</v>
      </c>
      <c r="M54" s="304">
        <f>'1. DireccyConducc'!M63</f>
        <v>0</v>
      </c>
      <c r="N54" s="302"/>
      <c r="O54" s="302"/>
      <c r="P54" s="302"/>
      <c r="Q54" s="302"/>
      <c r="R54" s="110">
        <f>SUM(N54:Q54)</f>
        <v>0</v>
      </c>
      <c r="S54" s="288">
        <f>'1. DireccyConducc'!N63</f>
        <v>0</v>
      </c>
      <c r="T54" s="288"/>
      <c r="U54" s="288"/>
      <c r="V54" s="109" t="e">
        <f>(T54+U54)/S54</f>
        <v>#DIV/0!</v>
      </c>
    </row>
    <row r="55" spans="1:22" s="98" customFormat="1" ht="21" customHeight="1">
      <c r="A55" s="1021"/>
      <c r="B55" s="731"/>
      <c r="C55" s="731"/>
      <c r="D55" s="734"/>
      <c r="E55" s="984"/>
      <c r="F55" s="993"/>
      <c r="G55" s="365" t="str">
        <f>'1. DireccyConducc'!G64</f>
        <v xml:space="preserve">Divulgación Técnica de la Agenda de Niñez y Adolescencia a actores sociales clave a nivel local </v>
      </c>
      <c r="H55" s="303">
        <f>'1. DireccyConducc'!H64</f>
        <v>1</v>
      </c>
      <c r="I55" s="304">
        <f>'1. DireccyConducc'!I64</f>
        <v>1</v>
      </c>
      <c r="J55" s="304">
        <f>'1. DireccyConducc'!J64</f>
        <v>0</v>
      </c>
      <c r="K55" s="304">
        <f>'1. DireccyConducc'!K64</f>
        <v>1</v>
      </c>
      <c r="L55" s="304">
        <f>'1. DireccyConducc'!L64</f>
        <v>0</v>
      </c>
      <c r="M55" s="304">
        <f>'1. DireccyConducc'!M64</f>
        <v>0</v>
      </c>
      <c r="N55" s="302"/>
      <c r="O55" s="302"/>
      <c r="P55" s="302"/>
      <c r="Q55" s="302"/>
      <c r="R55" s="110">
        <f>SUM(N55:Q55)</f>
        <v>0</v>
      </c>
      <c r="S55" s="288">
        <f>'1. DireccyConducc'!N64</f>
        <v>0</v>
      </c>
      <c r="T55" s="288"/>
      <c r="U55" s="288"/>
      <c r="V55" s="109" t="e">
        <f>(T55+U55)/S55</f>
        <v>#DIV/0!</v>
      </c>
    </row>
    <row r="56" spans="1:22" s="98" customFormat="1" ht="21" customHeight="1">
      <c r="A56" s="1021"/>
      <c r="B56" s="731"/>
      <c r="C56" s="731"/>
      <c r="D56" s="734"/>
      <c r="E56" s="984"/>
      <c r="F56" s="993"/>
      <c r="G56" s="365" t="str">
        <f>'1. DireccyConducc'!G65</f>
        <v>Elaboración del informe local anual de acciones desarrolladas en el marco de la Agenda de niñez y Adolescencia  ( este incluye acciones desarrolladas en niñez , trata , explotación sexual comercial y trabajo infantil)</v>
      </c>
      <c r="H56" s="303">
        <f>'1. DireccyConducc'!H65</f>
        <v>1</v>
      </c>
      <c r="I56" s="304">
        <f>'1. DireccyConducc'!I65</f>
        <v>1</v>
      </c>
      <c r="J56" s="304">
        <f>'1. DireccyConducc'!J65</f>
        <v>1</v>
      </c>
      <c r="K56" s="304">
        <f>'1. DireccyConducc'!K65</f>
        <v>0</v>
      </c>
      <c r="L56" s="304">
        <f>'1. DireccyConducc'!L65</f>
        <v>0</v>
      </c>
      <c r="M56" s="304">
        <f>'1. DireccyConducc'!M65</f>
        <v>0</v>
      </c>
      <c r="N56" s="302"/>
      <c r="O56" s="302"/>
      <c r="P56" s="302"/>
      <c r="Q56" s="302"/>
      <c r="R56" s="110">
        <f>SUM(N56:Q56)</f>
        <v>0</v>
      </c>
      <c r="S56" s="288">
        <f>'1. DireccyConducc'!N65</f>
        <v>0</v>
      </c>
      <c r="T56" s="288"/>
      <c r="U56" s="288"/>
      <c r="V56" s="109" t="e">
        <f>(T56+U56)/S56</f>
        <v>#DIV/0!</v>
      </c>
    </row>
    <row r="57" spans="1:22" s="98" customFormat="1" ht="21" customHeight="1">
      <c r="A57" s="1021"/>
      <c r="B57" s="731"/>
      <c r="C57" s="731"/>
      <c r="D57" s="734"/>
      <c r="E57" s="984"/>
      <c r="F57" s="993"/>
      <c r="G57" s="365">
        <f>'1. DireccyConducc'!G66</f>
        <v>0</v>
      </c>
      <c r="H57" s="303">
        <f>'1. DireccyConducc'!H66</f>
        <v>0</v>
      </c>
      <c r="I57" s="304">
        <f>'1. DireccyConducc'!I66</f>
        <v>0</v>
      </c>
      <c r="J57" s="304">
        <f>'1. DireccyConducc'!J66</f>
        <v>0</v>
      </c>
      <c r="K57" s="304">
        <f>'1. DireccyConducc'!K66</f>
        <v>0</v>
      </c>
      <c r="L57" s="304">
        <f>'1. DireccyConducc'!L66</f>
        <v>0</v>
      </c>
      <c r="M57" s="304">
        <f>'1. DireccyConducc'!M66</f>
        <v>0</v>
      </c>
      <c r="N57" s="302"/>
      <c r="O57" s="302"/>
      <c r="P57" s="302"/>
      <c r="Q57" s="302"/>
      <c r="R57" s="110">
        <f>SUM(N57:Q57)</f>
        <v>0</v>
      </c>
      <c r="S57" s="288">
        <f>'1. DireccyConducc'!N66</f>
        <v>0</v>
      </c>
      <c r="T57" s="288"/>
      <c r="U57" s="288"/>
      <c r="V57" s="109" t="e">
        <f>(T57+U57)/S57</f>
        <v>#DIV/0!</v>
      </c>
    </row>
    <row r="58" spans="1:22" s="98" customFormat="1" ht="21" customHeight="1">
      <c r="A58" s="1021"/>
      <c r="B58" s="731"/>
      <c r="C58" s="732"/>
      <c r="D58" s="735"/>
      <c r="E58" s="986"/>
      <c r="F58" s="994"/>
      <c r="G58" s="365">
        <f>'1. DireccyConducc'!G67</f>
        <v>0</v>
      </c>
      <c r="H58" s="303">
        <f>'1. DireccyConducc'!H67</f>
        <v>0</v>
      </c>
      <c r="I58" s="304">
        <f>'1. DireccyConducc'!I67</f>
        <v>0</v>
      </c>
      <c r="J58" s="304">
        <f>'1. DireccyConducc'!J67</f>
        <v>0</v>
      </c>
      <c r="K58" s="304">
        <f>'1. DireccyConducc'!K67</f>
        <v>0</v>
      </c>
      <c r="L58" s="304">
        <f>'1. DireccyConducc'!L67</f>
        <v>0</v>
      </c>
      <c r="M58" s="304">
        <f>'1. DireccyConducc'!M67</f>
        <v>0</v>
      </c>
      <c r="N58" s="302"/>
      <c r="O58" s="302"/>
      <c r="P58" s="302"/>
      <c r="Q58" s="302"/>
      <c r="R58" s="110">
        <f>SUM(N58:Q58)</f>
        <v>0</v>
      </c>
      <c r="S58" s="288">
        <f>'1. DireccyConducc'!N67</f>
        <v>0</v>
      </c>
      <c r="T58" s="288"/>
      <c r="U58" s="288"/>
      <c r="V58" s="109" t="e">
        <f>(T58+U58)/S58</f>
        <v>#DIV/0!</v>
      </c>
    </row>
    <row r="59" spans="1:22" s="98" customFormat="1" ht="21" customHeight="1">
      <c r="A59" s="1021"/>
      <c r="B59" s="731"/>
      <c r="C59" s="730" t="str">
        <f>'1. DireccyConducc'!C68</f>
        <v xml:space="preserve">Porcentaje de instituciones  implementando  el Plan   Nacional de Salud de la Población Afrodecendiente </v>
      </c>
      <c r="D59" s="733">
        <f>'1. DireccyConducc'!D68</f>
        <v>0</v>
      </c>
      <c r="E59" s="983">
        <f>'1. DireccyConducc'!E68</f>
        <v>0.15</v>
      </c>
      <c r="F59" s="992">
        <f>'1. DireccyConducc'!F68</f>
        <v>25640211</v>
      </c>
      <c r="G59" s="365" t="str">
        <f>'1. DireccyConducc'!G68</f>
        <v xml:space="preserve">Participación en el proceso de elaboración del plan (Áreas Rectoras de Salud  de Regiones Chorotega, Pacifico Central, Central Este y Huetar Caribe que tengan esta población ) </v>
      </c>
      <c r="H59" s="303">
        <f>'1. DireccyConducc'!H68</f>
        <v>1</v>
      </c>
      <c r="I59" s="304">
        <f>'1. DireccyConducc'!I68</f>
        <v>1</v>
      </c>
      <c r="J59" s="304">
        <f>'1. DireccyConducc'!J68</f>
        <v>0.5</v>
      </c>
      <c r="K59" s="304">
        <f>'1. DireccyConducc'!K68</f>
        <v>0.5</v>
      </c>
      <c r="L59" s="304">
        <f>'1. DireccyConducc'!L68</f>
        <v>0</v>
      </c>
      <c r="M59" s="304">
        <f>'1. DireccyConducc'!M68</f>
        <v>0</v>
      </c>
      <c r="N59" s="302"/>
      <c r="O59" s="302"/>
      <c r="P59" s="302"/>
      <c r="Q59" s="302"/>
      <c r="R59" s="110">
        <f t="shared" si="4"/>
        <v>0</v>
      </c>
      <c r="S59" s="288">
        <f>'1. DireccyConducc'!N68</f>
        <v>0</v>
      </c>
      <c r="T59" s="288"/>
      <c r="U59" s="288"/>
      <c r="V59" s="109" t="e">
        <f t="shared" si="5"/>
        <v>#DIV/0!</v>
      </c>
    </row>
    <row r="60" spans="1:22" s="98" customFormat="1" ht="21" customHeight="1">
      <c r="A60" s="1021"/>
      <c r="B60" s="731"/>
      <c r="C60" s="731">
        <f>'1. DireccyConducc'!C69</f>
        <v>0</v>
      </c>
      <c r="D60" s="734">
        <f>'1. DireccyConducc'!D69</f>
        <v>0</v>
      </c>
      <c r="E60" s="984">
        <f>'1. DireccyConducc'!E69</f>
        <v>0</v>
      </c>
      <c r="F60" s="993">
        <f>'1. DireccyConducc'!F69</f>
        <v>0</v>
      </c>
      <c r="G60" s="365" t="str">
        <f>'1. DireccyConducc'!G69</f>
        <v xml:space="preserve">Participación en el proceso de  validación  del plan (Áreas Rectoras de Salud  de Regiones Chorotega, Pacifico Central, Central Este y Huetar Caribe que tengan esta población ) </v>
      </c>
      <c r="H60" s="303">
        <f>'1. DireccyConducc'!H69</f>
        <v>1</v>
      </c>
      <c r="I60" s="304">
        <f>'1. DireccyConducc'!I69</f>
        <v>1</v>
      </c>
      <c r="J60" s="304">
        <f>'1. DireccyConducc'!J69</f>
        <v>0</v>
      </c>
      <c r="K60" s="304">
        <f>'1. DireccyConducc'!K69</f>
        <v>0</v>
      </c>
      <c r="L60" s="304">
        <f>'1. DireccyConducc'!L69</f>
        <v>1</v>
      </c>
      <c r="M60" s="304">
        <f>'1. DireccyConducc'!M69</f>
        <v>0</v>
      </c>
      <c r="N60" s="302"/>
      <c r="O60" s="302"/>
      <c r="P60" s="302"/>
      <c r="Q60" s="302"/>
      <c r="R60" s="110">
        <f t="shared" si="4"/>
        <v>0</v>
      </c>
      <c r="S60" s="288">
        <f>'1. DireccyConducc'!N69</f>
        <v>0</v>
      </c>
      <c r="T60" s="288"/>
      <c r="U60" s="288"/>
      <c r="V60" s="109" t="e">
        <f t="shared" si="5"/>
        <v>#DIV/0!</v>
      </c>
    </row>
    <row r="61" spans="1:22" s="98" customFormat="1" ht="21" customHeight="1">
      <c r="A61" s="1021"/>
      <c r="B61" s="731"/>
      <c r="C61" s="731">
        <f>'1. DireccyConducc'!C70</f>
        <v>0</v>
      </c>
      <c r="D61" s="734">
        <f>'1. DireccyConducc'!D70</f>
        <v>0</v>
      </c>
      <c r="E61" s="984">
        <f>'1. DireccyConducc'!E70</f>
        <v>0</v>
      </c>
      <c r="F61" s="993">
        <f>'1. DireccyConducc'!F70</f>
        <v>0</v>
      </c>
      <c r="G61" s="365" t="str">
        <f>'1. DireccyConducc'!G70</f>
        <v xml:space="preserve">Participación en la   oficialización  del plan (Áreas Rectoras de Salud  de Regiones Chorotega, Pacifico Central, Central Este y Huetar Caribe que tengan esta población ) </v>
      </c>
      <c r="H61" s="303">
        <f>'1. DireccyConducc'!H70</f>
        <v>1</v>
      </c>
      <c r="I61" s="304">
        <f>'1. DireccyConducc'!I70</f>
        <v>1</v>
      </c>
      <c r="J61" s="304">
        <f>'1. DireccyConducc'!J70</f>
        <v>0</v>
      </c>
      <c r="K61" s="304">
        <f>'1. DireccyConducc'!K70</f>
        <v>0</v>
      </c>
      <c r="L61" s="304">
        <f>'1. DireccyConducc'!L70</f>
        <v>0</v>
      </c>
      <c r="M61" s="304">
        <f>'1. DireccyConducc'!M70</f>
        <v>1</v>
      </c>
      <c r="N61" s="302"/>
      <c r="O61" s="302"/>
      <c r="P61" s="302"/>
      <c r="Q61" s="302"/>
      <c r="R61" s="110">
        <f t="shared" si="4"/>
        <v>0</v>
      </c>
      <c r="S61" s="288">
        <f>'1. DireccyConducc'!N70</f>
        <v>0</v>
      </c>
      <c r="T61" s="288"/>
      <c r="U61" s="288"/>
      <c r="V61" s="109" t="e">
        <f t="shared" si="5"/>
        <v>#DIV/0!</v>
      </c>
    </row>
    <row r="62" spans="1:22" s="98" customFormat="1" ht="21" customHeight="1">
      <c r="A62" s="1021"/>
      <c r="B62" s="731"/>
      <c r="C62" s="731">
        <f>'1. DireccyConducc'!C71</f>
        <v>0</v>
      </c>
      <c r="D62" s="734">
        <f>'1. DireccyConducc'!D71</f>
        <v>0</v>
      </c>
      <c r="E62" s="984">
        <f>'1. DireccyConducc'!E71</f>
        <v>0</v>
      </c>
      <c r="F62" s="993">
        <f>'1. DireccyConducc'!F71</f>
        <v>0</v>
      </c>
      <c r="G62" s="365" t="str">
        <f>'1. DireccyConducc'!G71</f>
        <v xml:space="preserve">Participación  en el proceso de divulgación técnica del plan </v>
      </c>
      <c r="H62" s="303">
        <f>'1. DireccyConducc'!H71</f>
        <v>1</v>
      </c>
      <c r="I62" s="304">
        <f>'1. DireccyConducc'!I71</f>
        <v>1</v>
      </c>
      <c r="J62" s="304">
        <f>'1. DireccyConducc'!J71</f>
        <v>0</v>
      </c>
      <c r="K62" s="304">
        <f>'1. DireccyConducc'!K71</f>
        <v>0</v>
      </c>
      <c r="L62" s="304">
        <f>'1. DireccyConducc'!L71</f>
        <v>0</v>
      </c>
      <c r="M62" s="304">
        <f>'1. DireccyConducc'!M71</f>
        <v>1</v>
      </c>
      <c r="N62" s="302"/>
      <c r="O62" s="302"/>
      <c r="P62" s="302"/>
      <c r="Q62" s="302"/>
      <c r="R62" s="110">
        <f t="shared" si="4"/>
        <v>0</v>
      </c>
      <c r="S62" s="288">
        <f>'1. DireccyConducc'!N71</f>
        <v>0</v>
      </c>
      <c r="T62" s="288"/>
      <c r="U62" s="288"/>
      <c r="V62" s="109" t="e">
        <f t="shared" si="5"/>
        <v>#DIV/0!</v>
      </c>
    </row>
    <row r="63" spans="1:22" s="98" customFormat="1" ht="21" customHeight="1">
      <c r="A63" s="1021"/>
      <c r="B63" s="731"/>
      <c r="C63" s="732">
        <f>'1. DireccyConducc'!C72</f>
        <v>0</v>
      </c>
      <c r="D63" s="735">
        <f>'1. DireccyConducc'!D72</f>
        <v>0</v>
      </c>
      <c r="E63" s="986">
        <f>'1. DireccyConducc'!E72</f>
        <v>0</v>
      </c>
      <c r="F63" s="994">
        <f>'1. DireccyConducc'!F72</f>
        <v>0</v>
      </c>
      <c r="G63" s="365" t="str">
        <f>'1. DireccyConducc'!G72</f>
        <v xml:space="preserve">Divulgación técnica del plan a nivel local  </v>
      </c>
      <c r="H63" s="303">
        <f>'1. DireccyConducc'!H72</f>
        <v>1</v>
      </c>
      <c r="I63" s="304">
        <f>'1. DireccyConducc'!I72</f>
        <v>1</v>
      </c>
      <c r="J63" s="304">
        <f>'1. DireccyConducc'!J72</f>
        <v>0</v>
      </c>
      <c r="K63" s="304">
        <f>'1. DireccyConducc'!K72</f>
        <v>0</v>
      </c>
      <c r="L63" s="304">
        <f>'1. DireccyConducc'!L72</f>
        <v>0</v>
      </c>
      <c r="M63" s="304">
        <f>'1. DireccyConducc'!M72</f>
        <v>1</v>
      </c>
      <c r="N63" s="302"/>
      <c r="O63" s="302"/>
      <c r="P63" s="302"/>
      <c r="Q63" s="302"/>
      <c r="R63" s="110">
        <f t="shared" si="4"/>
        <v>0</v>
      </c>
      <c r="S63" s="288">
        <f>'1. DireccyConducc'!N72</f>
        <v>0</v>
      </c>
      <c r="T63" s="288"/>
      <c r="U63" s="288"/>
      <c r="V63" s="109" t="e">
        <f t="shared" si="5"/>
        <v>#DIV/0!</v>
      </c>
    </row>
    <row r="64" spans="1:22" s="98" customFormat="1" ht="21" customHeight="1">
      <c r="A64" s="1021"/>
      <c r="B64" s="731"/>
      <c r="C64" s="730" t="str">
        <f>'1. DireccyConducc'!C73</f>
        <v xml:space="preserve">Porcentaje de instituciones  implementando  el Plan   Nacional de Salud de Pueblos Indígenas </v>
      </c>
      <c r="D64" s="733">
        <f>'1. DireccyConducc'!D73</f>
        <v>0</v>
      </c>
      <c r="E64" s="983">
        <f>'1. DireccyConducc'!E73</f>
        <v>0.15</v>
      </c>
      <c r="F64" s="992">
        <f>'1. DireccyConducc'!F73</f>
        <v>35300211</v>
      </c>
      <c r="G64" s="365" t="str">
        <f>'1. DireccyConducc'!G73</f>
        <v xml:space="preserve">Participación  en el proceso de capacitación para la construcción del Plan Nacional de Salud de los Pueblos (  Áreas Rectoras de Salud  Brunca- Huetar caribe- Chorotega Huetar Norte- central Sur- Central Este con población indígena ) </v>
      </c>
      <c r="H64" s="303">
        <f>'1. DireccyConducc'!H73</f>
        <v>0</v>
      </c>
      <c r="I64" s="304">
        <f>'1. DireccyConducc'!I73</f>
        <v>0</v>
      </c>
      <c r="J64" s="304">
        <f>'1. DireccyConducc'!J73</f>
        <v>0</v>
      </c>
      <c r="K64" s="304">
        <f>'1. DireccyConducc'!K73</f>
        <v>0</v>
      </c>
      <c r="L64" s="304">
        <f>'1. DireccyConducc'!L73</f>
        <v>0</v>
      </c>
      <c r="M64" s="304">
        <f>'1. DireccyConducc'!M73</f>
        <v>0</v>
      </c>
      <c r="N64" s="302"/>
      <c r="O64" s="302"/>
      <c r="P64" s="302"/>
      <c r="Q64" s="302"/>
      <c r="R64" s="110">
        <f t="shared" si="4"/>
        <v>0</v>
      </c>
      <c r="S64" s="288">
        <f>'1. DireccyConducc'!N73</f>
        <v>0</v>
      </c>
      <c r="T64" s="288"/>
      <c r="U64" s="288"/>
      <c r="V64" s="109" t="e">
        <f t="shared" si="5"/>
        <v>#DIV/0!</v>
      </c>
    </row>
    <row r="65" spans="1:22" s="98" customFormat="1" ht="21" customHeight="1">
      <c r="A65" s="1021"/>
      <c r="B65" s="731"/>
      <c r="C65" s="731">
        <f>'1. DireccyConducc'!C74</f>
        <v>0</v>
      </c>
      <c r="D65" s="734">
        <f>'1. DireccyConducc'!D74</f>
        <v>0</v>
      </c>
      <c r="E65" s="984">
        <f>'1. DireccyConducc'!E74</f>
        <v>0</v>
      </c>
      <c r="F65" s="993">
        <f>'1. DireccyConducc'!F74</f>
        <v>0</v>
      </c>
      <c r="G65" s="365" t="str">
        <f>'1. DireccyConducc'!G74</f>
        <v xml:space="preserve">Implementación del Plan de Trabajo de campo en los territorios indígenas para la  formulación  del plan Nacional de Salud de los Pueblos indígenas  (  Áreas Rectoras de Salud  Brunca- Huetar caribe- Chorotega Huetar Norte- central Sur- Central Este con población indígena ) </v>
      </c>
      <c r="H65" s="303">
        <f>'1. DireccyConducc'!H74</f>
        <v>0</v>
      </c>
      <c r="I65" s="304">
        <f>'1. DireccyConducc'!I74</f>
        <v>0</v>
      </c>
      <c r="J65" s="304">
        <f>'1. DireccyConducc'!J74</f>
        <v>0</v>
      </c>
      <c r="K65" s="304">
        <f>'1. DireccyConducc'!K74</f>
        <v>0</v>
      </c>
      <c r="L65" s="304">
        <f>'1. DireccyConducc'!L74</f>
        <v>0</v>
      </c>
      <c r="M65" s="304">
        <f>'1. DireccyConducc'!M74</f>
        <v>0</v>
      </c>
      <c r="N65" s="302"/>
      <c r="O65" s="302"/>
      <c r="P65" s="302"/>
      <c r="Q65" s="302"/>
      <c r="R65" s="110">
        <f t="shared" si="4"/>
        <v>0</v>
      </c>
      <c r="S65" s="288">
        <f>'1. DireccyConducc'!N74</f>
        <v>0</v>
      </c>
      <c r="T65" s="288"/>
      <c r="U65" s="288"/>
      <c r="V65" s="109" t="e">
        <f t="shared" si="5"/>
        <v>#DIV/0!</v>
      </c>
    </row>
    <row r="66" spans="1:22" s="98" customFormat="1" ht="21" customHeight="1">
      <c r="A66" s="1021"/>
      <c r="B66" s="731"/>
      <c r="C66" s="731">
        <f>'1. DireccyConducc'!C75</f>
        <v>0</v>
      </c>
      <c r="D66" s="734">
        <f>'1. DireccyConducc'!D75</f>
        <v>0</v>
      </c>
      <c r="E66" s="984">
        <f>'1. DireccyConducc'!E75</f>
        <v>0</v>
      </c>
      <c r="F66" s="993">
        <f>'1. DireccyConducc'!F75</f>
        <v>0</v>
      </c>
      <c r="G66" s="365" t="str">
        <f>'1. DireccyConducc'!G75</f>
        <v xml:space="preserve">Participación en la elaboración   del plan  nacional de salud de los pueblos indígenas (  Áreas Rectoras de Salud  Brunca- Huetar caribe- Chorotega Huetar Norte- central Sur- Central Este con población indígena ) </v>
      </c>
      <c r="H66" s="303">
        <f>'1. DireccyConducc'!H75</f>
        <v>0</v>
      </c>
      <c r="I66" s="304">
        <f>'1. DireccyConducc'!I75</f>
        <v>0</v>
      </c>
      <c r="J66" s="304">
        <f>'1. DireccyConducc'!J75</f>
        <v>0</v>
      </c>
      <c r="K66" s="304">
        <f>'1. DireccyConducc'!K75</f>
        <v>0</v>
      </c>
      <c r="L66" s="304">
        <f>'1. DireccyConducc'!L75</f>
        <v>0</v>
      </c>
      <c r="M66" s="304">
        <f>'1. DireccyConducc'!M75</f>
        <v>0</v>
      </c>
      <c r="N66" s="302"/>
      <c r="O66" s="302"/>
      <c r="P66" s="302"/>
      <c r="Q66" s="302"/>
      <c r="R66" s="110">
        <f t="shared" si="4"/>
        <v>0</v>
      </c>
      <c r="S66" s="288">
        <f>'1. DireccyConducc'!N75</f>
        <v>0</v>
      </c>
      <c r="T66" s="288"/>
      <c r="U66" s="288"/>
      <c r="V66" s="109" t="e">
        <f t="shared" si="5"/>
        <v>#DIV/0!</v>
      </c>
    </row>
    <row r="67" spans="1:22" s="98" customFormat="1" ht="21" customHeight="1">
      <c r="A67" s="1021"/>
      <c r="B67" s="731"/>
      <c r="C67" s="731">
        <f>'1. DireccyConducc'!C76</f>
        <v>0</v>
      </c>
      <c r="D67" s="734">
        <f>'1. DireccyConducc'!D76</f>
        <v>0</v>
      </c>
      <c r="E67" s="984">
        <f>'1. DireccyConducc'!E76</f>
        <v>0</v>
      </c>
      <c r="F67" s="993">
        <f>'1. DireccyConducc'!F76</f>
        <v>0</v>
      </c>
      <c r="G67" s="365">
        <f>'1. DireccyConducc'!G76</f>
        <v>0</v>
      </c>
      <c r="H67" s="303">
        <f>'1. DireccyConducc'!H76</f>
        <v>0</v>
      </c>
      <c r="I67" s="304">
        <f>'1. DireccyConducc'!I76</f>
        <v>0</v>
      </c>
      <c r="J67" s="304">
        <f>'1. DireccyConducc'!J76</f>
        <v>0</v>
      </c>
      <c r="K67" s="304">
        <f>'1. DireccyConducc'!K76</f>
        <v>0</v>
      </c>
      <c r="L67" s="304">
        <f>'1. DireccyConducc'!L76</f>
        <v>0</v>
      </c>
      <c r="M67" s="304">
        <f>'1. DireccyConducc'!M76</f>
        <v>0</v>
      </c>
      <c r="N67" s="302"/>
      <c r="O67" s="302"/>
      <c r="P67" s="302"/>
      <c r="Q67" s="302"/>
      <c r="R67" s="110">
        <f t="shared" si="4"/>
        <v>0</v>
      </c>
      <c r="S67" s="288">
        <f>'1. DireccyConducc'!N76</f>
        <v>0</v>
      </c>
      <c r="T67" s="288"/>
      <c r="U67" s="288"/>
      <c r="V67" s="109" t="e">
        <f t="shared" si="5"/>
        <v>#DIV/0!</v>
      </c>
    </row>
    <row r="68" spans="1:22" s="98" customFormat="1" ht="21" customHeight="1">
      <c r="A68" s="1021"/>
      <c r="B68" s="731"/>
      <c r="C68" s="732">
        <f>'1. DireccyConducc'!C77</f>
        <v>0</v>
      </c>
      <c r="D68" s="735">
        <f>'1. DireccyConducc'!D77</f>
        <v>0</v>
      </c>
      <c r="E68" s="986">
        <f>'1. DireccyConducc'!E77</f>
        <v>0</v>
      </c>
      <c r="F68" s="994">
        <f>'1. DireccyConducc'!F77</f>
        <v>0</v>
      </c>
      <c r="G68" s="365">
        <f>'1. DireccyConducc'!G77</f>
        <v>0</v>
      </c>
      <c r="H68" s="303">
        <f>'1. DireccyConducc'!H77</f>
        <v>0</v>
      </c>
      <c r="I68" s="304">
        <f>'1. DireccyConducc'!I77</f>
        <v>0</v>
      </c>
      <c r="J68" s="304">
        <f>'1. DireccyConducc'!J77</f>
        <v>0</v>
      </c>
      <c r="K68" s="304">
        <f>'1. DireccyConducc'!K77</f>
        <v>0</v>
      </c>
      <c r="L68" s="304">
        <f>'1. DireccyConducc'!L77</f>
        <v>0</v>
      </c>
      <c r="M68" s="304">
        <f>'1. DireccyConducc'!M77</f>
        <v>0</v>
      </c>
      <c r="N68" s="302"/>
      <c r="O68" s="302"/>
      <c r="P68" s="302"/>
      <c r="Q68" s="302"/>
      <c r="R68" s="110">
        <f t="shared" si="4"/>
        <v>0</v>
      </c>
      <c r="S68" s="288">
        <f>'1. DireccyConducc'!N77</f>
        <v>0</v>
      </c>
      <c r="T68" s="288"/>
      <c r="U68" s="288"/>
      <c r="V68" s="109" t="e">
        <f t="shared" si="5"/>
        <v>#DIV/0!</v>
      </c>
    </row>
    <row r="69" spans="1:22" s="98" customFormat="1" ht="21" customHeight="1">
      <c r="A69" s="1021"/>
      <c r="B69" s="731"/>
      <c r="C69" s="730" t="str">
        <f>'1. DireccyConducc'!C78</f>
        <v>Número de instituciones  implementando  el Plan  Nacional de Sexualidad</v>
      </c>
      <c r="D69" s="733">
        <f>'1. DireccyConducc'!D78</f>
        <v>6</v>
      </c>
      <c r="E69" s="733">
        <f>'1. DireccyConducc'!E78</f>
        <v>1</v>
      </c>
      <c r="F69" s="992">
        <f>'1. DireccyConducc'!F78</f>
        <v>25640211</v>
      </c>
      <c r="G69" s="365" t="str">
        <f>'1. DireccyConducc'!G78</f>
        <v xml:space="preserve">Participación  en el proceso de divulgación técnica del plan </v>
      </c>
      <c r="H69" s="303">
        <f>'1. DireccyConducc'!H78</f>
        <v>1</v>
      </c>
      <c r="I69" s="304">
        <f>'1. DireccyConducc'!I78</f>
        <v>1</v>
      </c>
      <c r="J69" s="304">
        <f>'1. DireccyConducc'!J78</f>
        <v>0</v>
      </c>
      <c r="K69" s="304">
        <f>'1. DireccyConducc'!K78</f>
        <v>0</v>
      </c>
      <c r="L69" s="304">
        <f>'1. DireccyConducc'!L78</f>
        <v>1</v>
      </c>
      <c r="M69" s="304">
        <f>'1. DireccyConducc'!M78</f>
        <v>0</v>
      </c>
      <c r="N69" s="302"/>
      <c r="O69" s="302"/>
      <c r="P69" s="302"/>
      <c r="Q69" s="302"/>
      <c r="R69" s="110">
        <f t="shared" si="4"/>
        <v>0</v>
      </c>
      <c r="S69" s="288">
        <f>'1. DireccyConducc'!N78</f>
        <v>0</v>
      </c>
      <c r="T69" s="288"/>
      <c r="U69" s="288"/>
      <c r="V69" s="109" t="e">
        <f t="shared" si="5"/>
        <v>#DIV/0!</v>
      </c>
    </row>
    <row r="70" spans="1:22" s="98" customFormat="1" ht="21" customHeight="1">
      <c r="A70" s="1021"/>
      <c r="B70" s="731"/>
      <c r="C70" s="731">
        <f>'1. DireccyConducc'!C79</f>
        <v>0</v>
      </c>
      <c r="D70" s="734">
        <f>'1. DireccyConducc'!D79</f>
        <v>0</v>
      </c>
      <c r="E70" s="734">
        <f>'1. DireccyConducc'!E79</f>
        <v>0</v>
      </c>
      <c r="F70" s="993">
        <f>'1. DireccyConducc'!F79</f>
        <v>0</v>
      </c>
      <c r="G70" s="365" t="str">
        <f>'1. DireccyConducc'!G79</f>
        <v xml:space="preserve">Divulgación técnica de la política y el plan a nivel local  </v>
      </c>
      <c r="H70" s="303">
        <f>'1. DireccyConducc'!H79</f>
        <v>1</v>
      </c>
      <c r="I70" s="304">
        <f>'1. DireccyConducc'!I79</f>
        <v>1</v>
      </c>
      <c r="J70" s="304">
        <f>'1. DireccyConducc'!J79</f>
        <v>0</v>
      </c>
      <c r="K70" s="304">
        <f>'1. DireccyConducc'!K79</f>
        <v>0</v>
      </c>
      <c r="L70" s="304">
        <f>'1. DireccyConducc'!L79</f>
        <v>1</v>
      </c>
      <c r="M70" s="304">
        <f>'1. DireccyConducc'!M79</f>
        <v>0</v>
      </c>
      <c r="N70" s="302"/>
      <c r="O70" s="302"/>
      <c r="P70" s="302"/>
      <c r="Q70" s="302"/>
      <c r="R70" s="110">
        <f t="shared" si="4"/>
        <v>0</v>
      </c>
      <c r="S70" s="288">
        <f>'1. DireccyConducc'!N79</f>
        <v>0</v>
      </c>
      <c r="T70" s="288"/>
      <c r="U70" s="288"/>
      <c r="V70" s="109" t="e">
        <f t="shared" si="5"/>
        <v>#DIV/0!</v>
      </c>
    </row>
    <row r="71" spans="1:22" s="98" customFormat="1" ht="21" customHeight="1">
      <c r="A71" s="1021"/>
      <c r="B71" s="731"/>
      <c r="C71" s="731">
        <f>'1. DireccyConducc'!C80</f>
        <v>0</v>
      </c>
      <c r="D71" s="734">
        <f>'1. DireccyConducc'!D80</f>
        <v>0</v>
      </c>
      <c r="E71" s="734">
        <f>'1. DireccyConducc'!E80</f>
        <v>0</v>
      </c>
      <c r="F71" s="993">
        <f>'1. DireccyConducc'!F80</f>
        <v>0</v>
      </c>
      <c r="G71" s="365" t="str">
        <f>'1. DireccyConducc'!G80</f>
        <v xml:space="preserve">Participación en I Encuentro Nacional de salud Sexual y derechos sexuales y reproductivos </v>
      </c>
      <c r="H71" s="303">
        <f>'1. DireccyConducc'!H80</f>
        <v>1</v>
      </c>
      <c r="I71" s="304">
        <f>'1. DireccyConducc'!I80</f>
        <v>1</v>
      </c>
      <c r="J71" s="304">
        <f>'1. DireccyConducc'!J80</f>
        <v>0</v>
      </c>
      <c r="K71" s="304">
        <f>'1. DireccyConducc'!K80</f>
        <v>0</v>
      </c>
      <c r="L71" s="304">
        <f>'1. DireccyConducc'!L80</f>
        <v>0</v>
      </c>
      <c r="M71" s="304">
        <f>'1. DireccyConducc'!M80</f>
        <v>1</v>
      </c>
      <c r="N71" s="302"/>
      <c r="O71" s="302"/>
      <c r="P71" s="302"/>
      <c r="Q71" s="302"/>
      <c r="R71" s="110">
        <f t="shared" si="4"/>
        <v>0</v>
      </c>
      <c r="S71" s="288">
        <f>'1. DireccyConducc'!N80</f>
        <v>0</v>
      </c>
      <c r="T71" s="288"/>
      <c r="U71" s="288"/>
      <c r="V71" s="109" t="e">
        <f t="shared" si="5"/>
        <v>#DIV/0!</v>
      </c>
    </row>
    <row r="72" spans="1:22" s="98" customFormat="1" ht="21" customHeight="1">
      <c r="A72" s="1021"/>
      <c r="B72" s="731"/>
      <c r="C72" s="731">
        <f>'1. DireccyConducc'!C81</f>
        <v>0</v>
      </c>
      <c r="D72" s="734">
        <f>'1. DireccyConducc'!D81</f>
        <v>0</v>
      </c>
      <c r="E72" s="734">
        <f>'1. DireccyConducc'!E81</f>
        <v>0</v>
      </c>
      <c r="F72" s="993">
        <f>'1. DireccyConducc'!F81</f>
        <v>0</v>
      </c>
      <c r="G72" s="365">
        <f>'1. DireccyConducc'!G81</f>
        <v>0</v>
      </c>
      <c r="H72" s="303">
        <f>'1. DireccyConducc'!H81</f>
        <v>0</v>
      </c>
      <c r="I72" s="304">
        <f>'1. DireccyConducc'!I81</f>
        <v>0</v>
      </c>
      <c r="J72" s="304">
        <f>'1. DireccyConducc'!J81</f>
        <v>0</v>
      </c>
      <c r="K72" s="304">
        <f>'1. DireccyConducc'!K81</f>
        <v>0</v>
      </c>
      <c r="L72" s="304">
        <f>'1. DireccyConducc'!L81</f>
        <v>0</v>
      </c>
      <c r="M72" s="304">
        <f>'1. DireccyConducc'!M81</f>
        <v>0</v>
      </c>
      <c r="N72" s="302"/>
      <c r="O72" s="302"/>
      <c r="P72" s="302"/>
      <c r="Q72" s="302"/>
      <c r="R72" s="110">
        <f t="shared" si="4"/>
        <v>0</v>
      </c>
      <c r="S72" s="288">
        <f>'1. DireccyConducc'!N81</f>
        <v>0</v>
      </c>
      <c r="T72" s="288"/>
      <c r="U72" s="288"/>
      <c r="V72" s="109" t="e">
        <f t="shared" si="5"/>
        <v>#DIV/0!</v>
      </c>
    </row>
    <row r="73" spans="1:22" s="98" customFormat="1" ht="21" customHeight="1">
      <c r="A73" s="1021"/>
      <c r="B73" s="731"/>
      <c r="C73" s="732">
        <f>'1. DireccyConducc'!C82</f>
        <v>0</v>
      </c>
      <c r="D73" s="735">
        <f>'1. DireccyConducc'!D82</f>
        <v>0</v>
      </c>
      <c r="E73" s="735">
        <f>'1. DireccyConducc'!E82</f>
        <v>0</v>
      </c>
      <c r="F73" s="994">
        <f>'1. DireccyConducc'!F82</f>
        <v>0</v>
      </c>
      <c r="G73" s="365">
        <f>'1. DireccyConducc'!G82</f>
        <v>0</v>
      </c>
      <c r="H73" s="303">
        <f>'1. DireccyConducc'!H82</f>
        <v>0</v>
      </c>
      <c r="I73" s="304">
        <f>'1. DireccyConducc'!I82</f>
        <v>0</v>
      </c>
      <c r="J73" s="304">
        <f>'1. DireccyConducc'!J82</f>
        <v>0</v>
      </c>
      <c r="K73" s="304">
        <f>'1. DireccyConducc'!K82</f>
        <v>0</v>
      </c>
      <c r="L73" s="304">
        <f>'1. DireccyConducc'!L82</f>
        <v>0</v>
      </c>
      <c r="M73" s="304">
        <f>'1. DireccyConducc'!M82</f>
        <v>0</v>
      </c>
      <c r="N73" s="302"/>
      <c r="O73" s="302"/>
      <c r="P73" s="302"/>
      <c r="Q73" s="302"/>
      <c r="R73" s="110">
        <f t="shared" si="4"/>
        <v>0</v>
      </c>
      <c r="S73" s="288">
        <f>'1. DireccyConducc'!N82</f>
        <v>0</v>
      </c>
      <c r="T73" s="288"/>
      <c r="U73" s="288"/>
      <c r="V73" s="109" t="e">
        <f t="shared" si="5"/>
        <v>#DIV/0!</v>
      </c>
    </row>
    <row r="74" spans="1:22" s="98" customFormat="1" ht="21" customHeight="1">
      <c r="A74" s="1021"/>
      <c r="B74" s="731"/>
      <c r="C74" s="730" t="str">
        <f>'1. DireccyConducc'!C83</f>
        <v>Número de instituciones  implementando  la Estratégia de Acceso Universal a Condones Femeninos, Masculinos y lubricante a base de agua.</v>
      </c>
      <c r="D74" s="733">
        <f>'1. DireccyConducc'!D83</f>
        <v>2</v>
      </c>
      <c r="E74" s="733">
        <f>'1. DireccyConducc'!E83</f>
        <v>2</v>
      </c>
      <c r="F74" s="992">
        <f>'1. DireccyConducc'!F83</f>
        <v>18034299</v>
      </c>
      <c r="G74" s="365" t="str">
        <f>'1. DireccyConducc'!G83</f>
        <v xml:space="preserve">Divulgación técnica de la Estratégia de Acceso Universal a Condones Femeninos, Masculinos y lubricante a base de agua , a actores sociales clave  </v>
      </c>
      <c r="H74" s="303">
        <f>'1. DireccyConducc'!H83</f>
        <v>1</v>
      </c>
      <c r="I74" s="304">
        <f>'1. DireccyConducc'!I83</f>
        <v>1</v>
      </c>
      <c r="J74" s="304">
        <f>'1. DireccyConducc'!J83</f>
        <v>0</v>
      </c>
      <c r="K74" s="304">
        <f>'1. DireccyConducc'!K83</f>
        <v>0</v>
      </c>
      <c r="L74" s="304">
        <f>'1. DireccyConducc'!L83</f>
        <v>1</v>
      </c>
      <c r="M74" s="304">
        <f>'1. DireccyConducc'!M83</f>
        <v>0</v>
      </c>
      <c r="N74" s="302"/>
      <c r="O74" s="302"/>
      <c r="P74" s="302"/>
      <c r="Q74" s="302"/>
      <c r="R74" s="110">
        <f t="shared" si="4"/>
        <v>0</v>
      </c>
      <c r="S74" s="288">
        <f>'1. DireccyConducc'!N83</f>
        <v>0</v>
      </c>
      <c r="T74" s="288"/>
      <c r="U74" s="288"/>
      <c r="V74" s="109" t="e">
        <f t="shared" si="5"/>
        <v>#DIV/0!</v>
      </c>
    </row>
    <row r="75" spans="1:22" s="98" customFormat="1" ht="21" customHeight="1">
      <c r="A75" s="1021"/>
      <c r="B75" s="731"/>
      <c r="C75" s="731">
        <f>'1. DireccyConducc'!C84</f>
        <v>0</v>
      </c>
      <c r="D75" s="734">
        <f>'1. DireccyConducc'!D84</f>
        <v>0</v>
      </c>
      <c r="E75" s="734">
        <f>'1. DireccyConducc'!E84</f>
        <v>0</v>
      </c>
      <c r="F75" s="993">
        <f>'1. DireccyConducc'!F84</f>
        <v>0</v>
      </c>
      <c r="G75" s="365" t="str">
        <f>'1. DireccyConducc'!G84</f>
        <v>Elaboración de informe anual de seguimiento de las acciones realizadas a nivel local  para la implementación de la Estratégia de Acceso Universal a Condones Femeninos, Masculinos y lubricante a base de agua.</v>
      </c>
      <c r="H75" s="303">
        <f>'1. DireccyConducc'!H84</f>
        <v>1</v>
      </c>
      <c r="I75" s="304">
        <f>'1. DireccyConducc'!I84</f>
        <v>1</v>
      </c>
      <c r="J75" s="304">
        <f>'1. DireccyConducc'!J84</f>
        <v>0</v>
      </c>
      <c r="K75" s="304">
        <f>'1. DireccyConducc'!K84</f>
        <v>0</v>
      </c>
      <c r="L75" s="304">
        <f>'1. DireccyConducc'!L84</f>
        <v>0</v>
      </c>
      <c r="M75" s="304">
        <f>'1. DireccyConducc'!M84</f>
        <v>1</v>
      </c>
      <c r="N75" s="302"/>
      <c r="O75" s="302"/>
      <c r="P75" s="302"/>
      <c r="Q75" s="302"/>
      <c r="R75" s="110">
        <f t="shared" si="4"/>
        <v>0</v>
      </c>
      <c r="S75" s="288">
        <f>'1. DireccyConducc'!N84</f>
        <v>0</v>
      </c>
      <c r="T75" s="288"/>
      <c r="U75" s="288"/>
      <c r="V75" s="109" t="e">
        <f t="shared" si="5"/>
        <v>#DIV/0!</v>
      </c>
    </row>
    <row r="76" spans="1:22" s="98" customFormat="1" ht="21" customHeight="1">
      <c r="A76" s="1021"/>
      <c r="B76" s="731"/>
      <c r="C76" s="731">
        <f>'1. DireccyConducc'!C85</f>
        <v>0</v>
      </c>
      <c r="D76" s="734">
        <f>'1. DireccyConducc'!D85</f>
        <v>0</v>
      </c>
      <c r="E76" s="734">
        <f>'1. DireccyConducc'!E85</f>
        <v>0</v>
      </c>
      <c r="F76" s="993">
        <f>'1. DireccyConducc'!F85</f>
        <v>0</v>
      </c>
      <c r="G76" s="365">
        <f>'1. DireccyConducc'!G85</f>
        <v>0</v>
      </c>
      <c r="H76" s="303">
        <f>'1. DireccyConducc'!H85</f>
        <v>0</v>
      </c>
      <c r="I76" s="304">
        <f>'1. DireccyConducc'!I85</f>
        <v>0</v>
      </c>
      <c r="J76" s="304">
        <f>'1. DireccyConducc'!J85</f>
        <v>0</v>
      </c>
      <c r="K76" s="304">
        <f>'1. DireccyConducc'!K85</f>
        <v>0</v>
      </c>
      <c r="L76" s="304">
        <f>'1. DireccyConducc'!L85</f>
        <v>0</v>
      </c>
      <c r="M76" s="304">
        <f>'1. DireccyConducc'!M85</f>
        <v>0</v>
      </c>
      <c r="N76" s="302"/>
      <c r="O76" s="302"/>
      <c r="P76" s="302"/>
      <c r="Q76" s="302"/>
      <c r="R76" s="110">
        <f t="shared" si="4"/>
        <v>0</v>
      </c>
      <c r="S76" s="288">
        <f>'1. DireccyConducc'!N85</f>
        <v>0</v>
      </c>
      <c r="T76" s="288"/>
      <c r="U76" s="288"/>
      <c r="V76" s="109" t="e">
        <f t="shared" si="5"/>
        <v>#DIV/0!</v>
      </c>
    </row>
    <row r="77" spans="1:22" s="98" customFormat="1" ht="21" customHeight="1">
      <c r="A77" s="1021"/>
      <c r="B77" s="731"/>
      <c r="C77" s="731">
        <f>'1. DireccyConducc'!C86</f>
        <v>0</v>
      </c>
      <c r="D77" s="734">
        <f>'1. DireccyConducc'!D86</f>
        <v>0</v>
      </c>
      <c r="E77" s="734">
        <f>'1. DireccyConducc'!E86</f>
        <v>0</v>
      </c>
      <c r="F77" s="993">
        <f>'1. DireccyConducc'!F86</f>
        <v>0</v>
      </c>
      <c r="G77" s="365">
        <f>'1. DireccyConducc'!G86</f>
        <v>0</v>
      </c>
      <c r="H77" s="303">
        <f>'1. DireccyConducc'!H86</f>
        <v>0</v>
      </c>
      <c r="I77" s="304">
        <f>'1. DireccyConducc'!I86</f>
        <v>0</v>
      </c>
      <c r="J77" s="304">
        <f>'1. DireccyConducc'!J86</f>
        <v>0</v>
      </c>
      <c r="K77" s="304">
        <f>'1. DireccyConducc'!K86</f>
        <v>0</v>
      </c>
      <c r="L77" s="304">
        <f>'1. DireccyConducc'!L86</f>
        <v>0</v>
      </c>
      <c r="M77" s="304">
        <f>'1. DireccyConducc'!M86</f>
        <v>0</v>
      </c>
      <c r="N77" s="302"/>
      <c r="O77" s="302"/>
      <c r="P77" s="302"/>
      <c r="Q77" s="302"/>
      <c r="R77" s="110">
        <f t="shared" si="4"/>
        <v>0</v>
      </c>
      <c r="S77" s="288">
        <f>'1. DireccyConducc'!N86</f>
        <v>0</v>
      </c>
      <c r="T77" s="288"/>
      <c r="U77" s="288"/>
      <c r="V77" s="109" t="e">
        <f t="shared" si="5"/>
        <v>#DIV/0!</v>
      </c>
    </row>
    <row r="78" spans="1:22" s="98" customFormat="1" ht="21" customHeight="1">
      <c r="A78" s="1021"/>
      <c r="B78" s="731"/>
      <c r="C78" s="732">
        <f>'1. DireccyConducc'!C87</f>
        <v>0</v>
      </c>
      <c r="D78" s="735">
        <f>'1. DireccyConducc'!D87</f>
        <v>0</v>
      </c>
      <c r="E78" s="735">
        <f>'1. DireccyConducc'!E87</f>
        <v>0</v>
      </c>
      <c r="F78" s="994">
        <f>'1. DireccyConducc'!F87</f>
        <v>0</v>
      </c>
      <c r="G78" s="365">
        <f>'1. DireccyConducc'!G87</f>
        <v>0</v>
      </c>
      <c r="H78" s="303">
        <f>'1. DireccyConducc'!H87</f>
        <v>0</v>
      </c>
      <c r="I78" s="304">
        <f>'1. DireccyConducc'!I87</f>
        <v>0</v>
      </c>
      <c r="J78" s="304">
        <f>'1. DireccyConducc'!J87</f>
        <v>0</v>
      </c>
      <c r="K78" s="304">
        <f>'1. DireccyConducc'!K87</f>
        <v>0</v>
      </c>
      <c r="L78" s="304">
        <f>'1. DireccyConducc'!L87</f>
        <v>0</v>
      </c>
      <c r="M78" s="304">
        <f>'1. DireccyConducc'!M87</f>
        <v>0</v>
      </c>
      <c r="N78" s="302"/>
      <c r="O78" s="302"/>
      <c r="P78" s="302"/>
      <c r="Q78" s="302"/>
      <c r="R78" s="110">
        <f t="shared" si="4"/>
        <v>0</v>
      </c>
      <c r="S78" s="288">
        <f>'1. DireccyConducc'!N87</f>
        <v>0</v>
      </c>
      <c r="T78" s="288"/>
      <c r="U78" s="288"/>
      <c r="V78" s="109" t="e">
        <f t="shared" si="5"/>
        <v>#DIV/0!</v>
      </c>
    </row>
    <row r="79" spans="1:22" s="98" customFormat="1" ht="21" customHeight="1">
      <c r="A79" s="1021"/>
      <c r="B79" s="731"/>
      <c r="C79" s="730" t="str">
        <f>'1. DireccyConducc'!C88</f>
        <v xml:space="preserve">Porcentaje de instituciones  ejecutanto acciones  en el marco del   Programa para la Prevención y Control de la Obesidad </v>
      </c>
      <c r="D79" s="733">
        <f>'1. DireccyConducc'!D88</f>
        <v>0</v>
      </c>
      <c r="E79" s="983">
        <f>'1. DireccyConducc'!E88</f>
        <v>0.1</v>
      </c>
      <c r="F79" s="992">
        <f>'1. DireccyConducc'!F88</f>
        <v>22521428</v>
      </c>
      <c r="G79" s="365" t="str">
        <f>'1. DireccyConducc'!G88</f>
        <v xml:space="preserve">Implementación del proyecto de Reducción de la obesidad en niños de 5 a 12 años de edad en centros educativos priorizados ( Solo Áreas  seleccionadas) </v>
      </c>
      <c r="H79" s="303">
        <f>'1. DireccyConducc'!H88</f>
        <v>1</v>
      </c>
      <c r="I79" s="304">
        <f>'1. DireccyConducc'!I88</f>
        <v>1</v>
      </c>
      <c r="J79" s="304">
        <f>'1. DireccyConducc'!J88</f>
        <v>0</v>
      </c>
      <c r="K79" s="304">
        <f>'1. DireccyConducc'!K88</f>
        <v>0</v>
      </c>
      <c r="L79" s="304">
        <f>'1. DireccyConducc'!L88</f>
        <v>0.5</v>
      </c>
      <c r="M79" s="304">
        <f>'1. DireccyConducc'!M88</f>
        <v>0.5</v>
      </c>
      <c r="N79" s="302"/>
      <c r="O79" s="302"/>
      <c r="P79" s="302"/>
      <c r="Q79" s="302"/>
      <c r="R79" s="110">
        <f t="shared" si="4"/>
        <v>0</v>
      </c>
      <c r="S79" s="288">
        <f>'1. DireccyConducc'!N88</f>
        <v>0</v>
      </c>
      <c r="T79" s="288"/>
      <c r="U79" s="288"/>
      <c r="V79" s="109" t="e">
        <f t="shared" si="5"/>
        <v>#DIV/0!</v>
      </c>
    </row>
    <row r="80" spans="1:22" s="98" customFormat="1" ht="21" customHeight="1">
      <c r="A80" s="1021"/>
      <c r="B80" s="731"/>
      <c r="C80" s="731">
        <f>'1. DireccyConducc'!C89</f>
        <v>0</v>
      </c>
      <c r="D80" s="734">
        <f>'1. DireccyConducc'!D89</f>
        <v>0</v>
      </c>
      <c r="E80" s="984">
        <f>'1. DireccyConducc'!E89</f>
        <v>0</v>
      </c>
      <c r="F80" s="993">
        <f>'1. DireccyConducc'!F89</f>
        <v>0</v>
      </c>
      <c r="G80" s="365" t="str">
        <f>'1. DireccyConducc'!G89</f>
        <v xml:space="preserve">Participación en el proceso de validación de la Estrategia para el Seguimiento al Cumplimiento del Decreto de Sodas Estudiantiles Validación ( solamente Áreas que se seleccionaron para el proceso de elaboración) </v>
      </c>
      <c r="H80" s="303">
        <f>'1. DireccyConducc'!H89</f>
        <v>1</v>
      </c>
      <c r="I80" s="304">
        <f>'1. DireccyConducc'!I89</f>
        <v>1</v>
      </c>
      <c r="J80" s="304">
        <f>'1. DireccyConducc'!J89</f>
        <v>0</v>
      </c>
      <c r="K80" s="304">
        <f>'1. DireccyConducc'!K89</f>
        <v>0</v>
      </c>
      <c r="L80" s="304">
        <f>'1. DireccyConducc'!L89</f>
        <v>1</v>
      </c>
      <c r="M80" s="304">
        <f>'1. DireccyConducc'!M89</f>
        <v>0</v>
      </c>
      <c r="N80" s="302"/>
      <c r="O80" s="302"/>
      <c r="P80" s="302"/>
      <c r="Q80" s="302"/>
      <c r="R80" s="110">
        <f t="shared" si="4"/>
        <v>0</v>
      </c>
      <c r="S80" s="288">
        <f>'1. DireccyConducc'!N89</f>
        <v>0</v>
      </c>
      <c r="T80" s="288"/>
      <c r="U80" s="288"/>
      <c r="V80" s="109" t="e">
        <f t="shared" si="5"/>
        <v>#DIV/0!</v>
      </c>
    </row>
    <row r="81" spans="1:22" s="98" customFormat="1" ht="21" customHeight="1">
      <c r="A81" s="1021"/>
      <c r="B81" s="731"/>
      <c r="C81" s="731">
        <f>'1. DireccyConducc'!C90</f>
        <v>0</v>
      </c>
      <c r="D81" s="734">
        <f>'1. DireccyConducc'!D90</f>
        <v>0</v>
      </c>
      <c r="E81" s="984">
        <f>'1. DireccyConducc'!E90</f>
        <v>0</v>
      </c>
      <c r="F81" s="993">
        <f>'1. DireccyConducc'!F90</f>
        <v>0</v>
      </c>
      <c r="G81" s="365" t="str">
        <f>'1. DireccyConducc'!G90</f>
        <v xml:space="preserve">Implementación de la Estratégia para el Seguimiento al Cumplimiento del Decreto de Sodas Estudiantiles Validación </v>
      </c>
      <c r="H81" s="303">
        <f>'1. DireccyConducc'!H90</f>
        <v>1</v>
      </c>
      <c r="I81" s="304">
        <f>'1. DireccyConducc'!I90</f>
        <v>1</v>
      </c>
      <c r="J81" s="304">
        <f>'1. DireccyConducc'!J90</f>
        <v>0</v>
      </c>
      <c r="K81" s="304">
        <f>'1. DireccyConducc'!K90</f>
        <v>0</v>
      </c>
      <c r="L81" s="304">
        <f>'1. DireccyConducc'!L90</f>
        <v>0</v>
      </c>
      <c r="M81" s="304">
        <f>'1. DireccyConducc'!M90</f>
        <v>1</v>
      </c>
      <c r="N81" s="302"/>
      <c r="O81" s="302"/>
      <c r="P81" s="302"/>
      <c r="Q81" s="302"/>
      <c r="R81" s="110">
        <f t="shared" si="4"/>
        <v>0</v>
      </c>
      <c r="S81" s="288">
        <f>'1. DireccyConducc'!N90</f>
        <v>0</v>
      </c>
      <c r="T81" s="288"/>
      <c r="U81" s="288"/>
      <c r="V81" s="109" t="e">
        <f t="shared" si="5"/>
        <v>#DIV/0!</v>
      </c>
    </row>
    <row r="82" spans="1:22" s="98" customFormat="1" ht="21" customHeight="1">
      <c r="A82" s="1021"/>
      <c r="B82" s="731"/>
      <c r="C82" s="731">
        <f>'1. DireccyConducc'!C91</f>
        <v>0</v>
      </c>
      <c r="D82" s="734">
        <f>'1. DireccyConducc'!D91</f>
        <v>0</v>
      </c>
      <c r="E82" s="984">
        <f>'1. DireccyConducc'!E91</f>
        <v>0</v>
      </c>
      <c r="F82" s="993">
        <f>'1. DireccyConducc'!F91</f>
        <v>0</v>
      </c>
      <c r="G82" s="365">
        <f>'1. DireccyConducc'!G91</f>
        <v>0</v>
      </c>
      <c r="H82" s="303">
        <f>'1. DireccyConducc'!H91</f>
        <v>0</v>
      </c>
      <c r="I82" s="304">
        <f>'1. DireccyConducc'!I91</f>
        <v>0</v>
      </c>
      <c r="J82" s="304">
        <f>'1. DireccyConducc'!J91</f>
        <v>0</v>
      </c>
      <c r="K82" s="304">
        <f>'1. DireccyConducc'!K91</f>
        <v>0</v>
      </c>
      <c r="L82" s="304">
        <f>'1. DireccyConducc'!L91</f>
        <v>0</v>
      </c>
      <c r="M82" s="304">
        <f>'1. DireccyConducc'!M91</f>
        <v>0</v>
      </c>
      <c r="N82" s="302"/>
      <c r="O82" s="302"/>
      <c r="P82" s="302"/>
      <c r="Q82" s="302"/>
      <c r="R82" s="110">
        <f t="shared" si="4"/>
        <v>0</v>
      </c>
      <c r="S82" s="288">
        <f>'1. DireccyConducc'!N91</f>
        <v>0</v>
      </c>
      <c r="T82" s="288"/>
      <c r="U82" s="288"/>
      <c r="V82" s="109" t="e">
        <f t="shared" si="5"/>
        <v>#DIV/0!</v>
      </c>
    </row>
    <row r="83" spans="1:22" s="98" customFormat="1" ht="21" customHeight="1">
      <c r="A83" s="1021"/>
      <c r="B83" s="731"/>
      <c r="C83" s="732">
        <f>'1. DireccyConducc'!C92</f>
        <v>0</v>
      </c>
      <c r="D83" s="735">
        <f>'1. DireccyConducc'!D92</f>
        <v>0</v>
      </c>
      <c r="E83" s="986">
        <f>'1. DireccyConducc'!E92</f>
        <v>0</v>
      </c>
      <c r="F83" s="994">
        <f>'1. DireccyConducc'!F92</f>
        <v>0</v>
      </c>
      <c r="G83" s="365">
        <f>'1. DireccyConducc'!G92</f>
        <v>0</v>
      </c>
      <c r="H83" s="303">
        <f>'1. DireccyConducc'!H92</f>
        <v>0</v>
      </c>
      <c r="I83" s="304">
        <f>'1. DireccyConducc'!I92</f>
        <v>0</v>
      </c>
      <c r="J83" s="304">
        <f>'1. DireccyConducc'!J92</f>
        <v>0</v>
      </c>
      <c r="K83" s="304">
        <f>'1. DireccyConducc'!K92</f>
        <v>0</v>
      </c>
      <c r="L83" s="304">
        <f>'1. DireccyConducc'!L92</f>
        <v>0</v>
      </c>
      <c r="M83" s="304">
        <f>'1. DireccyConducc'!M92</f>
        <v>0</v>
      </c>
      <c r="N83" s="302"/>
      <c r="O83" s="302"/>
      <c r="P83" s="302"/>
      <c r="Q83" s="302"/>
      <c r="R83" s="110">
        <f t="shared" si="4"/>
        <v>0</v>
      </c>
      <c r="S83" s="288">
        <f>'1. DireccyConducc'!N92</f>
        <v>0</v>
      </c>
      <c r="T83" s="288"/>
      <c r="U83" s="288"/>
      <c r="V83" s="109" t="e">
        <f t="shared" si="5"/>
        <v>#DIV/0!</v>
      </c>
    </row>
    <row r="84" spans="1:22" s="98" customFormat="1" ht="21" customHeight="1">
      <c r="A84" s="1021"/>
      <c r="B84" s="731"/>
      <c r="C84" s="730" t="str">
        <f>'1. DireccyConducc'!C93</f>
        <v>Porcentaje de instituciones  ejecutanto acciones del programa Nacional para la Prevención y Control de VIH-sida</v>
      </c>
      <c r="D84" s="983">
        <f>'1. DireccyConducc'!D93</f>
        <v>0.62</v>
      </c>
      <c r="E84" s="983">
        <f>'1. DireccyConducc'!E93</f>
        <v>0.2</v>
      </c>
      <c r="F84" s="992">
        <f>'1. DireccyConducc'!F93</f>
        <v>20931428</v>
      </c>
      <c r="G84" s="365" t="str">
        <f>'1. DireccyConducc'!G93</f>
        <v>Elaboración de informe  de actividades desarrolladas</v>
      </c>
      <c r="H84" s="303">
        <f>'1. DireccyConducc'!H93</f>
        <v>1</v>
      </c>
      <c r="I84" s="304">
        <f>'1. DireccyConducc'!I93</f>
        <v>1</v>
      </c>
      <c r="J84" s="304">
        <f>'1. DireccyConducc'!J93</f>
        <v>0</v>
      </c>
      <c r="K84" s="304">
        <f>'1. DireccyConducc'!K93</f>
        <v>0</v>
      </c>
      <c r="L84" s="304">
        <f>'1. DireccyConducc'!L93</f>
        <v>0</v>
      </c>
      <c r="M84" s="304">
        <f>'1. DireccyConducc'!M93</f>
        <v>1</v>
      </c>
      <c r="N84" s="302"/>
      <c r="O84" s="302"/>
      <c r="P84" s="302"/>
      <c r="Q84" s="302"/>
      <c r="R84" s="110">
        <f t="shared" si="4"/>
        <v>0</v>
      </c>
      <c r="S84" s="288">
        <f>'1. DireccyConducc'!N93</f>
        <v>0</v>
      </c>
      <c r="T84" s="288"/>
      <c r="U84" s="288"/>
      <c r="V84" s="109" t="e">
        <f t="shared" si="5"/>
        <v>#DIV/0!</v>
      </c>
    </row>
    <row r="85" spans="1:22" s="98" customFormat="1" ht="21" customHeight="1">
      <c r="A85" s="1021"/>
      <c r="B85" s="731"/>
      <c r="C85" s="731">
        <f>'1. DireccyConducc'!C94</f>
        <v>0</v>
      </c>
      <c r="D85" s="984">
        <f>'1. DireccyConducc'!D94</f>
        <v>0</v>
      </c>
      <c r="E85" s="984">
        <f>'1. DireccyConducc'!E94</f>
        <v>0</v>
      </c>
      <c r="F85" s="993">
        <f>'1. DireccyConducc'!F94</f>
        <v>0</v>
      </c>
      <c r="G85" s="365" t="str">
        <f>'1. DireccyConducc'!G94</f>
        <v>Participar en las reuniones de la Red de atención y prevención del VIH del canton de  Puntarenas</v>
      </c>
      <c r="H85" s="303">
        <f>'1. DireccyConducc'!H94</f>
        <v>12</v>
      </c>
      <c r="I85" s="304">
        <f>'1. DireccyConducc'!I94</f>
        <v>1</v>
      </c>
      <c r="J85" s="304">
        <f>'1. DireccyConducc'!J94</f>
        <v>0.25</v>
      </c>
      <c r="K85" s="304">
        <f>'1. DireccyConducc'!K94</f>
        <v>0.25</v>
      </c>
      <c r="L85" s="304">
        <f>'1. DireccyConducc'!L94</f>
        <v>0.25</v>
      </c>
      <c r="M85" s="304">
        <f>'1. DireccyConducc'!M94</f>
        <v>0.25</v>
      </c>
      <c r="N85" s="302"/>
      <c r="O85" s="302"/>
      <c r="P85" s="302"/>
      <c r="Q85" s="302"/>
      <c r="R85" s="110">
        <f t="shared" si="4"/>
        <v>0</v>
      </c>
      <c r="S85" s="288">
        <f>'1. DireccyConducc'!N94</f>
        <v>0</v>
      </c>
      <c r="T85" s="288"/>
      <c r="U85" s="288"/>
      <c r="V85" s="109" t="e">
        <f t="shared" si="5"/>
        <v>#DIV/0!</v>
      </c>
    </row>
    <row r="86" spans="1:22" s="98" customFormat="1" ht="21" customHeight="1">
      <c r="A86" s="1021"/>
      <c r="B86" s="731"/>
      <c r="C86" s="731">
        <f>'1. DireccyConducc'!C95</f>
        <v>0</v>
      </c>
      <c r="D86" s="984">
        <f>'1. DireccyConducc'!D95</f>
        <v>0</v>
      </c>
      <c r="E86" s="984">
        <f>'1. DireccyConducc'!E95</f>
        <v>0</v>
      </c>
      <c r="F86" s="993">
        <f>'1. DireccyConducc'!F95</f>
        <v>0</v>
      </c>
      <c r="G86" s="365" t="str">
        <f>'1. DireccyConducc'!G95</f>
        <v xml:space="preserve">Celebración del día Intencional contra el VIH </v>
      </c>
      <c r="H86" s="303">
        <f>'1. DireccyConducc'!H95</f>
        <v>1</v>
      </c>
      <c r="I86" s="304">
        <f>'1. DireccyConducc'!I95</f>
        <v>1</v>
      </c>
      <c r="J86" s="304">
        <f>'1. DireccyConducc'!J95</f>
        <v>0</v>
      </c>
      <c r="K86" s="304">
        <f>'1. DireccyConducc'!K95</f>
        <v>0</v>
      </c>
      <c r="L86" s="304">
        <f>'1. DireccyConducc'!L95</f>
        <v>0</v>
      </c>
      <c r="M86" s="304">
        <f>'1. DireccyConducc'!M95</f>
        <v>1</v>
      </c>
      <c r="N86" s="302"/>
      <c r="O86" s="302"/>
      <c r="P86" s="302"/>
      <c r="Q86" s="302"/>
      <c r="R86" s="110">
        <f t="shared" si="4"/>
        <v>0</v>
      </c>
      <c r="S86" s="288">
        <f>'1. DireccyConducc'!N95</f>
        <v>0</v>
      </c>
      <c r="T86" s="288"/>
      <c r="U86" s="288"/>
      <c r="V86" s="109" t="e">
        <f t="shared" si="5"/>
        <v>#DIV/0!</v>
      </c>
    </row>
    <row r="87" spans="1:22" s="98" customFormat="1" ht="21" customHeight="1">
      <c r="A87" s="1021"/>
      <c r="B87" s="731"/>
      <c r="C87" s="731">
        <f>'1. DireccyConducc'!C96</f>
        <v>0</v>
      </c>
      <c r="D87" s="984">
        <f>'1. DireccyConducc'!D96</f>
        <v>0</v>
      </c>
      <c r="E87" s="984">
        <f>'1. DireccyConducc'!E96</f>
        <v>0</v>
      </c>
      <c r="F87" s="993">
        <f>'1. DireccyConducc'!F96</f>
        <v>0</v>
      </c>
      <c r="G87" s="365">
        <f>'1. DireccyConducc'!G96</f>
        <v>0</v>
      </c>
      <c r="H87" s="303">
        <f>'1. DireccyConducc'!H96</f>
        <v>0</v>
      </c>
      <c r="I87" s="304">
        <f>'1. DireccyConducc'!I96</f>
        <v>0</v>
      </c>
      <c r="J87" s="304">
        <f>'1. DireccyConducc'!J96</f>
        <v>0</v>
      </c>
      <c r="K87" s="304">
        <f>'1. DireccyConducc'!K96</f>
        <v>0</v>
      </c>
      <c r="L87" s="304">
        <f>'1. DireccyConducc'!L96</f>
        <v>0</v>
      </c>
      <c r="M87" s="304">
        <f>'1. DireccyConducc'!M96</f>
        <v>0</v>
      </c>
      <c r="N87" s="302"/>
      <c r="O87" s="302"/>
      <c r="P87" s="302"/>
      <c r="Q87" s="302"/>
      <c r="R87" s="110">
        <f t="shared" si="4"/>
        <v>0</v>
      </c>
      <c r="S87" s="288">
        <f>'1. DireccyConducc'!N96</f>
        <v>0</v>
      </c>
      <c r="T87" s="288"/>
      <c r="U87" s="288"/>
      <c r="V87" s="109" t="e">
        <f t="shared" si="5"/>
        <v>#DIV/0!</v>
      </c>
    </row>
    <row r="88" spans="1:22" s="98" customFormat="1" ht="21" customHeight="1">
      <c r="A88" s="1021"/>
      <c r="B88" s="731"/>
      <c r="C88" s="732">
        <f>'1. DireccyConducc'!C97</f>
        <v>0</v>
      </c>
      <c r="D88" s="986">
        <f>'1. DireccyConducc'!D97</f>
        <v>0</v>
      </c>
      <c r="E88" s="986">
        <f>'1. DireccyConducc'!E97</f>
        <v>0</v>
      </c>
      <c r="F88" s="994">
        <f>'1. DireccyConducc'!F97</f>
        <v>0</v>
      </c>
      <c r="G88" s="365">
        <f>'1. DireccyConducc'!G97</f>
        <v>0</v>
      </c>
      <c r="H88" s="303">
        <f>'1. DireccyConducc'!H97</f>
        <v>0</v>
      </c>
      <c r="I88" s="304">
        <f>'1. DireccyConducc'!I97</f>
        <v>0</v>
      </c>
      <c r="J88" s="304">
        <f>'1. DireccyConducc'!J97</f>
        <v>0</v>
      </c>
      <c r="K88" s="304">
        <f>'1. DireccyConducc'!K97</f>
        <v>0</v>
      </c>
      <c r="L88" s="304">
        <f>'1. DireccyConducc'!L97</f>
        <v>0</v>
      </c>
      <c r="M88" s="304">
        <f>'1. DireccyConducc'!M97</f>
        <v>0</v>
      </c>
      <c r="N88" s="302"/>
      <c r="O88" s="302"/>
      <c r="P88" s="302"/>
      <c r="Q88" s="302"/>
      <c r="R88" s="110">
        <f t="shared" si="4"/>
        <v>0</v>
      </c>
      <c r="S88" s="288">
        <f>'1. DireccyConducc'!N97</f>
        <v>0</v>
      </c>
      <c r="T88" s="288"/>
      <c r="U88" s="288"/>
      <c r="V88" s="109" t="e">
        <f t="shared" si="5"/>
        <v>#DIV/0!</v>
      </c>
    </row>
    <row r="89" spans="1:22" s="98" customFormat="1" ht="65.25" customHeight="1">
      <c r="A89" s="1021"/>
      <c r="B89" s="731"/>
      <c r="C89" s="730" t="str">
        <f>'1. DireccyConducc'!C98</f>
        <v xml:space="preserve">Número de instituciones  ejecutanto acciones en el marco  del Programa Nacional de prevención y control de Enfermedades Crónicas No transmisibles  </v>
      </c>
      <c r="D89" s="733">
        <f>'1. DireccyConducc'!D98</f>
        <v>0</v>
      </c>
      <c r="E89" s="733">
        <f>'1. DireccyConducc'!E98</f>
        <v>5</v>
      </c>
      <c r="F89" s="992">
        <f>'1. DireccyConducc'!F98</f>
        <v>18034299</v>
      </c>
      <c r="G89" s="365" t="str">
        <f>'1. DireccyConducc'!G98</f>
        <v xml:space="preserve">Participación en el proceso de validación    Programa Nacional de prevención y control de Enfermedades Crónicas No transmisibles  </v>
      </c>
      <c r="H89" s="303">
        <f>'1. DireccyConducc'!H98</f>
        <v>1</v>
      </c>
      <c r="I89" s="304">
        <f>'1. DireccyConducc'!I98</f>
        <v>1</v>
      </c>
      <c r="J89" s="304">
        <f>'1. DireccyConducc'!J98</f>
        <v>0</v>
      </c>
      <c r="K89" s="304">
        <f>'1. DireccyConducc'!K98</f>
        <v>1</v>
      </c>
      <c r="L89" s="304">
        <f>'1. DireccyConducc'!L98</f>
        <v>0</v>
      </c>
      <c r="M89" s="304">
        <f>'1. DireccyConducc'!M98</f>
        <v>0</v>
      </c>
      <c r="N89" s="302"/>
      <c r="O89" s="302"/>
      <c r="P89" s="302"/>
      <c r="Q89" s="302"/>
      <c r="R89" s="110">
        <f t="shared" ref="R89:R121" si="6">SUM(N89:Q89)</f>
        <v>0</v>
      </c>
      <c r="S89" s="288">
        <f>'1. DireccyConducc'!N98</f>
        <v>0</v>
      </c>
      <c r="T89" s="288"/>
      <c r="U89" s="288"/>
      <c r="V89" s="109" t="e">
        <f t="shared" ref="V89:V121" si="7">(T89+U89)/S89</f>
        <v>#DIV/0!</v>
      </c>
    </row>
    <row r="90" spans="1:22" s="98" customFormat="1" ht="65.25" customHeight="1">
      <c r="A90" s="1021"/>
      <c r="B90" s="731"/>
      <c r="C90" s="731">
        <f>'1. DireccyConducc'!C99</f>
        <v>0</v>
      </c>
      <c r="D90" s="734">
        <f>'1. DireccyConducc'!D99</f>
        <v>0</v>
      </c>
      <c r="E90" s="734">
        <f>'1. DireccyConducc'!E99</f>
        <v>0</v>
      </c>
      <c r="F90" s="993">
        <f>'1. DireccyConducc'!F99</f>
        <v>0</v>
      </c>
      <c r="G90" s="365" t="str">
        <f>'1. DireccyConducc'!G99</f>
        <v>Registro de  la información correspondiente al ámbito  local en la herramienta informática   del Sistema de Seguimiento y Evaluación del Plan de Acción de  la Estrategia de ENT Y Obesidad</v>
      </c>
      <c r="H90" s="303">
        <f>'1. DireccyConducc'!H99</f>
        <v>1</v>
      </c>
      <c r="I90" s="304">
        <f>'1. DireccyConducc'!I99</f>
        <v>1</v>
      </c>
      <c r="J90" s="304">
        <f>'1. DireccyConducc'!J99</f>
        <v>0.25</v>
      </c>
      <c r="K90" s="304">
        <f>'1. DireccyConducc'!K99</f>
        <v>0.25</v>
      </c>
      <c r="L90" s="304">
        <f>'1. DireccyConducc'!L99</f>
        <v>0.25</v>
      </c>
      <c r="M90" s="304">
        <f>'1. DireccyConducc'!M99</f>
        <v>0.25</v>
      </c>
      <c r="N90" s="302"/>
      <c r="O90" s="302"/>
      <c r="P90" s="302"/>
      <c r="Q90" s="302"/>
      <c r="R90" s="110">
        <f t="shared" ref="R90:R99" si="8">SUM(N90:Q90)</f>
        <v>0</v>
      </c>
      <c r="S90" s="288">
        <f>'1. DireccyConducc'!N99</f>
        <v>0</v>
      </c>
      <c r="T90" s="288"/>
      <c r="U90" s="288"/>
      <c r="V90" s="109" t="e">
        <f t="shared" ref="V90:V99" si="9">(T90+U90)/S90</f>
        <v>#DIV/0!</v>
      </c>
    </row>
    <row r="91" spans="1:22" s="98" customFormat="1" ht="65.25" customHeight="1">
      <c r="A91" s="1021"/>
      <c r="B91" s="731"/>
      <c r="C91" s="731">
        <f>'1. DireccyConducc'!C106</f>
        <v>0</v>
      </c>
      <c r="D91" s="734">
        <f>'1. DireccyConducc'!D106</f>
        <v>0</v>
      </c>
      <c r="E91" s="734">
        <f>'1. DireccyConducc'!E106</f>
        <v>0</v>
      </c>
      <c r="F91" s="993">
        <f>'1. DireccyConducc'!F106</f>
        <v>0</v>
      </c>
      <c r="G91" s="365" t="str">
        <f>'1. DireccyConducc'!G100</f>
        <v>Participación en 1 taller de capacitación a 18 funcionarios  de los niveles locales (Dos por Región) para la  realización del proceso de consulta local Marzo 2016</v>
      </c>
      <c r="H91" s="303">
        <f>'1. DireccyConducc'!H100</f>
        <v>1</v>
      </c>
      <c r="I91" s="304">
        <f>'1. DireccyConducc'!I100</f>
        <v>1</v>
      </c>
      <c r="J91" s="304">
        <f>'1. DireccyConducc'!J100</f>
        <v>1</v>
      </c>
      <c r="K91" s="304">
        <f>'1. DireccyConducc'!K100</f>
        <v>0</v>
      </c>
      <c r="L91" s="304">
        <f>'1. DireccyConducc'!L100</f>
        <v>0</v>
      </c>
      <c r="M91" s="304">
        <f>'1. DireccyConducc'!M100</f>
        <v>0</v>
      </c>
      <c r="N91" s="302"/>
      <c r="O91" s="302"/>
      <c r="P91" s="302"/>
      <c r="Q91" s="302"/>
      <c r="R91" s="110">
        <f t="shared" si="8"/>
        <v>0</v>
      </c>
      <c r="S91" s="288">
        <f>'1. DireccyConducc'!N100</f>
        <v>0</v>
      </c>
      <c r="T91" s="288"/>
      <c r="U91" s="288"/>
      <c r="V91" s="109" t="e">
        <f t="shared" si="9"/>
        <v>#DIV/0!</v>
      </c>
    </row>
    <row r="92" spans="1:22" s="98" customFormat="1" ht="65.25" customHeight="1">
      <c r="A92" s="1021"/>
      <c r="B92" s="731"/>
      <c r="C92" s="731"/>
      <c r="D92" s="734"/>
      <c r="E92" s="734"/>
      <c r="F92" s="993"/>
      <c r="G92" s="365" t="str">
        <f>'1. DireccyConducc'!G101</f>
        <v xml:space="preserve"> Reralización  de Talleres  de consulta con actores sociales e institucionales en el  nivel local Marzo &amp; Abril 2016</v>
      </c>
      <c r="H92" s="303">
        <f>'1. DireccyConducc'!H101</f>
        <v>2</v>
      </c>
      <c r="I92" s="304">
        <f>'1. DireccyConducc'!I101</f>
        <v>1</v>
      </c>
      <c r="J92" s="304">
        <f>'1. DireccyConducc'!J101</f>
        <v>0.5</v>
      </c>
      <c r="K92" s="304">
        <f>'1. DireccyConducc'!K101</f>
        <v>0.5</v>
      </c>
      <c r="L92" s="304">
        <f>'1. DireccyConducc'!L101</f>
        <v>0</v>
      </c>
      <c r="M92" s="304">
        <f>'1. DireccyConducc'!M101</f>
        <v>0</v>
      </c>
      <c r="N92" s="302"/>
      <c r="O92" s="302"/>
      <c r="P92" s="302"/>
      <c r="Q92" s="302"/>
      <c r="R92" s="110">
        <f t="shared" si="8"/>
        <v>0</v>
      </c>
      <c r="S92" s="288">
        <f>'1. DireccyConducc'!N101</f>
        <v>0</v>
      </c>
      <c r="T92" s="288"/>
      <c r="U92" s="288"/>
      <c r="V92" s="109" t="e">
        <f t="shared" si="9"/>
        <v>#DIV/0!</v>
      </c>
    </row>
    <row r="93" spans="1:22" s="98" customFormat="1" ht="65.25" customHeight="1">
      <c r="A93" s="1021"/>
      <c r="B93" s="731"/>
      <c r="C93" s="731"/>
      <c r="D93" s="734"/>
      <c r="E93" s="734"/>
      <c r="F93" s="993"/>
      <c r="G93" s="365" t="str">
        <f>'1. DireccyConducc'!G102</f>
        <v>Participación en 1 taller  para la  validación del Plan  (18 funcionarios  de los niveles locales (Dos por Región) junio 2016</v>
      </c>
      <c r="H93" s="303">
        <f>'1. DireccyConducc'!H102</f>
        <v>1</v>
      </c>
      <c r="I93" s="304">
        <f>'1. DireccyConducc'!I102</f>
        <v>1</v>
      </c>
      <c r="J93" s="304">
        <f>'1. DireccyConducc'!J102</f>
        <v>0</v>
      </c>
      <c r="K93" s="304">
        <f>'1. DireccyConducc'!K102</f>
        <v>1</v>
      </c>
      <c r="L93" s="304">
        <f>'1. DireccyConducc'!L102</f>
        <v>0</v>
      </c>
      <c r="M93" s="304">
        <f>'1. DireccyConducc'!M102</f>
        <v>0</v>
      </c>
      <c r="N93" s="302"/>
      <c r="O93" s="302"/>
      <c r="P93" s="302"/>
      <c r="Q93" s="302"/>
      <c r="R93" s="110">
        <f t="shared" si="8"/>
        <v>0</v>
      </c>
      <c r="S93" s="288">
        <f>'1. DireccyConducc'!N102</f>
        <v>0</v>
      </c>
      <c r="T93" s="288"/>
      <c r="U93" s="288"/>
      <c r="V93" s="109" t="e">
        <f t="shared" si="9"/>
        <v>#DIV/0!</v>
      </c>
    </row>
    <row r="94" spans="1:22" s="98" customFormat="1" ht="65.25" customHeight="1">
      <c r="A94" s="1021"/>
      <c r="B94" s="731"/>
      <c r="C94" s="731"/>
      <c r="D94" s="734"/>
      <c r="E94" s="734"/>
      <c r="F94" s="993"/>
      <c r="G94" s="365" t="str">
        <f>'1. DireccyConducc'!G103</f>
        <v>Muestreos en coordinacion con INCIENSA de cajetillas de cigarrillos durante el Primer &amp; Segundo Trimestre.</v>
      </c>
      <c r="H94" s="303">
        <f>'1. DireccyConducc'!H103</f>
        <v>2</v>
      </c>
      <c r="I94" s="304">
        <f>'1. DireccyConducc'!I103</f>
        <v>1</v>
      </c>
      <c r="J94" s="304">
        <f>'1. DireccyConducc'!J103</f>
        <v>0.5</v>
      </c>
      <c r="K94" s="304">
        <f>'1. DireccyConducc'!K103</f>
        <v>0.5</v>
      </c>
      <c r="L94" s="304">
        <f>'1. DireccyConducc'!L103</f>
        <v>0</v>
      </c>
      <c r="M94" s="304">
        <f>'1. DireccyConducc'!M103</f>
        <v>0</v>
      </c>
      <c r="N94" s="302"/>
      <c r="O94" s="302"/>
      <c r="P94" s="302"/>
      <c r="Q94" s="302"/>
      <c r="R94" s="110">
        <f t="shared" si="8"/>
        <v>0</v>
      </c>
      <c r="S94" s="288">
        <f>'1. DireccyConducc'!N103</f>
        <v>0</v>
      </c>
      <c r="T94" s="288"/>
      <c r="U94" s="288"/>
      <c r="V94" s="109" t="e">
        <f t="shared" si="9"/>
        <v>#DIV/0!</v>
      </c>
    </row>
    <row r="95" spans="1:22" s="98" customFormat="1" ht="65.25" customHeight="1">
      <c r="A95" s="1021"/>
      <c r="B95" s="731"/>
      <c r="C95" s="731"/>
      <c r="D95" s="734"/>
      <c r="E95" s="734"/>
      <c r="F95" s="993"/>
      <c r="G95" s="365" t="str">
        <f>'1. DireccyConducc'!G104</f>
        <v>Atencion de denuncias</v>
      </c>
      <c r="H95" s="303">
        <f>'1. DireccyConducc'!H104</f>
        <v>10</v>
      </c>
      <c r="I95" s="304">
        <f>'1. DireccyConducc'!I104</f>
        <v>1</v>
      </c>
      <c r="J95" s="304">
        <f>'1. DireccyConducc'!J104</f>
        <v>0.25</v>
      </c>
      <c r="K95" s="304">
        <f>'1. DireccyConducc'!K104</f>
        <v>0.25</v>
      </c>
      <c r="L95" s="304">
        <f>'1. DireccyConducc'!L104</f>
        <v>0.25</v>
      </c>
      <c r="M95" s="304">
        <f>'1. DireccyConducc'!M104</f>
        <v>0.25</v>
      </c>
      <c r="N95" s="302"/>
      <c r="O95" s="302"/>
      <c r="P95" s="302"/>
      <c r="Q95" s="302"/>
      <c r="R95" s="110">
        <f t="shared" si="8"/>
        <v>0</v>
      </c>
      <c r="S95" s="288">
        <f>'1. DireccyConducc'!N104</f>
        <v>0</v>
      </c>
      <c r="T95" s="288"/>
      <c r="U95" s="288"/>
      <c r="V95" s="109" t="e">
        <f t="shared" si="9"/>
        <v>#DIV/0!</v>
      </c>
    </row>
    <row r="96" spans="1:22" s="98" customFormat="1" ht="65.25" customHeight="1">
      <c r="A96" s="1021"/>
      <c r="B96" s="731"/>
      <c r="C96" s="731"/>
      <c r="D96" s="734"/>
      <c r="E96" s="734"/>
      <c r="F96" s="993"/>
      <c r="G96" s="365" t="str">
        <f>'1. DireccyConducc'!G105</f>
        <v>Inspecciones en espacios o lugares públicos y privados, establecidos en la Ley como espacios cien por ciento (100%) libres de la exposición al humo de tabaco a fin de verificar su cumplimiento.</v>
      </c>
      <c r="H96" s="303">
        <f>'1. DireccyConducc'!H105</f>
        <v>100</v>
      </c>
      <c r="I96" s="304">
        <f>'1. DireccyConducc'!I105</f>
        <v>1</v>
      </c>
      <c r="J96" s="304">
        <f>'1. DireccyConducc'!J105</f>
        <v>0.25</v>
      </c>
      <c r="K96" s="304">
        <f>'1. DireccyConducc'!K105</f>
        <v>0.25</v>
      </c>
      <c r="L96" s="304">
        <f>'1. DireccyConducc'!L105</f>
        <v>0.25</v>
      </c>
      <c r="M96" s="304">
        <f>'1. DireccyConducc'!M105</f>
        <v>0.25</v>
      </c>
      <c r="N96" s="302"/>
      <c r="O96" s="302"/>
      <c r="P96" s="302"/>
      <c r="Q96" s="302"/>
      <c r="R96" s="110">
        <f t="shared" si="8"/>
        <v>0</v>
      </c>
      <c r="S96" s="288">
        <f>'1. DireccyConducc'!N105</f>
        <v>0</v>
      </c>
      <c r="T96" s="288"/>
      <c r="U96" s="288"/>
      <c r="V96" s="109" t="e">
        <f t="shared" si="9"/>
        <v>#DIV/0!</v>
      </c>
    </row>
    <row r="97" spans="1:22" s="98" customFormat="1" ht="65.25" customHeight="1">
      <c r="A97" s="1021"/>
      <c r="B97" s="731"/>
      <c r="C97" s="731"/>
      <c r="D97" s="734"/>
      <c r="E97" s="734"/>
      <c r="F97" s="993"/>
      <c r="G97" s="365" t="str">
        <f>'1. DireccyConducc'!G106</f>
        <v xml:space="preserve">Reuniones  o talleres  en las cuales se orientara sobre los alcances de la Ley No. 9028 “Ley General de Control de Tabaco y sus Efectos Nocivos en la Salud” y sus reglamentos   con participación de funcionarios públicos, dirigentes reconocidos y líderes de opinión de la comunidad, responsables de instituciones o empresas públicas y privadas  </v>
      </c>
      <c r="H97" s="303">
        <f>'1. DireccyConducc'!H106</f>
        <v>2</v>
      </c>
      <c r="I97" s="304">
        <f>'1. DireccyConducc'!I106</f>
        <v>1</v>
      </c>
      <c r="J97" s="304">
        <f>'1. DireccyConducc'!J106</f>
        <v>0</v>
      </c>
      <c r="K97" s="304">
        <f>'1. DireccyConducc'!K106</f>
        <v>0.5</v>
      </c>
      <c r="L97" s="304">
        <f>'1. DireccyConducc'!L106</f>
        <v>0</v>
      </c>
      <c r="M97" s="304">
        <f>'1. DireccyConducc'!M106</f>
        <v>0.5</v>
      </c>
      <c r="N97" s="302"/>
      <c r="O97" s="302"/>
      <c r="P97" s="302"/>
      <c r="Q97" s="302"/>
      <c r="R97" s="110">
        <f t="shared" si="8"/>
        <v>0</v>
      </c>
      <c r="S97" s="288">
        <f>'1. DireccyConducc'!N106</f>
        <v>0</v>
      </c>
      <c r="T97" s="288"/>
      <c r="U97" s="288"/>
      <c r="V97" s="109" t="e">
        <f t="shared" si="9"/>
        <v>#DIV/0!</v>
      </c>
    </row>
    <row r="98" spans="1:22" s="98" customFormat="1" ht="65.25" customHeight="1">
      <c r="A98" s="1021"/>
      <c r="B98" s="731"/>
      <c r="C98" s="731"/>
      <c r="D98" s="734"/>
      <c r="E98" s="734"/>
      <c r="F98" s="993"/>
      <c r="G98" s="365" t="str">
        <f>'1. DireccyConducc'!G107</f>
        <v>Registro de datos en el SNFRA</v>
      </c>
      <c r="H98" s="303">
        <f>'1. DireccyConducc'!H107</f>
        <v>1</v>
      </c>
      <c r="I98" s="304">
        <f>'1. DireccyConducc'!I107</f>
        <v>1</v>
      </c>
      <c r="J98" s="304">
        <f>'1. DireccyConducc'!J107</f>
        <v>0.25</v>
      </c>
      <c r="K98" s="304">
        <f>'1. DireccyConducc'!K107</f>
        <v>0.25</v>
      </c>
      <c r="L98" s="304">
        <f>'1. DireccyConducc'!L107</f>
        <v>0.25</v>
      </c>
      <c r="M98" s="304">
        <f>'1. DireccyConducc'!M107</f>
        <v>0.25</v>
      </c>
      <c r="N98" s="302"/>
      <c r="O98" s="302"/>
      <c r="P98" s="302"/>
      <c r="Q98" s="302"/>
      <c r="R98" s="110">
        <f t="shared" si="8"/>
        <v>0</v>
      </c>
      <c r="S98" s="288">
        <f>'1. DireccyConducc'!N107</f>
        <v>0</v>
      </c>
      <c r="T98" s="288"/>
      <c r="U98" s="288"/>
      <c r="V98" s="109" t="e">
        <f t="shared" si="9"/>
        <v>#DIV/0!</v>
      </c>
    </row>
    <row r="99" spans="1:22" s="98" customFormat="1" ht="65.25" customHeight="1">
      <c r="A99" s="1021"/>
      <c r="B99" s="731"/>
      <c r="C99" s="731"/>
      <c r="D99" s="734"/>
      <c r="E99" s="734"/>
      <c r="F99" s="993"/>
      <c r="G99" s="365" t="str">
        <f>'1. DireccyConducc'!G108</f>
        <v>Participación  con las autoridades competentes en  inspecciones u operativos conducentes a verificar el cumplimiento de las  disposiciones de la Ley y su reglamentación</v>
      </c>
      <c r="H99" s="303">
        <f>'1. DireccyConducc'!H108</f>
        <v>2</v>
      </c>
      <c r="I99" s="304">
        <f>'1. DireccyConducc'!I108</f>
        <v>0</v>
      </c>
      <c r="J99" s="304">
        <f>'1. DireccyConducc'!J108</f>
        <v>0</v>
      </c>
      <c r="K99" s="304">
        <f>'1. DireccyConducc'!K108</f>
        <v>0.5</v>
      </c>
      <c r="L99" s="304">
        <f>'1. DireccyConducc'!L108</f>
        <v>0</v>
      </c>
      <c r="M99" s="304">
        <f>'1. DireccyConducc'!M108</f>
        <v>0.5</v>
      </c>
      <c r="N99" s="302"/>
      <c r="O99" s="302"/>
      <c r="P99" s="302"/>
      <c r="Q99" s="302"/>
      <c r="R99" s="110">
        <f t="shared" si="8"/>
        <v>0</v>
      </c>
      <c r="S99" s="288">
        <f>'1. DireccyConducc'!N108</f>
        <v>0</v>
      </c>
      <c r="T99" s="288"/>
      <c r="U99" s="288"/>
      <c r="V99" s="109" t="e">
        <f t="shared" si="9"/>
        <v>#DIV/0!</v>
      </c>
    </row>
    <row r="100" spans="1:22" s="98" customFormat="1" ht="21" customHeight="1">
      <c r="A100" s="1021"/>
      <c r="B100" s="731"/>
      <c r="C100" s="730" t="str">
        <f>'1. DireccyConducc'!C109</f>
        <v xml:space="preserve"> Número  de instituciones  ejecutanto acciones en el marco  de la Estratégia Nacional para la Vejez y envejecimiento saludable</v>
      </c>
      <c r="D100" s="733">
        <f>'1. DireccyConducc'!D109</f>
        <v>0</v>
      </c>
      <c r="E100" s="983">
        <f>'1. DireccyConducc'!E109</f>
        <v>0.1</v>
      </c>
      <c r="F100" s="992">
        <f>'1. DireccyConducc'!F109</f>
        <v>25640211</v>
      </c>
      <c r="G100" s="365" t="str">
        <f>'1. DireccyConducc'!G109</f>
        <v xml:space="preserve">Participación en el elaboración de la Estratégia Nacional para la vejez y envejecimiento saludable </v>
      </c>
      <c r="H100" s="303">
        <f>'1. DireccyConducc'!H109</f>
        <v>1</v>
      </c>
      <c r="I100" s="304">
        <f>'1. DireccyConducc'!I109</f>
        <v>1</v>
      </c>
      <c r="J100" s="304">
        <f>'1. DireccyConducc'!J109</f>
        <v>0</v>
      </c>
      <c r="K100" s="304">
        <f>'1. DireccyConducc'!K109</f>
        <v>0</v>
      </c>
      <c r="L100" s="304">
        <f>'1. DireccyConducc'!L109</f>
        <v>1</v>
      </c>
      <c r="M100" s="304">
        <f>'1. DireccyConducc'!M109</f>
        <v>0</v>
      </c>
      <c r="N100" s="302"/>
      <c r="O100" s="302"/>
      <c r="P100" s="302"/>
      <c r="Q100" s="302"/>
      <c r="R100" s="110">
        <f t="shared" si="6"/>
        <v>0</v>
      </c>
      <c r="S100" s="288">
        <f>'1. DireccyConducc'!N109</f>
        <v>0</v>
      </c>
      <c r="T100" s="288"/>
      <c r="U100" s="288"/>
      <c r="V100" s="109" t="e">
        <f t="shared" si="7"/>
        <v>#DIV/0!</v>
      </c>
    </row>
    <row r="101" spans="1:22" s="98" customFormat="1" ht="21" customHeight="1">
      <c r="A101" s="1021"/>
      <c r="B101" s="731"/>
      <c r="C101" s="731">
        <f>'1. DireccyConducc'!C110</f>
        <v>0</v>
      </c>
      <c r="D101" s="734">
        <f>'1. DireccyConducc'!D110</f>
        <v>0</v>
      </c>
      <c r="E101" s="984">
        <f>'1. DireccyConducc'!E110</f>
        <v>0</v>
      </c>
      <c r="F101" s="993">
        <f>'1. DireccyConducc'!F110</f>
        <v>0</v>
      </c>
      <c r="G101" s="365">
        <f>'1. DireccyConducc'!G110</f>
        <v>0</v>
      </c>
      <c r="H101" s="303">
        <f>'1. DireccyConducc'!H110</f>
        <v>0</v>
      </c>
      <c r="I101" s="304">
        <f>'1. DireccyConducc'!I110</f>
        <v>0</v>
      </c>
      <c r="J101" s="304">
        <f>'1. DireccyConducc'!J110</f>
        <v>0</v>
      </c>
      <c r="K101" s="304">
        <f>'1. DireccyConducc'!K110</f>
        <v>0</v>
      </c>
      <c r="L101" s="304">
        <f>'1. DireccyConducc'!L110</f>
        <v>0</v>
      </c>
      <c r="M101" s="304">
        <f>'1. DireccyConducc'!M110</f>
        <v>0</v>
      </c>
      <c r="N101" s="302"/>
      <c r="O101" s="302"/>
      <c r="P101" s="302"/>
      <c r="Q101" s="302"/>
      <c r="R101" s="110">
        <f t="shared" si="6"/>
        <v>0</v>
      </c>
      <c r="S101" s="288">
        <f>'1. DireccyConducc'!N110</f>
        <v>0</v>
      </c>
      <c r="T101" s="288"/>
      <c r="U101" s="288"/>
      <c r="V101" s="109" t="e">
        <f t="shared" si="7"/>
        <v>#DIV/0!</v>
      </c>
    </row>
    <row r="102" spans="1:22" s="98" customFormat="1" ht="21" customHeight="1">
      <c r="A102" s="1021"/>
      <c r="B102" s="731"/>
      <c r="C102" s="731">
        <f>'1. DireccyConducc'!C111</f>
        <v>0</v>
      </c>
      <c r="D102" s="734">
        <f>'1. DireccyConducc'!D111</f>
        <v>0</v>
      </c>
      <c r="E102" s="984">
        <f>'1. DireccyConducc'!E111</f>
        <v>0</v>
      </c>
      <c r="F102" s="993">
        <f>'1. DireccyConducc'!F111</f>
        <v>0</v>
      </c>
      <c r="G102" s="365">
        <f>'1. DireccyConducc'!G111</f>
        <v>0</v>
      </c>
      <c r="H102" s="303">
        <f>'1. DireccyConducc'!H111</f>
        <v>0</v>
      </c>
      <c r="I102" s="304">
        <f>'1. DireccyConducc'!I111</f>
        <v>0</v>
      </c>
      <c r="J102" s="304">
        <f>'1. DireccyConducc'!J111</f>
        <v>0</v>
      </c>
      <c r="K102" s="304">
        <f>'1. DireccyConducc'!K111</f>
        <v>0</v>
      </c>
      <c r="L102" s="304">
        <f>'1. DireccyConducc'!L111</f>
        <v>0</v>
      </c>
      <c r="M102" s="304">
        <f>'1. DireccyConducc'!M111</f>
        <v>0</v>
      </c>
      <c r="N102" s="302"/>
      <c r="O102" s="302"/>
      <c r="P102" s="302"/>
      <c r="Q102" s="302"/>
      <c r="R102" s="110">
        <f t="shared" si="6"/>
        <v>0</v>
      </c>
      <c r="S102" s="288">
        <f>'1. DireccyConducc'!N111</f>
        <v>0</v>
      </c>
      <c r="T102" s="288"/>
      <c r="U102" s="288"/>
      <c r="V102" s="109" t="e">
        <f t="shared" si="7"/>
        <v>#DIV/0!</v>
      </c>
    </row>
    <row r="103" spans="1:22" s="98" customFormat="1" ht="21" customHeight="1">
      <c r="A103" s="1021"/>
      <c r="B103" s="731"/>
      <c r="C103" s="731">
        <f>'1. DireccyConducc'!C112</f>
        <v>0</v>
      </c>
      <c r="D103" s="734">
        <f>'1. DireccyConducc'!D112</f>
        <v>0</v>
      </c>
      <c r="E103" s="984">
        <f>'1. DireccyConducc'!E112</f>
        <v>0</v>
      </c>
      <c r="F103" s="993">
        <f>'1. DireccyConducc'!F112</f>
        <v>0</v>
      </c>
      <c r="G103" s="365">
        <f>'1. DireccyConducc'!G112</f>
        <v>0</v>
      </c>
      <c r="H103" s="303">
        <f>'1. DireccyConducc'!H112</f>
        <v>0</v>
      </c>
      <c r="I103" s="304">
        <f>'1. DireccyConducc'!I112</f>
        <v>0</v>
      </c>
      <c r="J103" s="304">
        <f>'1. DireccyConducc'!J112</f>
        <v>0</v>
      </c>
      <c r="K103" s="304">
        <f>'1. DireccyConducc'!K112</f>
        <v>0</v>
      </c>
      <c r="L103" s="304">
        <f>'1. DireccyConducc'!L112</f>
        <v>0</v>
      </c>
      <c r="M103" s="304">
        <f>'1. DireccyConducc'!M112</f>
        <v>0</v>
      </c>
      <c r="N103" s="302"/>
      <c r="O103" s="302"/>
      <c r="P103" s="302"/>
      <c r="Q103" s="302"/>
      <c r="R103" s="110">
        <f t="shared" si="6"/>
        <v>0</v>
      </c>
      <c r="S103" s="288">
        <f>'1. DireccyConducc'!N112</f>
        <v>0</v>
      </c>
      <c r="T103" s="288"/>
      <c r="U103" s="288"/>
      <c r="V103" s="109" t="e">
        <f t="shared" si="7"/>
        <v>#DIV/0!</v>
      </c>
    </row>
    <row r="104" spans="1:22" s="98" customFormat="1" ht="21" customHeight="1">
      <c r="A104" s="1021"/>
      <c r="B104" s="731"/>
      <c r="C104" s="732">
        <f>'1. DireccyConducc'!C113</f>
        <v>0</v>
      </c>
      <c r="D104" s="735">
        <f>'1. DireccyConducc'!D113</f>
        <v>0</v>
      </c>
      <c r="E104" s="986">
        <f>'1. DireccyConducc'!E113</f>
        <v>0</v>
      </c>
      <c r="F104" s="994">
        <f>'1. DireccyConducc'!F113</f>
        <v>0</v>
      </c>
      <c r="G104" s="365">
        <f>'1. DireccyConducc'!G113</f>
        <v>0</v>
      </c>
      <c r="H104" s="303">
        <f>'1. DireccyConducc'!H113</f>
        <v>0</v>
      </c>
      <c r="I104" s="304">
        <f>'1. DireccyConducc'!I113</f>
        <v>0</v>
      </c>
      <c r="J104" s="304">
        <f>'1. DireccyConducc'!J113</f>
        <v>0</v>
      </c>
      <c r="K104" s="304">
        <f>'1. DireccyConducc'!K113</f>
        <v>0</v>
      </c>
      <c r="L104" s="304">
        <f>'1. DireccyConducc'!L113</f>
        <v>0</v>
      </c>
      <c r="M104" s="304">
        <f>'1. DireccyConducc'!M113</f>
        <v>0</v>
      </c>
      <c r="N104" s="302"/>
      <c r="O104" s="302"/>
      <c r="P104" s="302"/>
      <c r="Q104" s="302"/>
      <c r="R104" s="110">
        <f t="shared" si="6"/>
        <v>0</v>
      </c>
      <c r="S104" s="288">
        <f>'1. DireccyConducc'!N113</f>
        <v>0</v>
      </c>
      <c r="T104" s="288"/>
      <c r="U104" s="288"/>
      <c r="V104" s="109" t="e">
        <f t="shared" si="7"/>
        <v>#DIV/0!</v>
      </c>
    </row>
    <row r="105" spans="1:22" s="98" customFormat="1" ht="21" customHeight="1">
      <c r="A105" s="1021"/>
      <c r="B105" s="731"/>
      <c r="C105" s="730" t="str">
        <f>'1. DireccyConducc'!C114</f>
        <v xml:space="preserve">Numero de Áreas Rectoras de Salud ejecutando el Proyecto Mesoamérica Sin Hambre </v>
      </c>
      <c r="D105" s="733">
        <f>'1. DireccyConducc'!D114</f>
        <v>3</v>
      </c>
      <c r="E105" s="733">
        <f>'1. DireccyConducc'!E114</f>
        <v>1</v>
      </c>
      <c r="F105" s="992">
        <f>'1. DireccyConducc'!F114</f>
        <v>20931428</v>
      </c>
      <c r="G105" s="365" t="str">
        <f>'1. DireccyConducc'!G114</f>
        <v>Implementación del Proyecto Mesoamérica sin hambre (Áreas rectoras de   Coto Brus, Golfito y Buenos Aires)</v>
      </c>
      <c r="H105" s="303">
        <f>'1. DireccyConducc'!H114</f>
        <v>0</v>
      </c>
      <c r="I105" s="304">
        <f>'1. DireccyConducc'!I114</f>
        <v>0</v>
      </c>
      <c r="J105" s="304">
        <f>'1. DireccyConducc'!J114</f>
        <v>0</v>
      </c>
      <c r="K105" s="304">
        <f>'1. DireccyConducc'!K114</f>
        <v>0</v>
      </c>
      <c r="L105" s="304">
        <f>'1. DireccyConducc'!L114</f>
        <v>0</v>
      </c>
      <c r="M105" s="304">
        <f>'1. DireccyConducc'!M114</f>
        <v>0</v>
      </c>
      <c r="N105" s="302"/>
      <c r="O105" s="302"/>
      <c r="P105" s="302"/>
      <c r="Q105" s="302"/>
      <c r="R105" s="110">
        <f t="shared" si="6"/>
        <v>0</v>
      </c>
      <c r="S105" s="288">
        <f>'1. DireccyConducc'!N114</f>
        <v>0</v>
      </c>
      <c r="T105" s="288"/>
      <c r="U105" s="288"/>
      <c r="V105" s="109" t="e">
        <f t="shared" si="7"/>
        <v>#DIV/0!</v>
      </c>
    </row>
    <row r="106" spans="1:22" s="98" customFormat="1" ht="21" customHeight="1">
      <c r="A106" s="1021"/>
      <c r="B106" s="731"/>
      <c r="C106" s="731">
        <f>'1. DireccyConducc'!C115</f>
        <v>0</v>
      </c>
      <c r="D106" s="734">
        <f>'1. DireccyConducc'!D115</f>
        <v>0</v>
      </c>
      <c r="E106" s="734">
        <f>'1. DireccyConducc'!E115</f>
        <v>0</v>
      </c>
      <c r="F106" s="993">
        <f>'1. DireccyConducc'!F115</f>
        <v>0</v>
      </c>
      <c r="G106" s="365">
        <f>'1. DireccyConducc'!G115</f>
        <v>0</v>
      </c>
      <c r="H106" s="303">
        <f>'1. DireccyConducc'!H115</f>
        <v>0</v>
      </c>
      <c r="I106" s="304">
        <f>'1. DireccyConducc'!I115</f>
        <v>0</v>
      </c>
      <c r="J106" s="304">
        <f>'1. DireccyConducc'!J115</f>
        <v>0</v>
      </c>
      <c r="K106" s="304">
        <f>'1. DireccyConducc'!K115</f>
        <v>0</v>
      </c>
      <c r="L106" s="304">
        <f>'1. DireccyConducc'!L115</f>
        <v>0</v>
      </c>
      <c r="M106" s="304">
        <f>'1. DireccyConducc'!M115</f>
        <v>0</v>
      </c>
      <c r="N106" s="302"/>
      <c r="O106" s="302"/>
      <c r="P106" s="302"/>
      <c r="Q106" s="302"/>
      <c r="R106" s="110">
        <f t="shared" si="6"/>
        <v>0</v>
      </c>
      <c r="S106" s="288">
        <f>'1. DireccyConducc'!N115</f>
        <v>0</v>
      </c>
      <c r="T106" s="288"/>
      <c r="U106" s="288"/>
      <c r="V106" s="109" t="e">
        <f t="shared" si="7"/>
        <v>#DIV/0!</v>
      </c>
    </row>
    <row r="107" spans="1:22" s="98" customFormat="1" ht="21" customHeight="1">
      <c r="A107" s="1021"/>
      <c r="B107" s="731"/>
      <c r="C107" s="731">
        <f>'1. DireccyConducc'!C116</f>
        <v>0</v>
      </c>
      <c r="D107" s="734">
        <f>'1. DireccyConducc'!D116</f>
        <v>0</v>
      </c>
      <c r="E107" s="734">
        <f>'1. DireccyConducc'!E116</f>
        <v>0</v>
      </c>
      <c r="F107" s="993">
        <f>'1. DireccyConducc'!F116</f>
        <v>0</v>
      </c>
      <c r="G107" s="365">
        <f>'1. DireccyConducc'!G116</f>
        <v>0</v>
      </c>
      <c r="H107" s="303">
        <f>'1. DireccyConducc'!H116</f>
        <v>0</v>
      </c>
      <c r="I107" s="304">
        <f>'1. DireccyConducc'!I116</f>
        <v>0</v>
      </c>
      <c r="J107" s="304">
        <f>'1. DireccyConducc'!J116</f>
        <v>0</v>
      </c>
      <c r="K107" s="304">
        <f>'1. DireccyConducc'!K116</f>
        <v>0</v>
      </c>
      <c r="L107" s="304">
        <f>'1. DireccyConducc'!L116</f>
        <v>0</v>
      </c>
      <c r="M107" s="304">
        <f>'1. DireccyConducc'!M116</f>
        <v>0</v>
      </c>
      <c r="N107" s="302"/>
      <c r="O107" s="302"/>
      <c r="P107" s="302"/>
      <c r="Q107" s="302"/>
      <c r="R107" s="110">
        <f t="shared" si="6"/>
        <v>0</v>
      </c>
      <c r="S107" s="288">
        <f>'1. DireccyConducc'!N116</f>
        <v>0</v>
      </c>
      <c r="T107" s="288"/>
      <c r="U107" s="288"/>
      <c r="V107" s="109" t="e">
        <f t="shared" si="7"/>
        <v>#DIV/0!</v>
      </c>
    </row>
    <row r="108" spans="1:22" s="98" customFormat="1" ht="21" customHeight="1">
      <c r="A108" s="1021"/>
      <c r="B108" s="731"/>
      <c r="C108" s="731">
        <f>'1. DireccyConducc'!C117</f>
        <v>0</v>
      </c>
      <c r="D108" s="734">
        <f>'1. DireccyConducc'!D117</f>
        <v>0</v>
      </c>
      <c r="E108" s="734">
        <f>'1. DireccyConducc'!E117</f>
        <v>0</v>
      </c>
      <c r="F108" s="993">
        <f>'1. DireccyConducc'!F117</f>
        <v>0</v>
      </c>
      <c r="G108" s="365">
        <f>'1. DireccyConducc'!G117</f>
        <v>0</v>
      </c>
      <c r="H108" s="303">
        <f>'1. DireccyConducc'!H117</f>
        <v>0</v>
      </c>
      <c r="I108" s="304">
        <f>'1. DireccyConducc'!I117</f>
        <v>0</v>
      </c>
      <c r="J108" s="304">
        <f>'1. DireccyConducc'!J117</f>
        <v>0</v>
      </c>
      <c r="K108" s="304">
        <f>'1. DireccyConducc'!K117</f>
        <v>0</v>
      </c>
      <c r="L108" s="304">
        <f>'1. DireccyConducc'!L117</f>
        <v>0</v>
      </c>
      <c r="M108" s="304">
        <f>'1. DireccyConducc'!M117</f>
        <v>0</v>
      </c>
      <c r="N108" s="302"/>
      <c r="O108" s="302"/>
      <c r="P108" s="302"/>
      <c r="Q108" s="302"/>
      <c r="R108" s="110">
        <f t="shared" si="6"/>
        <v>0</v>
      </c>
      <c r="S108" s="288">
        <f>'1. DireccyConducc'!N117</f>
        <v>0</v>
      </c>
      <c r="T108" s="288"/>
      <c r="U108" s="288"/>
      <c r="V108" s="109" t="e">
        <f t="shared" si="7"/>
        <v>#DIV/0!</v>
      </c>
    </row>
    <row r="109" spans="1:22" s="98" customFormat="1" ht="21" customHeight="1">
      <c r="A109" s="1021"/>
      <c r="B109" s="731"/>
      <c r="C109" s="732">
        <f>'1. DireccyConducc'!C118</f>
        <v>0</v>
      </c>
      <c r="D109" s="735">
        <f>'1. DireccyConducc'!D118</f>
        <v>0</v>
      </c>
      <c r="E109" s="735">
        <f>'1. DireccyConducc'!E118</f>
        <v>0</v>
      </c>
      <c r="F109" s="994">
        <f>'1. DireccyConducc'!F118</f>
        <v>0</v>
      </c>
      <c r="G109" s="365">
        <f>'1. DireccyConducc'!G118</f>
        <v>0</v>
      </c>
      <c r="H109" s="303">
        <f>'1. DireccyConducc'!H118</f>
        <v>0</v>
      </c>
      <c r="I109" s="304">
        <f>'1. DireccyConducc'!I118</f>
        <v>0</v>
      </c>
      <c r="J109" s="304">
        <f>'1. DireccyConducc'!J118</f>
        <v>0</v>
      </c>
      <c r="K109" s="304">
        <f>'1. DireccyConducc'!K118</f>
        <v>0</v>
      </c>
      <c r="L109" s="304">
        <f>'1. DireccyConducc'!L118</f>
        <v>0</v>
      </c>
      <c r="M109" s="304">
        <f>'1. DireccyConducc'!M118</f>
        <v>0</v>
      </c>
      <c r="N109" s="302"/>
      <c r="O109" s="302"/>
      <c r="P109" s="302"/>
      <c r="Q109" s="302"/>
      <c r="R109" s="110">
        <f t="shared" si="6"/>
        <v>0</v>
      </c>
      <c r="S109" s="288">
        <f>'1. DireccyConducc'!N118</f>
        <v>0</v>
      </c>
      <c r="T109" s="288"/>
      <c r="U109" s="288"/>
      <c r="V109" s="109" t="e">
        <f t="shared" si="7"/>
        <v>#DIV/0!</v>
      </c>
    </row>
    <row r="110" spans="1:22" s="98" customFormat="1" ht="21" customHeight="1">
      <c r="A110" s="1021"/>
      <c r="B110" s="731"/>
      <c r="C110" s="730" t="str">
        <f>'1. DireccyConducc'!C119</f>
        <v xml:space="preserve">Porcentaje de instituciones  ejecutanto acciones del  Plan de Alimentación y Nutrición </v>
      </c>
      <c r="D110" s="733">
        <f>'1. DireccyConducc'!D119</f>
        <v>0</v>
      </c>
      <c r="E110" s="983">
        <f>'1. DireccyConducc'!E119</f>
        <v>0.05</v>
      </c>
      <c r="F110" s="992" t="str">
        <f>'1. DireccyConducc'!F119</f>
        <v xml:space="preserve">
25.640.211
</v>
      </c>
      <c r="G110" s="365" t="str">
        <f>'1. DireccyConducc'!G119</f>
        <v>Implementación   de acciones en el marco del Programa nacional de  Nutrición  y salud escolar</v>
      </c>
      <c r="H110" s="303">
        <f>'1. DireccyConducc'!H119</f>
        <v>1</v>
      </c>
      <c r="I110" s="304">
        <f>'1. DireccyConducc'!I119</f>
        <v>1</v>
      </c>
      <c r="J110" s="304">
        <f>'1. DireccyConducc'!J119</f>
        <v>0</v>
      </c>
      <c r="K110" s="304">
        <f>'1. DireccyConducc'!K119</f>
        <v>0</v>
      </c>
      <c r="L110" s="304">
        <f>'1. DireccyConducc'!L119</f>
        <v>0</v>
      </c>
      <c r="M110" s="304">
        <f>'1. DireccyConducc'!M119</f>
        <v>1</v>
      </c>
      <c r="N110" s="302"/>
      <c r="O110" s="302"/>
      <c r="P110" s="302"/>
      <c r="Q110" s="302"/>
      <c r="R110" s="110">
        <f t="shared" si="6"/>
        <v>0</v>
      </c>
      <c r="S110" s="288">
        <f>'1. DireccyConducc'!N119</f>
        <v>0</v>
      </c>
      <c r="T110" s="288"/>
      <c r="U110" s="288"/>
      <c r="V110" s="109" t="e">
        <f t="shared" si="7"/>
        <v>#DIV/0!</v>
      </c>
    </row>
    <row r="111" spans="1:22" s="98" customFormat="1" ht="21" customHeight="1">
      <c r="A111" s="1021"/>
      <c r="B111" s="731"/>
      <c r="C111" s="731">
        <f>'1. DireccyConducc'!C120</f>
        <v>0</v>
      </c>
      <c r="D111" s="734">
        <f>'1. DireccyConducc'!D120</f>
        <v>0</v>
      </c>
      <c r="E111" s="984">
        <f>'1. DireccyConducc'!E120</f>
        <v>0</v>
      </c>
      <c r="F111" s="993">
        <f>'1. DireccyConducc'!F120</f>
        <v>0</v>
      </c>
      <c r="G111" s="365">
        <f>'1. DireccyConducc'!G120</f>
        <v>0</v>
      </c>
      <c r="H111" s="303">
        <f>'1. DireccyConducc'!H120</f>
        <v>0</v>
      </c>
      <c r="I111" s="304">
        <f>'1. DireccyConducc'!I120</f>
        <v>0</v>
      </c>
      <c r="J111" s="304">
        <f>'1. DireccyConducc'!J120</f>
        <v>0</v>
      </c>
      <c r="K111" s="304">
        <f>'1. DireccyConducc'!K120</f>
        <v>0</v>
      </c>
      <c r="L111" s="304">
        <f>'1. DireccyConducc'!L120</f>
        <v>0</v>
      </c>
      <c r="M111" s="304">
        <f>'1. DireccyConducc'!M120</f>
        <v>0</v>
      </c>
      <c r="N111" s="302"/>
      <c r="O111" s="302"/>
      <c r="P111" s="302"/>
      <c r="Q111" s="302"/>
      <c r="R111" s="110">
        <f t="shared" si="6"/>
        <v>0</v>
      </c>
      <c r="S111" s="288">
        <f>'1. DireccyConducc'!N120</f>
        <v>0</v>
      </c>
      <c r="T111" s="288"/>
      <c r="U111" s="288"/>
      <c r="V111" s="109" t="e">
        <f t="shared" si="7"/>
        <v>#DIV/0!</v>
      </c>
    </row>
    <row r="112" spans="1:22" s="98" customFormat="1" ht="21" customHeight="1">
      <c r="A112" s="1021"/>
      <c r="B112" s="731"/>
      <c r="C112" s="731">
        <f>'1. DireccyConducc'!C121</f>
        <v>0</v>
      </c>
      <c r="D112" s="734">
        <f>'1. DireccyConducc'!D121</f>
        <v>0</v>
      </c>
      <c r="E112" s="984">
        <f>'1. DireccyConducc'!E121</f>
        <v>0</v>
      </c>
      <c r="F112" s="993">
        <f>'1. DireccyConducc'!F121</f>
        <v>0</v>
      </c>
      <c r="G112" s="365">
        <f>'1. DireccyConducc'!G121</f>
        <v>0</v>
      </c>
      <c r="H112" s="303">
        <f>'1. DireccyConducc'!H121</f>
        <v>0</v>
      </c>
      <c r="I112" s="304">
        <f>'1. DireccyConducc'!I121</f>
        <v>0</v>
      </c>
      <c r="J112" s="304">
        <f>'1. DireccyConducc'!J121</f>
        <v>0</v>
      </c>
      <c r="K112" s="304">
        <f>'1. DireccyConducc'!K121</f>
        <v>0</v>
      </c>
      <c r="L112" s="304">
        <f>'1. DireccyConducc'!L121</f>
        <v>0</v>
      </c>
      <c r="M112" s="304">
        <f>'1. DireccyConducc'!M121</f>
        <v>0</v>
      </c>
      <c r="N112" s="302"/>
      <c r="O112" s="302"/>
      <c r="P112" s="302"/>
      <c r="Q112" s="302"/>
      <c r="R112" s="110">
        <f t="shared" si="6"/>
        <v>0</v>
      </c>
      <c r="S112" s="288">
        <f>'1. DireccyConducc'!N121</f>
        <v>0</v>
      </c>
      <c r="T112" s="288"/>
      <c r="U112" s="288"/>
      <c r="V112" s="109" t="e">
        <f t="shared" si="7"/>
        <v>#DIV/0!</v>
      </c>
    </row>
    <row r="113" spans="1:22" s="98" customFormat="1" ht="21" customHeight="1">
      <c r="A113" s="1021"/>
      <c r="B113" s="731"/>
      <c r="C113" s="731">
        <f>'1. DireccyConducc'!C122</f>
        <v>0</v>
      </c>
      <c r="D113" s="734">
        <f>'1. DireccyConducc'!D122</f>
        <v>0</v>
      </c>
      <c r="E113" s="984">
        <f>'1. DireccyConducc'!E122</f>
        <v>0</v>
      </c>
      <c r="F113" s="993">
        <f>'1. DireccyConducc'!F122</f>
        <v>0</v>
      </c>
      <c r="G113" s="365">
        <f>'1. DireccyConducc'!G122</f>
        <v>0</v>
      </c>
      <c r="H113" s="303">
        <f>'1. DireccyConducc'!H122</f>
        <v>0</v>
      </c>
      <c r="I113" s="304">
        <f>'1. DireccyConducc'!I122</f>
        <v>0</v>
      </c>
      <c r="J113" s="304">
        <f>'1. DireccyConducc'!J122</f>
        <v>0</v>
      </c>
      <c r="K113" s="304">
        <f>'1. DireccyConducc'!K122</f>
        <v>0</v>
      </c>
      <c r="L113" s="304">
        <f>'1. DireccyConducc'!L122</f>
        <v>0</v>
      </c>
      <c r="M113" s="304">
        <f>'1. DireccyConducc'!M122</f>
        <v>0</v>
      </c>
      <c r="N113" s="302"/>
      <c r="O113" s="302"/>
      <c r="P113" s="302"/>
      <c r="Q113" s="302"/>
      <c r="R113" s="110">
        <f t="shared" si="6"/>
        <v>0</v>
      </c>
      <c r="S113" s="288">
        <f>'1. DireccyConducc'!N122</f>
        <v>0</v>
      </c>
      <c r="T113" s="288"/>
      <c r="U113" s="288"/>
      <c r="V113" s="109" t="e">
        <f t="shared" si="7"/>
        <v>#DIV/0!</v>
      </c>
    </row>
    <row r="114" spans="1:22" s="98" customFormat="1" ht="21" customHeight="1">
      <c r="A114" s="1021"/>
      <c r="B114" s="731"/>
      <c r="C114" s="732">
        <f>'1. DireccyConducc'!C123</f>
        <v>0</v>
      </c>
      <c r="D114" s="735">
        <f>'1. DireccyConducc'!D123</f>
        <v>0</v>
      </c>
      <c r="E114" s="986">
        <f>'1. DireccyConducc'!E123</f>
        <v>0</v>
      </c>
      <c r="F114" s="994">
        <f>'1. DireccyConducc'!F123</f>
        <v>0</v>
      </c>
      <c r="G114" s="365">
        <f>'1. DireccyConducc'!G123</f>
        <v>0</v>
      </c>
      <c r="H114" s="303">
        <f>'1. DireccyConducc'!H123</f>
        <v>0</v>
      </c>
      <c r="I114" s="304">
        <f>'1. DireccyConducc'!I123</f>
        <v>0</v>
      </c>
      <c r="J114" s="304">
        <f>'1. DireccyConducc'!J123</f>
        <v>0</v>
      </c>
      <c r="K114" s="304">
        <f>'1. DireccyConducc'!K123</f>
        <v>0</v>
      </c>
      <c r="L114" s="304">
        <f>'1. DireccyConducc'!L123</f>
        <v>0</v>
      </c>
      <c r="M114" s="304">
        <f>'1. DireccyConducc'!M123</f>
        <v>0</v>
      </c>
      <c r="N114" s="302"/>
      <c r="O114" s="302"/>
      <c r="P114" s="302"/>
      <c r="Q114" s="302"/>
      <c r="R114" s="110">
        <f t="shared" si="6"/>
        <v>0</v>
      </c>
      <c r="S114" s="288">
        <f>'1. DireccyConducc'!N123</f>
        <v>0</v>
      </c>
      <c r="T114" s="288"/>
      <c r="U114" s="288"/>
      <c r="V114" s="109" t="e">
        <f t="shared" si="7"/>
        <v>#DIV/0!</v>
      </c>
    </row>
    <row r="115" spans="1:22" s="98" customFormat="1" ht="48" customHeight="1">
      <c r="A115" s="1021"/>
      <c r="B115" s="731"/>
      <c r="C115" s="730" t="str">
        <f>'1. DireccyConducc'!C124</f>
        <v>Número de instituciones  ejecutanto acciones del Plan Nacional  de Actividad Física y Salud 2011-2021</v>
      </c>
      <c r="D115" s="733">
        <f>'1. DireccyConducc'!D124</f>
        <v>9</v>
      </c>
      <c r="E115" s="733">
        <f>'1. DireccyConducc'!E124</f>
        <v>2</v>
      </c>
      <c r="F115" s="992">
        <f>'1. DireccyConducc'!F124</f>
        <v>25640211</v>
      </c>
      <c r="G115" s="365" t="str">
        <f>'1. DireccyConducc'!G124</f>
        <v>Elaboración del Plan Operativo de la RECAFIS cantonal ( en aquellas Áreas Rectoras de Salud en donde están conformadas</v>
      </c>
      <c r="H115" s="303">
        <f>'1. DireccyConducc'!H124</f>
        <v>1</v>
      </c>
      <c r="I115" s="304">
        <f>'1. DireccyConducc'!I124</f>
        <v>1</v>
      </c>
      <c r="J115" s="304">
        <f>'1. DireccyConducc'!J124</f>
        <v>0.5</v>
      </c>
      <c r="K115" s="304">
        <f>'1. DireccyConducc'!K124</f>
        <v>0.5</v>
      </c>
      <c r="L115" s="304">
        <f>'1. DireccyConducc'!L124</f>
        <v>0</v>
      </c>
      <c r="M115" s="304">
        <f>'1. DireccyConducc'!M124</f>
        <v>0</v>
      </c>
      <c r="N115" s="302"/>
      <c r="O115" s="302"/>
      <c r="P115" s="302"/>
      <c r="Q115" s="302"/>
      <c r="R115" s="110">
        <f t="shared" si="6"/>
        <v>0</v>
      </c>
      <c r="S115" s="288">
        <f>'1. DireccyConducc'!N124</f>
        <v>0</v>
      </c>
      <c r="T115" s="288"/>
      <c r="U115" s="288"/>
      <c r="V115" s="109" t="e">
        <f t="shared" si="7"/>
        <v>#DIV/0!</v>
      </c>
    </row>
    <row r="116" spans="1:22" s="98" customFormat="1" ht="56.25" customHeight="1">
      <c r="A116" s="1021"/>
      <c r="B116" s="731"/>
      <c r="C116" s="731">
        <f>'1. DireccyConducc'!C125</f>
        <v>0</v>
      </c>
      <c r="D116" s="734">
        <f>'1. DireccyConducc'!D125</f>
        <v>0</v>
      </c>
      <c r="E116" s="734">
        <f>'1. DireccyConducc'!E125</f>
        <v>0</v>
      </c>
      <c r="F116" s="993">
        <f>'1. DireccyConducc'!F125</f>
        <v>0</v>
      </c>
      <c r="G116" s="365" t="str">
        <f>'1. DireccyConducc'!G125</f>
        <v>Incorporación de acciones en el  POI  del  Área Rectora de Salud</v>
      </c>
      <c r="H116" s="303">
        <f>'1. DireccyConducc'!H125</f>
        <v>0</v>
      </c>
      <c r="I116" s="304">
        <f>'1. DireccyConducc'!I125</f>
        <v>0</v>
      </c>
      <c r="J116" s="304">
        <f>'1. DireccyConducc'!J125</f>
        <v>0</v>
      </c>
      <c r="K116" s="304">
        <f>'1. DireccyConducc'!K125</f>
        <v>0</v>
      </c>
      <c r="L116" s="304">
        <f>'1. DireccyConducc'!L125</f>
        <v>0</v>
      </c>
      <c r="M116" s="304">
        <f>'1. DireccyConducc'!M125</f>
        <v>0</v>
      </c>
      <c r="N116" s="302"/>
      <c r="O116" s="302"/>
      <c r="P116" s="302"/>
      <c r="Q116" s="302"/>
      <c r="R116" s="110">
        <f>SUM(N116:Q116)</f>
        <v>0</v>
      </c>
      <c r="S116" s="288">
        <f>'1. DireccyConducc'!N125</f>
        <v>0</v>
      </c>
      <c r="T116" s="288"/>
      <c r="U116" s="288"/>
      <c r="V116" s="109" t="e">
        <f>(T116+U116)/S116</f>
        <v>#DIV/0!</v>
      </c>
    </row>
    <row r="117" spans="1:22" s="98" customFormat="1" ht="40.5" customHeight="1">
      <c r="A117" s="1021"/>
      <c r="B117" s="731"/>
      <c r="C117" s="731"/>
      <c r="D117" s="734"/>
      <c r="E117" s="734"/>
      <c r="F117" s="993"/>
      <c r="G117" s="365" t="str">
        <f>'1. DireccyConducc'!G126</f>
        <v xml:space="preserve">  Seguimiento a proyectos de nivel local que se están desarrollando en el marco del Plan Nacional de Actividad Física y Salud </v>
      </c>
      <c r="H117" s="303">
        <f>'1. DireccyConducc'!H126</f>
        <v>2</v>
      </c>
      <c r="I117" s="304">
        <f>'1. DireccyConducc'!I126</f>
        <v>1</v>
      </c>
      <c r="J117" s="304">
        <f>'1. DireccyConducc'!J126</f>
        <v>0</v>
      </c>
      <c r="K117" s="304">
        <f>'1. DireccyConducc'!K126</f>
        <v>0.5</v>
      </c>
      <c r="L117" s="304">
        <f>'1. DireccyConducc'!L126</f>
        <v>0</v>
      </c>
      <c r="M117" s="304">
        <f>'1. DireccyConducc'!M126</f>
        <v>0.5</v>
      </c>
      <c r="N117" s="302"/>
      <c r="O117" s="302"/>
      <c r="P117" s="302"/>
      <c r="Q117" s="302"/>
      <c r="R117" s="110">
        <f>SUM(N117:Q117)</f>
        <v>0</v>
      </c>
      <c r="S117" s="288">
        <f>'1. DireccyConducc'!N126</f>
        <v>0</v>
      </c>
      <c r="T117" s="288"/>
      <c r="U117" s="288"/>
      <c r="V117" s="109" t="e">
        <f>(T117+U117)/S117</f>
        <v>#DIV/0!</v>
      </c>
    </row>
    <row r="118" spans="1:22" s="98" customFormat="1" ht="46.5" customHeight="1">
      <c r="A118" s="1021"/>
      <c r="B118" s="731"/>
      <c r="C118" s="731">
        <f>'1. DireccyConducc'!C127</f>
        <v>0</v>
      </c>
      <c r="D118" s="734">
        <f>'1. DireccyConducc'!D127</f>
        <v>0</v>
      </c>
      <c r="E118" s="734">
        <f>'1. DireccyConducc'!E127</f>
        <v>0</v>
      </c>
      <c r="F118" s="993">
        <f>'1. DireccyConducc'!F127</f>
        <v>0</v>
      </c>
      <c r="G118" s="365" t="str">
        <f>'1. DireccyConducc'!G127</f>
        <v>Participación  en el proceso de capacitación para la implementación del proyecto</v>
      </c>
      <c r="H118" s="303">
        <f>'1. DireccyConducc'!H127</f>
        <v>1</v>
      </c>
      <c r="I118" s="304">
        <f>'1. DireccyConducc'!I127</f>
        <v>1</v>
      </c>
      <c r="J118" s="304">
        <f>'1. DireccyConducc'!J127</f>
        <v>0</v>
      </c>
      <c r="K118" s="304">
        <f>'1. DireccyConducc'!K127</f>
        <v>1</v>
      </c>
      <c r="L118" s="304">
        <f>'1. DireccyConducc'!L127</f>
        <v>0</v>
      </c>
      <c r="M118" s="304">
        <f>'1. DireccyConducc'!M127</f>
        <v>0</v>
      </c>
      <c r="N118" s="302"/>
      <c r="O118" s="302"/>
      <c r="P118" s="302"/>
      <c r="Q118" s="302"/>
      <c r="R118" s="110">
        <f>SUM(N118:Q118)</f>
        <v>0</v>
      </c>
      <c r="S118" s="288">
        <f>'1. DireccyConducc'!N127</f>
        <v>0</v>
      </c>
      <c r="T118" s="288"/>
      <c r="U118" s="288"/>
      <c r="V118" s="109" t="e">
        <f>(T118+U118)/S118</f>
        <v>#DIV/0!</v>
      </c>
    </row>
    <row r="119" spans="1:22" s="98" customFormat="1" ht="51" customHeight="1">
      <c r="A119" s="1021"/>
      <c r="B119" s="731"/>
      <c r="C119" s="731"/>
      <c r="D119" s="734"/>
      <c r="E119" s="734"/>
      <c r="F119" s="993"/>
      <c r="G119" s="365" t="str">
        <f>'1. DireccyConducc'!G128</f>
        <v xml:space="preserve"> 
Participación en la implementación del Proyecto ( Solo Áre que cuentan con RECAFIS)</v>
      </c>
      <c r="H119" s="303">
        <f>'1. DireccyConducc'!H128</f>
        <v>1</v>
      </c>
      <c r="I119" s="304">
        <f>'1. DireccyConducc'!I128</f>
        <v>1</v>
      </c>
      <c r="J119" s="304">
        <f>'1. DireccyConducc'!J128</f>
        <v>0</v>
      </c>
      <c r="K119" s="304">
        <f>'1. DireccyConducc'!K128</f>
        <v>0.5</v>
      </c>
      <c r="L119" s="304">
        <f>'1. DireccyConducc'!L128</f>
        <v>0</v>
      </c>
      <c r="M119" s="304">
        <f>'1. DireccyConducc'!M128</f>
        <v>0.5</v>
      </c>
      <c r="N119" s="302"/>
      <c r="O119" s="302"/>
      <c r="P119" s="302"/>
      <c r="Q119" s="302"/>
      <c r="R119" s="110">
        <f>SUM(N119:Q119)</f>
        <v>0</v>
      </c>
      <c r="S119" s="288">
        <f>'1. DireccyConducc'!N128</f>
        <v>0</v>
      </c>
      <c r="T119" s="288"/>
      <c r="U119" s="288"/>
      <c r="V119" s="109" t="e">
        <f>(T119+U119)/S119</f>
        <v>#DIV/0!</v>
      </c>
    </row>
    <row r="120" spans="1:22" s="98" customFormat="1" ht="56.25" customHeight="1">
      <c r="A120" s="1021"/>
      <c r="B120" s="731"/>
      <c r="C120" s="731">
        <f>'1. DireccyConducc'!C129</f>
        <v>0</v>
      </c>
      <c r="D120" s="734">
        <f>'1. DireccyConducc'!D129</f>
        <v>0</v>
      </c>
      <c r="E120" s="734">
        <f>'1. DireccyConducc'!E129</f>
        <v>0</v>
      </c>
      <c r="F120" s="993">
        <f>'1. DireccyConducc'!F129</f>
        <v>0</v>
      </c>
      <c r="G120" s="365" t="str">
        <f>'1. DireccyConducc'!G129</f>
        <v xml:space="preserve">Participación en el V Encuentro de redes cantonales de actividad física y salud </v>
      </c>
      <c r="H120" s="303">
        <f>'1. DireccyConducc'!H129</f>
        <v>1</v>
      </c>
      <c r="I120" s="304">
        <f>'1. DireccyConducc'!I129</f>
        <v>1</v>
      </c>
      <c r="J120" s="304">
        <f>'1. DireccyConducc'!J129</f>
        <v>0</v>
      </c>
      <c r="K120" s="304">
        <f>'1. DireccyConducc'!K129</f>
        <v>0</v>
      </c>
      <c r="L120" s="304">
        <f>'1. DireccyConducc'!L129</f>
        <v>0</v>
      </c>
      <c r="M120" s="304">
        <f>'1. DireccyConducc'!M129</f>
        <v>1</v>
      </c>
      <c r="N120" s="302"/>
      <c r="O120" s="302"/>
      <c r="P120" s="302"/>
      <c r="Q120" s="302"/>
      <c r="R120" s="110">
        <f>SUM(N120:Q120)</f>
        <v>0</v>
      </c>
      <c r="S120" s="288">
        <f>'1. DireccyConducc'!N129</f>
        <v>0</v>
      </c>
      <c r="T120" s="288"/>
      <c r="U120" s="288"/>
      <c r="V120" s="109" t="e">
        <f>(T120+U120)/S120</f>
        <v>#DIV/0!</v>
      </c>
    </row>
    <row r="121" spans="1:22" s="98" customFormat="1" ht="21" customHeight="1">
      <c r="A121" s="1021"/>
      <c r="B121" s="731"/>
      <c r="C121" s="730" t="str">
        <f>'1. DireccyConducc'!C130</f>
        <v>Porcentaje de Unidades Organizativas implementando las responsabilidades rectoras para la igualdad, y equidad de género y prevención de la violencia</v>
      </c>
      <c r="D121" s="304">
        <f>'1. DireccyConducc'!D130</f>
        <v>0.7</v>
      </c>
      <c r="E121" s="304">
        <f>'1. DireccyConducc'!E130</f>
        <v>0.05</v>
      </c>
      <c r="F121" s="305">
        <f>'1. DireccyConducc'!F130</f>
        <v>18084299</v>
      </c>
      <c r="G121" s="365" t="str">
        <f>'1. DireccyConducc'!G130</f>
        <v xml:space="preserve">Implementación de acciones en el marco de  las responsabilidades rectoras para la igualdad, equidad de género y prevención de la violencia </v>
      </c>
      <c r="H121" s="303">
        <f>'1. DireccyConducc'!H130</f>
        <v>2</v>
      </c>
      <c r="I121" s="304">
        <f>'1. DireccyConducc'!I130</f>
        <v>1</v>
      </c>
      <c r="J121" s="304">
        <f>'1. DireccyConducc'!J130</f>
        <v>0</v>
      </c>
      <c r="K121" s="304">
        <f>'1. DireccyConducc'!K130</f>
        <v>0.5</v>
      </c>
      <c r="L121" s="304">
        <f>'1. DireccyConducc'!L130</f>
        <v>0</v>
      </c>
      <c r="M121" s="304">
        <f>'1. DireccyConducc'!M130</f>
        <v>0.5</v>
      </c>
      <c r="N121" s="302"/>
      <c r="O121" s="302"/>
      <c r="P121" s="302"/>
      <c r="Q121" s="302"/>
      <c r="R121" s="110">
        <f t="shared" si="6"/>
        <v>0</v>
      </c>
      <c r="S121" s="288">
        <f>'1. DireccyConducc'!N130</f>
        <v>0</v>
      </c>
      <c r="T121" s="288"/>
      <c r="U121" s="288"/>
      <c r="V121" s="109" t="e">
        <f t="shared" si="7"/>
        <v>#DIV/0!</v>
      </c>
    </row>
    <row r="122" spans="1:22" s="98" customFormat="1" ht="21" customHeight="1">
      <c r="A122" s="1021"/>
      <c r="B122" s="731"/>
      <c r="C122" s="731"/>
      <c r="D122" s="983">
        <f>'1. DireccyConducc'!D131</f>
        <v>0.75</v>
      </c>
      <c r="E122" s="983">
        <f>'1. DireccyConducc'!E131</f>
        <v>0.05</v>
      </c>
      <c r="F122" s="992">
        <f>'1. DireccyConducc'!F131</f>
        <v>18184299</v>
      </c>
      <c r="G122" s="365" t="str">
        <f>'1. DireccyConducc'!G131</f>
        <v xml:space="preserve">Participación en el III Encuentro Nacional de redes de prevención de la violencia </v>
      </c>
      <c r="H122" s="303">
        <f>'1. DireccyConducc'!H131</f>
        <v>1</v>
      </c>
      <c r="I122" s="304">
        <f>'1. DireccyConducc'!I131</f>
        <v>1</v>
      </c>
      <c r="J122" s="304">
        <f>'1. DireccyConducc'!J131</f>
        <v>0</v>
      </c>
      <c r="K122" s="304">
        <f>'1. DireccyConducc'!K131</f>
        <v>0</v>
      </c>
      <c r="L122" s="304">
        <f>'1. DireccyConducc'!L131</f>
        <v>0</v>
      </c>
      <c r="M122" s="304">
        <f>'1. DireccyConducc'!M131</f>
        <v>1</v>
      </c>
      <c r="N122" s="302"/>
      <c r="O122" s="302"/>
      <c r="P122" s="302"/>
      <c r="Q122" s="302"/>
      <c r="R122" s="110">
        <f t="shared" ref="R122:R130" si="10">SUM(N122:Q122)</f>
        <v>0</v>
      </c>
      <c r="S122" s="288">
        <f>'1. DireccyConducc'!N131</f>
        <v>0</v>
      </c>
      <c r="T122" s="288"/>
      <c r="U122" s="288"/>
      <c r="V122" s="109" t="e">
        <f t="shared" ref="V122:V130" si="11">(T122+U122)/S122</f>
        <v>#DIV/0!</v>
      </c>
    </row>
    <row r="123" spans="1:22" s="98" customFormat="1" ht="21" customHeight="1">
      <c r="A123" s="1021"/>
      <c r="B123" s="731"/>
      <c r="C123" s="731"/>
      <c r="D123" s="984"/>
      <c r="E123" s="984">
        <f>'1. DireccyConducc'!E132</f>
        <v>0</v>
      </c>
      <c r="F123" s="993"/>
      <c r="G123" s="365" t="str">
        <f>'1. DireccyConducc'!G132</f>
        <v>PARTICIPACIÓN EN LAS REUNIONES DE LA RED PARA LA PREVENCIÓN DE LA VIOLENCIA</v>
      </c>
      <c r="H123" s="303">
        <f>'1. DireccyConducc'!H132</f>
        <v>12</v>
      </c>
      <c r="I123" s="304">
        <f>'1. DireccyConducc'!I132</f>
        <v>1</v>
      </c>
      <c r="J123" s="304">
        <f>'1. DireccyConducc'!J132</f>
        <v>0.25</v>
      </c>
      <c r="K123" s="304">
        <f>'1. DireccyConducc'!K132</f>
        <v>0.25</v>
      </c>
      <c r="L123" s="304">
        <f>'1. DireccyConducc'!L132</f>
        <v>0.25</v>
      </c>
      <c r="M123" s="304">
        <f>'1. DireccyConducc'!M132</f>
        <v>0.25</v>
      </c>
      <c r="N123" s="302"/>
      <c r="O123" s="302"/>
      <c r="P123" s="302"/>
      <c r="Q123" s="302"/>
      <c r="R123" s="110">
        <f t="shared" si="10"/>
        <v>0</v>
      </c>
      <c r="S123" s="288">
        <f>'1. DireccyConducc'!N132</f>
        <v>0</v>
      </c>
      <c r="T123" s="288"/>
      <c r="U123" s="288"/>
      <c r="V123" s="109" t="e">
        <f t="shared" si="11"/>
        <v>#DIV/0!</v>
      </c>
    </row>
    <row r="124" spans="1:22" s="98" customFormat="1" ht="21" customHeight="1">
      <c r="A124" s="1021"/>
      <c r="B124" s="731"/>
      <c r="C124" s="731"/>
      <c r="D124" s="984"/>
      <c r="E124" s="984">
        <f>'1. DireccyConducc'!E133</f>
        <v>0</v>
      </c>
      <c r="F124" s="993"/>
      <c r="G124" s="365">
        <f>'1. DireccyConducc'!G133</f>
        <v>0</v>
      </c>
      <c r="H124" s="303">
        <f>'1. DireccyConducc'!H133</f>
        <v>0</v>
      </c>
      <c r="I124" s="304">
        <f>'1. DireccyConducc'!I133</f>
        <v>0</v>
      </c>
      <c r="J124" s="304">
        <f>'1. DireccyConducc'!J133</f>
        <v>0</v>
      </c>
      <c r="K124" s="304">
        <f>'1. DireccyConducc'!K133</f>
        <v>0</v>
      </c>
      <c r="L124" s="304">
        <f>'1. DireccyConducc'!L133</f>
        <v>0</v>
      </c>
      <c r="M124" s="304">
        <f>'1. DireccyConducc'!M133</f>
        <v>0</v>
      </c>
      <c r="N124" s="302"/>
      <c r="O124" s="302"/>
      <c r="P124" s="302"/>
      <c r="Q124" s="302"/>
      <c r="R124" s="110">
        <f t="shared" si="10"/>
        <v>0</v>
      </c>
      <c r="S124" s="288">
        <f>'1. DireccyConducc'!N133</f>
        <v>0</v>
      </c>
      <c r="T124" s="288"/>
      <c r="U124" s="288"/>
      <c r="V124" s="109" t="e">
        <f t="shared" si="11"/>
        <v>#DIV/0!</v>
      </c>
    </row>
    <row r="125" spans="1:22" s="98" customFormat="1" ht="21" customHeight="1">
      <c r="A125" s="1021"/>
      <c r="B125" s="731"/>
      <c r="C125" s="731"/>
      <c r="D125" s="984"/>
      <c r="E125" s="984">
        <f>'1. DireccyConducc'!E134</f>
        <v>0</v>
      </c>
      <c r="F125" s="993"/>
      <c r="G125" s="365">
        <f>'1. DireccyConducc'!G134</f>
        <v>0</v>
      </c>
      <c r="H125" s="303">
        <f>'1. DireccyConducc'!H134</f>
        <v>0</v>
      </c>
      <c r="I125" s="304">
        <f>'1. DireccyConducc'!I134</f>
        <v>0</v>
      </c>
      <c r="J125" s="304">
        <f>'1. DireccyConducc'!J134</f>
        <v>0</v>
      </c>
      <c r="K125" s="304">
        <f>'1. DireccyConducc'!K134</f>
        <v>0</v>
      </c>
      <c r="L125" s="304">
        <f>'1. DireccyConducc'!L134</f>
        <v>0</v>
      </c>
      <c r="M125" s="304">
        <f>'1. DireccyConducc'!M134</f>
        <v>0</v>
      </c>
      <c r="N125" s="302"/>
      <c r="O125" s="302"/>
      <c r="P125" s="302"/>
      <c r="Q125" s="302"/>
      <c r="R125" s="110">
        <f t="shared" si="10"/>
        <v>0</v>
      </c>
      <c r="S125" s="288">
        <f>'1. DireccyConducc'!N134</f>
        <v>0</v>
      </c>
      <c r="T125" s="288"/>
      <c r="U125" s="288"/>
      <c r="V125" s="109" t="e">
        <f t="shared" si="11"/>
        <v>#DIV/0!</v>
      </c>
    </row>
    <row r="126" spans="1:22" s="98" customFormat="1" ht="21" customHeight="1">
      <c r="A126" s="1021"/>
      <c r="B126" s="731"/>
      <c r="C126" s="732"/>
      <c r="D126" s="986"/>
      <c r="E126" s="986">
        <f>'1. DireccyConducc'!E135</f>
        <v>0</v>
      </c>
      <c r="F126" s="994"/>
      <c r="G126" s="365">
        <f>'1. DireccyConducc'!G135</f>
        <v>0</v>
      </c>
      <c r="H126" s="303">
        <f>'1. DireccyConducc'!H135</f>
        <v>0</v>
      </c>
      <c r="I126" s="304">
        <f>'1. DireccyConducc'!I135</f>
        <v>0</v>
      </c>
      <c r="J126" s="304">
        <f>'1. DireccyConducc'!J135</f>
        <v>0</v>
      </c>
      <c r="K126" s="304">
        <f>'1. DireccyConducc'!K135</f>
        <v>0</v>
      </c>
      <c r="L126" s="304">
        <f>'1. DireccyConducc'!L135</f>
        <v>0</v>
      </c>
      <c r="M126" s="304">
        <f>'1. DireccyConducc'!M135</f>
        <v>0</v>
      </c>
      <c r="N126" s="302"/>
      <c r="O126" s="302"/>
      <c r="P126" s="302"/>
      <c r="Q126" s="302"/>
      <c r="R126" s="110">
        <f t="shared" si="10"/>
        <v>0</v>
      </c>
      <c r="S126" s="288">
        <f>'1. DireccyConducc'!N135</f>
        <v>0</v>
      </c>
      <c r="T126" s="288"/>
      <c r="U126" s="288"/>
      <c r="V126" s="109" t="e">
        <f t="shared" si="11"/>
        <v>#DIV/0!</v>
      </c>
    </row>
    <row r="127" spans="1:22" s="98" customFormat="1" ht="21" customHeight="1">
      <c r="A127" s="1021"/>
      <c r="B127" s="731"/>
      <c r="C127" s="730" t="str">
        <f>'1. DireccyConducc'!C136</f>
        <v>Número de Unidades Organizativas implementando las competencias rectoras para la garantía del derecho a la salud de la población migrante</v>
      </c>
      <c r="D127" s="733">
        <f>'1. DireccyConducc'!D136</f>
        <v>11</v>
      </c>
      <c r="E127" s="733">
        <f>'1. DireccyConducc'!E136</f>
        <v>3</v>
      </c>
      <c r="F127" s="992">
        <f>'1. DireccyConducc'!F136</f>
        <v>18034299</v>
      </c>
      <c r="G127" s="365" t="str">
        <f>'1. DireccyConducc'!G136</f>
        <v>Participación  en los talleres de definición de competencias</v>
      </c>
      <c r="H127" s="303">
        <f>'1. DireccyConducc'!H136</f>
        <v>1</v>
      </c>
      <c r="I127" s="304">
        <f>'1. DireccyConducc'!I136</f>
        <v>1</v>
      </c>
      <c r="J127" s="304">
        <f>'1. DireccyConducc'!J136</f>
        <v>1</v>
      </c>
      <c r="K127" s="304">
        <f>'1. DireccyConducc'!K136</f>
        <v>0</v>
      </c>
      <c r="L127" s="304">
        <f>'1. DireccyConducc'!L136</f>
        <v>0</v>
      </c>
      <c r="M127" s="304">
        <f>'1. DireccyConducc'!M136</f>
        <v>0</v>
      </c>
      <c r="N127" s="302"/>
      <c r="O127" s="302"/>
      <c r="P127" s="302"/>
      <c r="Q127" s="302"/>
      <c r="R127" s="110">
        <f t="shared" si="10"/>
        <v>0</v>
      </c>
      <c r="S127" s="288">
        <f>'1. DireccyConducc'!N136</f>
        <v>0</v>
      </c>
      <c r="T127" s="288"/>
      <c r="U127" s="288"/>
      <c r="V127" s="109" t="e">
        <f t="shared" si="11"/>
        <v>#DIV/0!</v>
      </c>
    </row>
    <row r="128" spans="1:22" s="98" customFormat="1" ht="21" customHeight="1">
      <c r="A128" s="1021"/>
      <c r="B128" s="731"/>
      <c r="C128" s="731">
        <f>'1. DireccyConducc'!C137</f>
        <v>0</v>
      </c>
      <c r="D128" s="734">
        <f>'1. DireccyConducc'!D137</f>
        <v>0</v>
      </c>
      <c r="E128" s="734">
        <f>'1. DireccyConducc'!E137</f>
        <v>0</v>
      </c>
      <c r="F128" s="993">
        <f>'1. DireccyConducc'!F137</f>
        <v>0</v>
      </c>
      <c r="G128" s="365" t="str">
        <f>'1. DireccyConducc'!G137</f>
        <v>Participa procesos de divulgación tecnica</v>
      </c>
      <c r="H128" s="303">
        <f>'1. DireccyConducc'!H137</f>
        <v>1</v>
      </c>
      <c r="I128" s="304">
        <f>'1. DireccyConducc'!I137</f>
        <v>1</v>
      </c>
      <c r="J128" s="304">
        <f>'1. DireccyConducc'!J137</f>
        <v>0</v>
      </c>
      <c r="K128" s="304">
        <f>'1. DireccyConducc'!K137</f>
        <v>0</v>
      </c>
      <c r="L128" s="304">
        <f>'1. DireccyConducc'!L137</f>
        <v>1</v>
      </c>
      <c r="M128" s="304">
        <f>'1. DireccyConducc'!M137</f>
        <v>0</v>
      </c>
      <c r="N128" s="302"/>
      <c r="O128" s="302"/>
      <c r="P128" s="302"/>
      <c r="Q128" s="302"/>
      <c r="R128" s="110">
        <f t="shared" si="10"/>
        <v>0</v>
      </c>
      <c r="S128" s="288">
        <f>'1. DireccyConducc'!N137</f>
        <v>0</v>
      </c>
      <c r="T128" s="288"/>
      <c r="U128" s="288"/>
      <c r="V128" s="109" t="e">
        <f t="shared" si="11"/>
        <v>#DIV/0!</v>
      </c>
    </row>
    <row r="129" spans="1:22" s="98" customFormat="1" ht="21" customHeight="1">
      <c r="A129" s="1021"/>
      <c r="B129" s="731"/>
      <c r="C129" s="731">
        <f>'1. DireccyConducc'!C138</f>
        <v>0</v>
      </c>
      <c r="D129" s="734">
        <f>'1. DireccyConducc'!D138</f>
        <v>0</v>
      </c>
      <c r="E129" s="734">
        <f>'1. DireccyConducc'!E138</f>
        <v>0</v>
      </c>
      <c r="F129" s="993">
        <f>'1. DireccyConducc'!F138</f>
        <v>0</v>
      </c>
      <c r="G129" s="365" t="str">
        <f>'1. DireccyConducc'!G138</f>
        <v xml:space="preserve">Implementa acciones en materia de población migrante </v>
      </c>
      <c r="H129" s="303">
        <f>'1. DireccyConducc'!H138</f>
        <v>1</v>
      </c>
      <c r="I129" s="304">
        <f>'1. DireccyConducc'!I138</f>
        <v>1</v>
      </c>
      <c r="J129" s="304">
        <f>'1. DireccyConducc'!J138</f>
        <v>0</v>
      </c>
      <c r="K129" s="304">
        <f>'1. DireccyConducc'!K138</f>
        <v>0</v>
      </c>
      <c r="L129" s="304">
        <f>'1. DireccyConducc'!L138</f>
        <v>1</v>
      </c>
      <c r="M129" s="304">
        <f>'1. DireccyConducc'!M138</f>
        <v>0</v>
      </c>
      <c r="N129" s="302"/>
      <c r="O129" s="302"/>
      <c r="P129" s="302"/>
      <c r="Q129" s="302"/>
      <c r="R129" s="110">
        <f t="shared" si="10"/>
        <v>0</v>
      </c>
      <c r="S129" s="288">
        <f>'1. DireccyConducc'!N138</f>
        <v>0</v>
      </c>
      <c r="T129" s="288"/>
      <c r="U129" s="288"/>
      <c r="V129" s="109" t="e">
        <f t="shared" si="11"/>
        <v>#DIV/0!</v>
      </c>
    </row>
    <row r="130" spans="1:22" s="98" customFormat="1" ht="21" customHeight="1">
      <c r="A130" s="1021"/>
      <c r="B130" s="731"/>
      <c r="C130" s="731">
        <f>'1. DireccyConducc'!C139</f>
        <v>0</v>
      </c>
      <c r="D130" s="734">
        <f>'1. DireccyConducc'!D139</f>
        <v>0</v>
      </c>
      <c r="E130" s="734">
        <f>'1. DireccyConducc'!E139</f>
        <v>0</v>
      </c>
      <c r="F130" s="993">
        <f>'1. DireccyConducc'!F139</f>
        <v>0</v>
      </c>
      <c r="G130" s="365" t="str">
        <f>'1. DireccyConducc'!G139</f>
        <v>Elaboración del informe anual  de acciones relacionadas con población   migrante  desarrolladas a nivel local</v>
      </c>
      <c r="H130" s="303">
        <f>'1. DireccyConducc'!H139</f>
        <v>1</v>
      </c>
      <c r="I130" s="304">
        <f>'1. DireccyConducc'!I139</f>
        <v>1</v>
      </c>
      <c r="J130" s="304">
        <f>'1. DireccyConducc'!J139</f>
        <v>0</v>
      </c>
      <c r="K130" s="304">
        <f>'1. DireccyConducc'!K139</f>
        <v>0</v>
      </c>
      <c r="L130" s="304">
        <f>'1. DireccyConducc'!L139</f>
        <v>0</v>
      </c>
      <c r="M130" s="304">
        <f>'1. DireccyConducc'!M139</f>
        <v>1</v>
      </c>
      <c r="N130" s="302"/>
      <c r="O130" s="302"/>
      <c r="P130" s="302"/>
      <c r="Q130" s="302"/>
      <c r="R130" s="110">
        <f t="shared" si="10"/>
        <v>0</v>
      </c>
      <c r="S130" s="288">
        <f>'1. DireccyConducc'!N139</f>
        <v>0</v>
      </c>
      <c r="T130" s="288"/>
      <c r="U130" s="288"/>
      <c r="V130" s="109" t="e">
        <f t="shared" si="11"/>
        <v>#DIV/0!</v>
      </c>
    </row>
    <row r="131" spans="1:22" s="98" customFormat="1" ht="21" customHeight="1">
      <c r="A131" s="1021"/>
      <c r="B131" s="731"/>
      <c r="C131" s="732">
        <f>'1. DireccyConducc'!C140</f>
        <v>0</v>
      </c>
      <c r="D131" s="735">
        <f>'1. DireccyConducc'!D140</f>
        <v>0</v>
      </c>
      <c r="E131" s="735">
        <f>'1. DireccyConducc'!E140</f>
        <v>0</v>
      </c>
      <c r="F131" s="994">
        <f>'1. DireccyConducc'!F140</f>
        <v>0</v>
      </c>
      <c r="G131" s="365">
        <f>'1. DireccyConducc'!G140</f>
        <v>0</v>
      </c>
      <c r="H131" s="303">
        <f>'1. DireccyConducc'!H140</f>
        <v>0</v>
      </c>
      <c r="I131" s="304">
        <f>'1. DireccyConducc'!I140</f>
        <v>0</v>
      </c>
      <c r="J131" s="304">
        <f>'1. DireccyConducc'!J140</f>
        <v>0</v>
      </c>
      <c r="K131" s="304">
        <f>'1. DireccyConducc'!K140</f>
        <v>0</v>
      </c>
      <c r="L131" s="304">
        <f>'1. DireccyConducc'!L140</f>
        <v>0</v>
      </c>
      <c r="M131" s="304">
        <f>'1. DireccyConducc'!M140</f>
        <v>0</v>
      </c>
      <c r="N131" s="302"/>
      <c r="O131" s="302"/>
      <c r="P131" s="302"/>
      <c r="Q131" s="302"/>
      <c r="R131" s="110">
        <f>SUM(N131:Q131)</f>
        <v>0</v>
      </c>
      <c r="S131" s="288">
        <f>'1. DireccyConducc'!N140</f>
        <v>0</v>
      </c>
      <c r="T131" s="288"/>
      <c r="U131" s="288"/>
      <c r="V131" s="109" t="e">
        <f>(T131+U131)/S131</f>
        <v>#DIV/0!</v>
      </c>
    </row>
    <row r="132" spans="1:22" s="98" customFormat="1" ht="20.25">
      <c r="A132" s="1021"/>
      <c r="B132" s="732"/>
      <c r="C132" s="235"/>
      <c r="D132" s="235"/>
      <c r="E132" s="235"/>
      <c r="F132" s="236">
        <f>SUM(F44:F131)</f>
        <v>361935555</v>
      </c>
      <c r="G132" s="977" t="s">
        <v>253</v>
      </c>
      <c r="H132" s="978"/>
      <c r="I132" s="978"/>
      <c r="J132" s="978"/>
      <c r="K132" s="978"/>
      <c r="L132" s="978"/>
      <c r="M132" s="979"/>
      <c r="N132" s="226" t="e">
        <f>AVERAGE(N44:N131)</f>
        <v>#DIV/0!</v>
      </c>
      <c r="O132" s="226" t="e">
        <f>AVERAGE(O44:O131)</f>
        <v>#DIV/0!</v>
      </c>
      <c r="P132" s="226" t="e">
        <f>AVERAGE(P44:P131)</f>
        <v>#DIV/0!</v>
      </c>
      <c r="Q132" s="226" t="e">
        <f>AVERAGE(Q44:Q131)</f>
        <v>#DIV/0!</v>
      </c>
      <c r="R132" s="226">
        <f>AVERAGE(R44:R131)</f>
        <v>0</v>
      </c>
      <c r="S132" s="291">
        <f>SUM(S44:S131)</f>
        <v>0</v>
      </c>
      <c r="T132" s="291">
        <f>SUM(T44:T131)</f>
        <v>0</v>
      </c>
      <c r="U132" s="291">
        <f>SUM(U44:U131)</f>
        <v>0</v>
      </c>
      <c r="V132" s="226" t="e">
        <f>AVERAGE(V44:V131)</f>
        <v>#DIV/0!</v>
      </c>
    </row>
    <row r="133" spans="1:22" s="98" customFormat="1" ht="31.5" customHeight="1">
      <c r="A133" s="1021"/>
      <c r="B133" s="976" t="str">
        <f>'1. DireccyConducc'!B142</f>
        <v>Objetivo Estratégico Específico: 1.8 Fortalecer la cooperación internacional y nacional en salud, mediante el desarrollo de alianzas estratégicas con instituciones, organismos y otros actores dentro y fuera del país, a fin de mejorar el ejercicio de las funciones rectoras.</v>
      </c>
      <c r="C133" s="976"/>
      <c r="D133" s="976"/>
      <c r="E133" s="976"/>
      <c r="F133" s="976"/>
      <c r="G133" s="137"/>
      <c r="H133" s="137"/>
      <c r="I133" s="137"/>
      <c r="J133" s="137"/>
      <c r="K133" s="137"/>
      <c r="L133" s="137"/>
      <c r="M133" s="137"/>
      <c r="N133" s="109"/>
      <c r="O133" s="109"/>
      <c r="P133" s="109"/>
      <c r="Q133" s="109"/>
      <c r="R133" s="271"/>
      <c r="S133" s="109"/>
      <c r="T133" s="203"/>
      <c r="U133" s="203"/>
      <c r="V133" s="109"/>
    </row>
    <row r="134" spans="1:22" s="98" customFormat="1" ht="15" customHeight="1">
      <c r="A134" s="1021"/>
      <c r="B134" s="730" t="str">
        <f>'1. DireccyConducc'!B143</f>
        <v>RE1. P.8 Relaciones internacionales en salud fortalecidas por la institución</v>
      </c>
      <c r="C134" s="730" t="str">
        <f>'1. DireccyConducc'!C143</f>
        <v>Número de proyectos de cooperación internacional con acompañamiento</v>
      </c>
      <c r="D134" s="733">
        <f>'1. DireccyConducc'!D143</f>
        <v>16</v>
      </c>
      <c r="E134" s="733">
        <f>'1. DireccyConducc'!E143</f>
        <v>16</v>
      </c>
      <c r="F134" s="980">
        <f>'1. DireccyConducc'!F143</f>
        <v>447576131.25</v>
      </c>
      <c r="G134" s="137" t="str">
        <f>'1. DireccyConducc'!G143</f>
        <v>Elaborar informes de avance semestrales en el Marco de la Comisión Tecnica Binacional en Salud (CTDB-S) con Panamá. (Áreas correspondiente de la Región Brunca y Huetar Caribe)</v>
      </c>
      <c r="H134" s="137">
        <f>'1. DireccyConducc'!H143</f>
        <v>0</v>
      </c>
      <c r="I134" s="259">
        <f>'1. DireccyConducc'!I143</f>
        <v>0</v>
      </c>
      <c r="J134" s="259">
        <f>'1. DireccyConducc'!J143</f>
        <v>0</v>
      </c>
      <c r="K134" s="259">
        <f>'1. DireccyConducc'!K143</f>
        <v>0</v>
      </c>
      <c r="L134" s="259">
        <f>'1. DireccyConducc'!L143</f>
        <v>0</v>
      </c>
      <c r="M134" s="259">
        <f>'1. DireccyConducc'!M143</f>
        <v>0</v>
      </c>
      <c r="N134" s="109"/>
      <c r="O134" s="109"/>
      <c r="P134" s="109"/>
      <c r="Q134" s="109"/>
      <c r="R134" s="110">
        <f>SUM(N134:Q134)</f>
        <v>0</v>
      </c>
      <c r="S134" s="288">
        <f>'1. DireccyConducc'!N143</f>
        <v>0</v>
      </c>
      <c r="T134" s="288"/>
      <c r="U134" s="288"/>
      <c r="V134" s="109" t="e">
        <f>(T134+U134)/S134</f>
        <v>#DIV/0!</v>
      </c>
    </row>
    <row r="135" spans="1:22" s="98" customFormat="1">
      <c r="A135" s="1021"/>
      <c r="B135" s="731"/>
      <c r="C135" s="731"/>
      <c r="D135" s="734"/>
      <c r="E135" s="734">
        <f>'1. DireccyConducc'!E144</f>
        <v>0</v>
      </c>
      <c r="F135" s="981"/>
      <c r="G135" s="137">
        <f>'1. DireccyConducc'!G144</f>
        <v>0</v>
      </c>
      <c r="H135" s="137">
        <f>'1. DireccyConducc'!H144</f>
        <v>0</v>
      </c>
      <c r="I135" s="259">
        <f>'1. DireccyConducc'!I144</f>
        <v>0</v>
      </c>
      <c r="J135" s="259">
        <f>'1. DireccyConducc'!J144</f>
        <v>0</v>
      </c>
      <c r="K135" s="259">
        <f>'1. DireccyConducc'!K144</f>
        <v>0</v>
      </c>
      <c r="L135" s="259">
        <f>'1. DireccyConducc'!L144</f>
        <v>0</v>
      </c>
      <c r="M135" s="259">
        <f>'1. DireccyConducc'!M144</f>
        <v>0</v>
      </c>
      <c r="N135" s="109"/>
      <c r="O135" s="109"/>
      <c r="P135" s="109"/>
      <c r="Q135" s="109"/>
      <c r="R135" s="110">
        <f t="shared" ref="R135:R157" si="12">SUM(N135:Q135)</f>
        <v>0</v>
      </c>
      <c r="S135" s="288">
        <f>'1. DireccyConducc'!N144</f>
        <v>0</v>
      </c>
      <c r="T135" s="288"/>
      <c r="U135" s="288"/>
      <c r="V135" s="109" t="e">
        <f t="shared" ref="V135:V157" si="13">(T135+U135)/S135</f>
        <v>#DIV/0!</v>
      </c>
    </row>
    <row r="136" spans="1:22" s="98" customFormat="1">
      <c r="A136" s="1021"/>
      <c r="B136" s="731"/>
      <c r="C136" s="731"/>
      <c r="D136" s="734"/>
      <c r="E136" s="734">
        <f>'1. DireccyConducc'!E145</f>
        <v>0</v>
      </c>
      <c r="F136" s="981"/>
      <c r="G136" s="137">
        <f>'1. DireccyConducc'!G145</f>
        <v>0</v>
      </c>
      <c r="H136" s="137">
        <f>'1. DireccyConducc'!H145</f>
        <v>0</v>
      </c>
      <c r="I136" s="259">
        <f>'1. DireccyConducc'!I145</f>
        <v>0</v>
      </c>
      <c r="J136" s="259">
        <f>'1. DireccyConducc'!J145</f>
        <v>0</v>
      </c>
      <c r="K136" s="259">
        <f>'1. DireccyConducc'!K145</f>
        <v>0</v>
      </c>
      <c r="L136" s="259">
        <f>'1. DireccyConducc'!L145</f>
        <v>0</v>
      </c>
      <c r="M136" s="259">
        <f>'1. DireccyConducc'!M145</f>
        <v>0</v>
      </c>
      <c r="N136" s="109"/>
      <c r="O136" s="109"/>
      <c r="P136" s="109"/>
      <c r="Q136" s="109"/>
      <c r="R136" s="110">
        <f t="shared" si="12"/>
        <v>0</v>
      </c>
      <c r="S136" s="288">
        <f>'1. DireccyConducc'!N145</f>
        <v>0</v>
      </c>
      <c r="T136" s="288"/>
      <c r="U136" s="288"/>
      <c r="V136" s="109" t="e">
        <f t="shared" si="13"/>
        <v>#DIV/0!</v>
      </c>
    </row>
    <row r="137" spans="1:22" s="98" customFormat="1">
      <c r="A137" s="1021"/>
      <c r="B137" s="731"/>
      <c r="C137" s="731"/>
      <c r="D137" s="734"/>
      <c r="E137" s="734">
        <f>'1. DireccyConducc'!E146</f>
        <v>0</v>
      </c>
      <c r="F137" s="981"/>
      <c r="G137" s="137">
        <f>'1. DireccyConducc'!G146</f>
        <v>0</v>
      </c>
      <c r="H137" s="137">
        <f>'1. DireccyConducc'!H146</f>
        <v>0</v>
      </c>
      <c r="I137" s="259">
        <f>'1. DireccyConducc'!I146</f>
        <v>0</v>
      </c>
      <c r="J137" s="259">
        <f>'1. DireccyConducc'!J146</f>
        <v>0</v>
      </c>
      <c r="K137" s="259">
        <f>'1. DireccyConducc'!K146</f>
        <v>0</v>
      </c>
      <c r="L137" s="259">
        <f>'1. DireccyConducc'!L146</f>
        <v>0</v>
      </c>
      <c r="M137" s="259">
        <f>'1. DireccyConducc'!M146</f>
        <v>0</v>
      </c>
      <c r="N137" s="109"/>
      <c r="O137" s="109"/>
      <c r="P137" s="109"/>
      <c r="Q137" s="109"/>
      <c r="R137" s="110">
        <f t="shared" si="12"/>
        <v>0</v>
      </c>
      <c r="S137" s="288">
        <f>'1. DireccyConducc'!N146</f>
        <v>0</v>
      </c>
      <c r="T137" s="288"/>
      <c r="U137" s="288"/>
      <c r="V137" s="109" t="e">
        <f t="shared" si="13"/>
        <v>#DIV/0!</v>
      </c>
    </row>
    <row r="138" spans="1:22" s="98" customFormat="1">
      <c r="A138" s="1021"/>
      <c r="B138" s="731"/>
      <c r="C138" s="732"/>
      <c r="D138" s="735"/>
      <c r="E138" s="735">
        <f>'1. DireccyConducc'!E147</f>
        <v>0</v>
      </c>
      <c r="F138" s="981"/>
      <c r="G138" s="137">
        <f>'1. DireccyConducc'!G147</f>
        <v>0</v>
      </c>
      <c r="H138" s="137">
        <f>'1. DireccyConducc'!H147</f>
        <v>0</v>
      </c>
      <c r="I138" s="259">
        <f>'1. DireccyConducc'!I147</f>
        <v>0</v>
      </c>
      <c r="J138" s="259">
        <f>'1. DireccyConducc'!J147</f>
        <v>0</v>
      </c>
      <c r="K138" s="259">
        <f>'1. DireccyConducc'!K147</f>
        <v>0</v>
      </c>
      <c r="L138" s="259">
        <f>'1. DireccyConducc'!L147</f>
        <v>0</v>
      </c>
      <c r="M138" s="259">
        <f>'1. DireccyConducc'!M147</f>
        <v>0</v>
      </c>
      <c r="N138" s="109"/>
      <c r="O138" s="109"/>
      <c r="P138" s="109"/>
      <c r="Q138" s="109"/>
      <c r="R138" s="110">
        <f t="shared" si="12"/>
        <v>0</v>
      </c>
      <c r="S138" s="288">
        <f>'1. DireccyConducc'!N147</f>
        <v>0</v>
      </c>
      <c r="T138" s="288"/>
      <c r="U138" s="288"/>
      <c r="V138" s="109" t="e">
        <f t="shared" si="13"/>
        <v>#DIV/0!</v>
      </c>
    </row>
    <row r="139" spans="1:22" s="98" customFormat="1">
      <c r="A139" s="1021"/>
      <c r="B139" s="731"/>
      <c r="C139" s="730" t="str">
        <f>'1. DireccyConducc'!C148</f>
        <v>Numero de acciones puntuales de cooperación internacional en salud</v>
      </c>
      <c r="D139" s="733">
        <f>'1. DireccyConducc'!D148</f>
        <v>20</v>
      </c>
      <c r="E139" s="733">
        <f>'1. DireccyConducc'!E148</f>
        <v>20</v>
      </c>
      <c r="F139" s="981"/>
      <c r="G139" s="137">
        <f>'1. DireccyConducc'!G148</f>
        <v>0</v>
      </c>
      <c r="H139" s="137">
        <f>'1. DireccyConducc'!H148</f>
        <v>0</v>
      </c>
      <c r="I139" s="259">
        <f>'1. DireccyConducc'!I148</f>
        <v>0</v>
      </c>
      <c r="J139" s="259">
        <f>'1. DireccyConducc'!J148</f>
        <v>0</v>
      </c>
      <c r="K139" s="259">
        <f>'1. DireccyConducc'!K148</f>
        <v>0</v>
      </c>
      <c r="L139" s="259">
        <f>'1. DireccyConducc'!L148</f>
        <v>0</v>
      </c>
      <c r="M139" s="259">
        <f>'1. DireccyConducc'!M148</f>
        <v>0</v>
      </c>
      <c r="N139" s="109"/>
      <c r="O139" s="109"/>
      <c r="P139" s="109"/>
      <c r="Q139" s="109"/>
      <c r="R139" s="110">
        <f t="shared" si="12"/>
        <v>0</v>
      </c>
      <c r="S139" s="288">
        <f>'1. DireccyConducc'!N148</f>
        <v>0</v>
      </c>
      <c r="T139" s="288"/>
      <c r="U139" s="288"/>
      <c r="V139" s="109" t="e">
        <f t="shared" si="13"/>
        <v>#DIV/0!</v>
      </c>
    </row>
    <row r="140" spans="1:22" s="98" customFormat="1">
      <c r="A140" s="1021"/>
      <c r="B140" s="731"/>
      <c r="C140" s="731">
        <f>'1. DireccyConducc'!C149</f>
        <v>0</v>
      </c>
      <c r="D140" s="734">
        <f>'1. DireccyConducc'!D149</f>
        <v>0</v>
      </c>
      <c r="E140" s="734">
        <f>'1. DireccyConducc'!E149</f>
        <v>0</v>
      </c>
      <c r="F140" s="981"/>
      <c r="G140" s="137">
        <f>'1. DireccyConducc'!G149</f>
        <v>0</v>
      </c>
      <c r="H140" s="137">
        <f>'1. DireccyConducc'!H149</f>
        <v>0</v>
      </c>
      <c r="I140" s="259">
        <f>'1. DireccyConducc'!I149</f>
        <v>0</v>
      </c>
      <c r="J140" s="259">
        <f>'1. DireccyConducc'!J149</f>
        <v>0</v>
      </c>
      <c r="K140" s="259">
        <f>'1. DireccyConducc'!K149</f>
        <v>0</v>
      </c>
      <c r="L140" s="259">
        <f>'1. DireccyConducc'!L149</f>
        <v>0</v>
      </c>
      <c r="M140" s="259">
        <f>'1. DireccyConducc'!M149</f>
        <v>0</v>
      </c>
      <c r="N140" s="109"/>
      <c r="O140" s="109"/>
      <c r="P140" s="109"/>
      <c r="Q140" s="109"/>
      <c r="R140" s="110">
        <f t="shared" si="12"/>
        <v>0</v>
      </c>
      <c r="S140" s="288">
        <f>'1. DireccyConducc'!N149</f>
        <v>0</v>
      </c>
      <c r="T140" s="288"/>
      <c r="U140" s="288"/>
      <c r="V140" s="109" t="e">
        <f t="shared" si="13"/>
        <v>#DIV/0!</v>
      </c>
    </row>
    <row r="141" spans="1:22" s="98" customFormat="1">
      <c r="A141" s="1021"/>
      <c r="B141" s="731"/>
      <c r="C141" s="731">
        <f>'1. DireccyConducc'!C150</f>
        <v>0</v>
      </c>
      <c r="D141" s="734">
        <f>'1. DireccyConducc'!D150</f>
        <v>0</v>
      </c>
      <c r="E141" s="734">
        <f>'1. DireccyConducc'!E150</f>
        <v>0</v>
      </c>
      <c r="F141" s="981"/>
      <c r="G141" s="137">
        <f>'1. DireccyConducc'!G150</f>
        <v>0</v>
      </c>
      <c r="H141" s="137">
        <f>'1. DireccyConducc'!H150</f>
        <v>0</v>
      </c>
      <c r="I141" s="259">
        <f>'1. DireccyConducc'!I150</f>
        <v>0</v>
      </c>
      <c r="J141" s="259">
        <f>'1. DireccyConducc'!J150</f>
        <v>0</v>
      </c>
      <c r="K141" s="259">
        <f>'1. DireccyConducc'!K150</f>
        <v>0</v>
      </c>
      <c r="L141" s="259">
        <f>'1. DireccyConducc'!L150</f>
        <v>0</v>
      </c>
      <c r="M141" s="259">
        <f>'1. DireccyConducc'!M150</f>
        <v>0</v>
      </c>
      <c r="N141" s="109"/>
      <c r="O141" s="109"/>
      <c r="P141" s="109"/>
      <c r="Q141" s="109"/>
      <c r="R141" s="110">
        <f t="shared" si="12"/>
        <v>0</v>
      </c>
      <c r="S141" s="288">
        <f>'1. DireccyConducc'!N150</f>
        <v>0</v>
      </c>
      <c r="T141" s="288"/>
      <c r="U141" s="288"/>
      <c r="V141" s="109" t="e">
        <f t="shared" si="13"/>
        <v>#DIV/0!</v>
      </c>
    </row>
    <row r="142" spans="1:22" s="98" customFormat="1">
      <c r="A142" s="1021"/>
      <c r="B142" s="731"/>
      <c r="C142" s="731">
        <f>'1. DireccyConducc'!C151</f>
        <v>0</v>
      </c>
      <c r="D142" s="734">
        <f>'1. DireccyConducc'!D151</f>
        <v>0</v>
      </c>
      <c r="E142" s="734">
        <f>'1. DireccyConducc'!E151</f>
        <v>0</v>
      </c>
      <c r="F142" s="981"/>
      <c r="G142" s="137">
        <f>'1. DireccyConducc'!G151</f>
        <v>0</v>
      </c>
      <c r="H142" s="137">
        <f>'1. DireccyConducc'!H151</f>
        <v>0</v>
      </c>
      <c r="I142" s="259">
        <f>'1. DireccyConducc'!I151</f>
        <v>0</v>
      </c>
      <c r="J142" s="259">
        <f>'1. DireccyConducc'!J151</f>
        <v>0</v>
      </c>
      <c r="K142" s="259">
        <f>'1. DireccyConducc'!K151</f>
        <v>0</v>
      </c>
      <c r="L142" s="259">
        <f>'1. DireccyConducc'!L151</f>
        <v>0</v>
      </c>
      <c r="M142" s="259">
        <f>'1. DireccyConducc'!M151</f>
        <v>0</v>
      </c>
      <c r="N142" s="109"/>
      <c r="O142" s="109"/>
      <c r="P142" s="109"/>
      <c r="Q142" s="109"/>
      <c r="R142" s="110">
        <f t="shared" si="12"/>
        <v>0</v>
      </c>
      <c r="S142" s="288">
        <f>'1. DireccyConducc'!N151</f>
        <v>0</v>
      </c>
      <c r="T142" s="288"/>
      <c r="U142" s="288"/>
      <c r="V142" s="109" t="e">
        <f t="shared" si="13"/>
        <v>#DIV/0!</v>
      </c>
    </row>
    <row r="143" spans="1:22" s="98" customFormat="1">
      <c r="A143" s="1021"/>
      <c r="B143" s="731"/>
      <c r="C143" s="732">
        <f>'1. DireccyConducc'!C152</f>
        <v>0</v>
      </c>
      <c r="D143" s="735">
        <f>'1. DireccyConducc'!D152</f>
        <v>0</v>
      </c>
      <c r="E143" s="735">
        <f>'1. DireccyConducc'!E152</f>
        <v>0</v>
      </c>
      <c r="F143" s="982"/>
      <c r="G143" s="137">
        <f>'1. DireccyConducc'!G152</f>
        <v>0</v>
      </c>
      <c r="H143" s="137">
        <f>'1. DireccyConducc'!H152</f>
        <v>0</v>
      </c>
      <c r="I143" s="259">
        <f>'1. DireccyConducc'!I152</f>
        <v>0</v>
      </c>
      <c r="J143" s="259">
        <f>'1. DireccyConducc'!J152</f>
        <v>0</v>
      </c>
      <c r="K143" s="259">
        <f>'1. DireccyConducc'!K152</f>
        <v>0</v>
      </c>
      <c r="L143" s="259">
        <f>'1. DireccyConducc'!L152</f>
        <v>0</v>
      </c>
      <c r="M143" s="259">
        <f>'1. DireccyConducc'!M152</f>
        <v>0</v>
      </c>
      <c r="N143" s="109"/>
      <c r="O143" s="109"/>
      <c r="P143" s="109"/>
      <c r="Q143" s="109"/>
      <c r="R143" s="110">
        <f t="shared" si="12"/>
        <v>0</v>
      </c>
      <c r="S143" s="288">
        <f>'1. DireccyConducc'!N152</f>
        <v>0</v>
      </c>
      <c r="T143" s="288"/>
      <c r="U143" s="288"/>
      <c r="V143" s="109" t="e">
        <f t="shared" si="13"/>
        <v>#DIV/0!</v>
      </c>
    </row>
    <row r="144" spans="1:22" s="98" customFormat="1">
      <c r="A144" s="1021"/>
      <c r="B144" s="731"/>
      <c r="C144" s="730" t="str">
        <f>'1. DireccyConducc'!C153</f>
        <v>Númeo de acuerdos y resoluciones en salud con seguimiento</v>
      </c>
      <c r="D144" s="733">
        <f>'1. DireccyConducc'!D153</f>
        <v>12</v>
      </c>
      <c r="E144" s="733">
        <f>'1. DireccyConducc'!E153</f>
        <v>12</v>
      </c>
      <c r="F144" s="980">
        <f>'1. DireccyConducc'!F153</f>
        <v>286747732.5</v>
      </c>
      <c r="G144" s="137">
        <f>'1. DireccyConducc'!G153</f>
        <v>0</v>
      </c>
      <c r="H144" s="137">
        <f>'1. DireccyConducc'!H153</f>
        <v>0</v>
      </c>
      <c r="I144" s="259">
        <f>'1. DireccyConducc'!I153</f>
        <v>0</v>
      </c>
      <c r="J144" s="259">
        <f>'1. DireccyConducc'!J153</f>
        <v>0</v>
      </c>
      <c r="K144" s="259">
        <f>'1. DireccyConducc'!K153</f>
        <v>0</v>
      </c>
      <c r="L144" s="259">
        <f>'1. DireccyConducc'!L153</f>
        <v>0</v>
      </c>
      <c r="M144" s="259">
        <f>'1. DireccyConducc'!M153</f>
        <v>0</v>
      </c>
      <c r="N144" s="109"/>
      <c r="O144" s="109"/>
      <c r="P144" s="109"/>
      <c r="Q144" s="109"/>
      <c r="R144" s="110">
        <f t="shared" si="12"/>
        <v>0</v>
      </c>
      <c r="S144" s="288">
        <f>'1. DireccyConducc'!N153</f>
        <v>0</v>
      </c>
      <c r="T144" s="288"/>
      <c r="U144" s="288"/>
      <c r="V144" s="109" t="e">
        <f t="shared" si="13"/>
        <v>#DIV/0!</v>
      </c>
    </row>
    <row r="145" spans="1:22" s="98" customFormat="1">
      <c r="A145" s="1021"/>
      <c r="B145" s="731"/>
      <c r="C145" s="731">
        <f>'1. DireccyConducc'!C154</f>
        <v>0</v>
      </c>
      <c r="D145" s="734">
        <f>'1. DireccyConducc'!D154</f>
        <v>0</v>
      </c>
      <c r="E145" s="734">
        <f>'1. DireccyConducc'!E154</f>
        <v>0</v>
      </c>
      <c r="F145" s="981"/>
      <c r="G145" s="137">
        <f>'1. DireccyConducc'!G154</f>
        <v>0</v>
      </c>
      <c r="H145" s="137">
        <f>'1. DireccyConducc'!H154</f>
        <v>0</v>
      </c>
      <c r="I145" s="259">
        <f>'1. DireccyConducc'!I154</f>
        <v>0</v>
      </c>
      <c r="J145" s="259">
        <f>'1. DireccyConducc'!J154</f>
        <v>0</v>
      </c>
      <c r="K145" s="259">
        <f>'1. DireccyConducc'!K154</f>
        <v>0</v>
      </c>
      <c r="L145" s="259">
        <f>'1. DireccyConducc'!L154</f>
        <v>0</v>
      </c>
      <c r="M145" s="259">
        <f>'1. DireccyConducc'!M154</f>
        <v>0</v>
      </c>
      <c r="N145" s="109"/>
      <c r="O145" s="109"/>
      <c r="P145" s="109"/>
      <c r="Q145" s="109"/>
      <c r="R145" s="110">
        <f t="shared" si="12"/>
        <v>0</v>
      </c>
      <c r="S145" s="288">
        <f>'1. DireccyConducc'!N154</f>
        <v>0</v>
      </c>
      <c r="T145" s="288"/>
      <c r="U145" s="288"/>
      <c r="V145" s="109" t="e">
        <f t="shared" si="13"/>
        <v>#DIV/0!</v>
      </c>
    </row>
    <row r="146" spans="1:22" s="98" customFormat="1">
      <c r="A146" s="1021"/>
      <c r="B146" s="731"/>
      <c r="C146" s="731">
        <f>'1. DireccyConducc'!C155</f>
        <v>0</v>
      </c>
      <c r="D146" s="734">
        <f>'1. DireccyConducc'!D155</f>
        <v>0</v>
      </c>
      <c r="E146" s="734">
        <f>'1. DireccyConducc'!E155</f>
        <v>0</v>
      </c>
      <c r="F146" s="981"/>
      <c r="G146" s="137">
        <f>'1. DireccyConducc'!G155</f>
        <v>0</v>
      </c>
      <c r="H146" s="137">
        <f>'1. DireccyConducc'!H155</f>
        <v>0</v>
      </c>
      <c r="I146" s="259">
        <f>'1. DireccyConducc'!I155</f>
        <v>0</v>
      </c>
      <c r="J146" s="259">
        <f>'1. DireccyConducc'!J155</f>
        <v>0</v>
      </c>
      <c r="K146" s="259">
        <f>'1. DireccyConducc'!K155</f>
        <v>0</v>
      </c>
      <c r="L146" s="259">
        <f>'1. DireccyConducc'!L155</f>
        <v>0</v>
      </c>
      <c r="M146" s="259">
        <f>'1. DireccyConducc'!M155</f>
        <v>0</v>
      </c>
      <c r="N146" s="109"/>
      <c r="O146" s="109"/>
      <c r="P146" s="109"/>
      <c r="Q146" s="109"/>
      <c r="R146" s="110">
        <f t="shared" si="12"/>
        <v>0</v>
      </c>
      <c r="S146" s="288">
        <f>'1. DireccyConducc'!N155</f>
        <v>0</v>
      </c>
      <c r="T146" s="288"/>
      <c r="U146" s="288"/>
      <c r="V146" s="109" t="e">
        <f t="shared" si="13"/>
        <v>#DIV/0!</v>
      </c>
    </row>
    <row r="147" spans="1:22" s="98" customFormat="1">
      <c r="A147" s="1021"/>
      <c r="B147" s="731"/>
      <c r="C147" s="731">
        <f>'1. DireccyConducc'!C156</f>
        <v>0</v>
      </c>
      <c r="D147" s="734">
        <f>'1. DireccyConducc'!D156</f>
        <v>0</v>
      </c>
      <c r="E147" s="734">
        <f>'1. DireccyConducc'!E156</f>
        <v>0</v>
      </c>
      <c r="F147" s="981"/>
      <c r="G147" s="137">
        <f>'1. DireccyConducc'!G156</f>
        <v>0</v>
      </c>
      <c r="H147" s="137">
        <f>'1. DireccyConducc'!H156</f>
        <v>0</v>
      </c>
      <c r="I147" s="259">
        <f>'1. DireccyConducc'!I156</f>
        <v>0</v>
      </c>
      <c r="J147" s="259">
        <f>'1. DireccyConducc'!J156</f>
        <v>0</v>
      </c>
      <c r="K147" s="259">
        <f>'1. DireccyConducc'!K156</f>
        <v>0</v>
      </c>
      <c r="L147" s="259">
        <f>'1. DireccyConducc'!L156</f>
        <v>0</v>
      </c>
      <c r="M147" s="259">
        <f>'1. DireccyConducc'!M156</f>
        <v>0</v>
      </c>
      <c r="N147" s="109"/>
      <c r="O147" s="109"/>
      <c r="P147" s="109"/>
      <c r="Q147" s="109"/>
      <c r="R147" s="110">
        <f t="shared" si="12"/>
        <v>0</v>
      </c>
      <c r="S147" s="288">
        <f>'1. DireccyConducc'!N156</f>
        <v>0</v>
      </c>
      <c r="T147" s="288"/>
      <c r="U147" s="288"/>
      <c r="V147" s="109" t="e">
        <f t="shared" si="13"/>
        <v>#DIV/0!</v>
      </c>
    </row>
    <row r="148" spans="1:22" s="98" customFormat="1">
      <c r="A148" s="1021"/>
      <c r="B148" s="731"/>
      <c r="C148" s="732">
        <f>'1. DireccyConducc'!C157</f>
        <v>0</v>
      </c>
      <c r="D148" s="735">
        <f>'1. DireccyConducc'!D157</f>
        <v>0</v>
      </c>
      <c r="E148" s="735">
        <f>'1. DireccyConducc'!E157</f>
        <v>0</v>
      </c>
      <c r="F148" s="981"/>
      <c r="G148" s="137">
        <f>'1. DireccyConducc'!G157</f>
        <v>0</v>
      </c>
      <c r="H148" s="137">
        <f>'1. DireccyConducc'!H157</f>
        <v>0</v>
      </c>
      <c r="I148" s="259">
        <f>'1. DireccyConducc'!I157</f>
        <v>0</v>
      </c>
      <c r="J148" s="259">
        <f>'1. DireccyConducc'!J157</f>
        <v>0</v>
      </c>
      <c r="K148" s="259">
        <f>'1. DireccyConducc'!K157</f>
        <v>0</v>
      </c>
      <c r="L148" s="259">
        <f>'1. DireccyConducc'!L157</f>
        <v>0</v>
      </c>
      <c r="M148" s="259">
        <f>'1. DireccyConducc'!M157</f>
        <v>0</v>
      </c>
      <c r="N148" s="109"/>
      <c r="O148" s="109"/>
      <c r="P148" s="109"/>
      <c r="Q148" s="109"/>
      <c r="R148" s="110">
        <f t="shared" si="12"/>
        <v>0</v>
      </c>
      <c r="S148" s="288">
        <f>'1. DireccyConducc'!N157</f>
        <v>0</v>
      </c>
      <c r="T148" s="288"/>
      <c r="U148" s="288"/>
      <c r="V148" s="109" t="e">
        <f t="shared" si="13"/>
        <v>#DIV/0!</v>
      </c>
    </row>
    <row r="149" spans="1:22" s="98" customFormat="1">
      <c r="A149" s="1021"/>
      <c r="B149" s="731"/>
      <c r="C149" s="730" t="str">
        <f>'1. DireccyConducc'!C158</f>
        <v>Número de criterios país en salud con respuesta oportuna</v>
      </c>
      <c r="D149" s="983">
        <f>'1. DireccyConducc'!D158</f>
        <v>0.8</v>
      </c>
      <c r="E149" s="983">
        <f>'1. DireccyConducc'!E158</f>
        <v>0.8</v>
      </c>
      <c r="F149" s="981"/>
      <c r="G149" s="137">
        <f>'1. DireccyConducc'!G158</f>
        <v>0</v>
      </c>
      <c r="H149" s="137">
        <f>'1. DireccyConducc'!H158</f>
        <v>0</v>
      </c>
      <c r="I149" s="259">
        <f>'1. DireccyConducc'!I158</f>
        <v>0</v>
      </c>
      <c r="J149" s="259">
        <f>'1. DireccyConducc'!J158</f>
        <v>0</v>
      </c>
      <c r="K149" s="259">
        <f>'1. DireccyConducc'!K158</f>
        <v>0</v>
      </c>
      <c r="L149" s="259">
        <f>'1. DireccyConducc'!L158</f>
        <v>0</v>
      </c>
      <c r="M149" s="259">
        <f>'1. DireccyConducc'!M158</f>
        <v>0</v>
      </c>
      <c r="N149" s="109"/>
      <c r="O149" s="109"/>
      <c r="P149" s="109"/>
      <c r="Q149" s="109"/>
      <c r="R149" s="110">
        <f t="shared" si="12"/>
        <v>0</v>
      </c>
      <c r="S149" s="288">
        <f>'1. DireccyConducc'!N158</f>
        <v>0</v>
      </c>
      <c r="T149" s="288"/>
      <c r="U149" s="288"/>
      <c r="V149" s="109" t="e">
        <f t="shared" si="13"/>
        <v>#DIV/0!</v>
      </c>
    </row>
    <row r="150" spans="1:22" s="98" customFormat="1">
      <c r="A150" s="1021"/>
      <c r="B150" s="731"/>
      <c r="C150" s="731">
        <f>'1. DireccyConducc'!C159</f>
        <v>0</v>
      </c>
      <c r="D150" s="984"/>
      <c r="E150" s="984">
        <f>'1. DireccyConducc'!E159</f>
        <v>0</v>
      </c>
      <c r="F150" s="981"/>
      <c r="G150" s="137">
        <f>'1. DireccyConducc'!G159</f>
        <v>0</v>
      </c>
      <c r="H150" s="137">
        <f>'1. DireccyConducc'!H159</f>
        <v>0</v>
      </c>
      <c r="I150" s="259">
        <f>'1. DireccyConducc'!I159</f>
        <v>0</v>
      </c>
      <c r="J150" s="259">
        <f>'1. DireccyConducc'!J159</f>
        <v>0</v>
      </c>
      <c r="K150" s="259">
        <f>'1. DireccyConducc'!K159</f>
        <v>0</v>
      </c>
      <c r="L150" s="259">
        <f>'1. DireccyConducc'!L159</f>
        <v>0</v>
      </c>
      <c r="M150" s="259">
        <f>'1. DireccyConducc'!M159</f>
        <v>0</v>
      </c>
      <c r="N150" s="109"/>
      <c r="O150" s="109"/>
      <c r="P150" s="109"/>
      <c r="Q150" s="109"/>
      <c r="R150" s="110">
        <f t="shared" si="12"/>
        <v>0</v>
      </c>
      <c r="S150" s="288">
        <f>'1. DireccyConducc'!N159</f>
        <v>0</v>
      </c>
      <c r="T150" s="288"/>
      <c r="U150" s="288"/>
      <c r="V150" s="109" t="e">
        <f t="shared" si="13"/>
        <v>#DIV/0!</v>
      </c>
    </row>
    <row r="151" spans="1:22" s="98" customFormat="1">
      <c r="A151" s="1021"/>
      <c r="B151" s="731"/>
      <c r="C151" s="731">
        <f>'1. DireccyConducc'!C160</f>
        <v>0</v>
      </c>
      <c r="D151" s="984"/>
      <c r="E151" s="984">
        <f>'1. DireccyConducc'!E160</f>
        <v>0</v>
      </c>
      <c r="F151" s="981"/>
      <c r="G151" s="137">
        <f>'1. DireccyConducc'!G160</f>
        <v>0</v>
      </c>
      <c r="H151" s="137">
        <f>'1. DireccyConducc'!H160</f>
        <v>0</v>
      </c>
      <c r="I151" s="259">
        <f>'1. DireccyConducc'!I160</f>
        <v>0</v>
      </c>
      <c r="J151" s="259">
        <f>'1. DireccyConducc'!J160</f>
        <v>0</v>
      </c>
      <c r="K151" s="259">
        <f>'1. DireccyConducc'!K160</f>
        <v>0</v>
      </c>
      <c r="L151" s="259">
        <f>'1. DireccyConducc'!L160</f>
        <v>0</v>
      </c>
      <c r="M151" s="259">
        <f>'1. DireccyConducc'!M160</f>
        <v>0</v>
      </c>
      <c r="N151" s="109"/>
      <c r="O151" s="109"/>
      <c r="P151" s="109"/>
      <c r="Q151" s="109"/>
      <c r="R151" s="110">
        <f t="shared" si="12"/>
        <v>0</v>
      </c>
      <c r="S151" s="288">
        <f>'1. DireccyConducc'!N160</f>
        <v>0</v>
      </c>
      <c r="T151" s="288"/>
      <c r="U151" s="288"/>
      <c r="V151" s="109" t="e">
        <f t="shared" si="13"/>
        <v>#DIV/0!</v>
      </c>
    </row>
    <row r="152" spans="1:22" s="98" customFormat="1">
      <c r="A152" s="1021"/>
      <c r="B152" s="731"/>
      <c r="C152" s="731">
        <f>'1. DireccyConducc'!C161</f>
        <v>0</v>
      </c>
      <c r="D152" s="984"/>
      <c r="E152" s="984">
        <f>'1. DireccyConducc'!E161</f>
        <v>0</v>
      </c>
      <c r="F152" s="981"/>
      <c r="G152" s="137">
        <f>'1. DireccyConducc'!G161</f>
        <v>0</v>
      </c>
      <c r="H152" s="137">
        <f>'1. DireccyConducc'!H161</f>
        <v>0</v>
      </c>
      <c r="I152" s="259">
        <f>'1. DireccyConducc'!I161</f>
        <v>0</v>
      </c>
      <c r="J152" s="259">
        <f>'1. DireccyConducc'!J161</f>
        <v>0</v>
      </c>
      <c r="K152" s="259">
        <f>'1. DireccyConducc'!K161</f>
        <v>0</v>
      </c>
      <c r="L152" s="259">
        <f>'1. DireccyConducc'!L161</f>
        <v>0</v>
      </c>
      <c r="M152" s="259">
        <f>'1. DireccyConducc'!M161</f>
        <v>0</v>
      </c>
      <c r="N152" s="109"/>
      <c r="O152" s="109"/>
      <c r="P152" s="109"/>
      <c r="Q152" s="109"/>
      <c r="R152" s="110">
        <f t="shared" si="12"/>
        <v>0</v>
      </c>
      <c r="S152" s="288">
        <f>'1. DireccyConducc'!N161</f>
        <v>0</v>
      </c>
      <c r="T152" s="288"/>
      <c r="U152" s="288"/>
      <c r="V152" s="109" t="e">
        <f t="shared" si="13"/>
        <v>#DIV/0!</v>
      </c>
    </row>
    <row r="153" spans="1:22" s="98" customFormat="1">
      <c r="A153" s="1021"/>
      <c r="B153" s="731"/>
      <c r="C153" s="732">
        <f>'1. DireccyConducc'!C162</f>
        <v>0</v>
      </c>
      <c r="D153" s="986"/>
      <c r="E153" s="986">
        <f>'1. DireccyConducc'!E162</f>
        <v>0</v>
      </c>
      <c r="F153" s="981"/>
      <c r="G153" s="137">
        <f>'1. DireccyConducc'!G162</f>
        <v>0</v>
      </c>
      <c r="H153" s="137">
        <f>'1. DireccyConducc'!H162</f>
        <v>0</v>
      </c>
      <c r="I153" s="259">
        <f>'1. DireccyConducc'!I162</f>
        <v>0</v>
      </c>
      <c r="J153" s="259">
        <f>'1. DireccyConducc'!J162</f>
        <v>0</v>
      </c>
      <c r="K153" s="259">
        <f>'1. DireccyConducc'!K162</f>
        <v>0</v>
      </c>
      <c r="L153" s="259">
        <f>'1. DireccyConducc'!L162</f>
        <v>0</v>
      </c>
      <c r="M153" s="259">
        <f>'1. DireccyConducc'!M162</f>
        <v>0</v>
      </c>
      <c r="N153" s="109"/>
      <c r="O153" s="109"/>
      <c r="P153" s="109"/>
      <c r="Q153" s="109"/>
      <c r="R153" s="110">
        <f t="shared" si="12"/>
        <v>0</v>
      </c>
      <c r="S153" s="288">
        <f>'1. DireccyConducc'!N162</f>
        <v>0</v>
      </c>
      <c r="T153" s="288"/>
      <c r="U153" s="288"/>
      <c r="V153" s="109" t="e">
        <f t="shared" si="13"/>
        <v>#DIV/0!</v>
      </c>
    </row>
    <row r="154" spans="1:22" s="98" customFormat="1">
      <c r="A154" s="1021"/>
      <c r="B154" s="731"/>
      <c r="C154" s="730" t="str">
        <f>'1. DireccyConducc'!C163</f>
        <v>Número de acciones puntuales en asuntos internacionales en salud</v>
      </c>
      <c r="D154" s="733">
        <f>'1. DireccyConducc'!D163</f>
        <v>20</v>
      </c>
      <c r="E154" s="733">
        <f>'1. DireccyConducc'!E163</f>
        <v>20</v>
      </c>
      <c r="F154" s="981"/>
      <c r="G154" s="137">
        <f>'1. DireccyConducc'!G163</f>
        <v>0</v>
      </c>
      <c r="H154" s="137">
        <f>'1. DireccyConducc'!H163</f>
        <v>0</v>
      </c>
      <c r="I154" s="259">
        <f>'1. DireccyConducc'!I163</f>
        <v>0</v>
      </c>
      <c r="J154" s="259">
        <f>'1. DireccyConducc'!J163</f>
        <v>0</v>
      </c>
      <c r="K154" s="259">
        <f>'1. DireccyConducc'!K163</f>
        <v>0</v>
      </c>
      <c r="L154" s="259">
        <f>'1. DireccyConducc'!L163</f>
        <v>0</v>
      </c>
      <c r="M154" s="259">
        <f>'1. DireccyConducc'!M163</f>
        <v>0</v>
      </c>
      <c r="N154" s="109"/>
      <c r="O154" s="109"/>
      <c r="P154" s="109"/>
      <c r="Q154" s="109"/>
      <c r="R154" s="110">
        <f t="shared" si="12"/>
        <v>0</v>
      </c>
      <c r="S154" s="288">
        <f>'1. DireccyConducc'!N163</f>
        <v>0</v>
      </c>
      <c r="T154" s="288"/>
      <c r="U154" s="288"/>
      <c r="V154" s="109" t="e">
        <f t="shared" si="13"/>
        <v>#DIV/0!</v>
      </c>
    </row>
    <row r="155" spans="1:22" s="98" customFormat="1">
      <c r="A155" s="1021"/>
      <c r="B155" s="731"/>
      <c r="C155" s="731">
        <f>'1. DireccyConducc'!C164</f>
        <v>0</v>
      </c>
      <c r="D155" s="734">
        <f>'1. DireccyConducc'!D164</f>
        <v>0</v>
      </c>
      <c r="E155" s="734">
        <f>'1. DireccyConducc'!E164</f>
        <v>0</v>
      </c>
      <c r="F155" s="981"/>
      <c r="G155" s="137">
        <f>'1. DireccyConducc'!G164</f>
        <v>0</v>
      </c>
      <c r="H155" s="137">
        <f>'1. DireccyConducc'!H164</f>
        <v>0</v>
      </c>
      <c r="I155" s="259">
        <f>'1. DireccyConducc'!I164</f>
        <v>0</v>
      </c>
      <c r="J155" s="259">
        <f>'1. DireccyConducc'!J164</f>
        <v>0</v>
      </c>
      <c r="K155" s="259">
        <f>'1. DireccyConducc'!K164</f>
        <v>0</v>
      </c>
      <c r="L155" s="259">
        <f>'1. DireccyConducc'!L164</f>
        <v>0</v>
      </c>
      <c r="M155" s="259">
        <f>'1. DireccyConducc'!M164</f>
        <v>0</v>
      </c>
      <c r="N155" s="109"/>
      <c r="O155" s="109"/>
      <c r="P155" s="109"/>
      <c r="Q155" s="109"/>
      <c r="R155" s="110">
        <f t="shared" si="12"/>
        <v>0</v>
      </c>
      <c r="S155" s="288">
        <f>'1. DireccyConducc'!N164</f>
        <v>0</v>
      </c>
      <c r="T155" s="288"/>
      <c r="U155" s="288"/>
      <c r="V155" s="109" t="e">
        <f t="shared" si="13"/>
        <v>#DIV/0!</v>
      </c>
    </row>
    <row r="156" spans="1:22" s="98" customFormat="1">
      <c r="A156" s="1021"/>
      <c r="B156" s="731"/>
      <c r="C156" s="731">
        <f>'1. DireccyConducc'!C165</f>
        <v>0</v>
      </c>
      <c r="D156" s="734">
        <f>'1. DireccyConducc'!D165</f>
        <v>0</v>
      </c>
      <c r="E156" s="734">
        <f>'1. DireccyConducc'!E165</f>
        <v>0</v>
      </c>
      <c r="F156" s="981"/>
      <c r="G156" s="137">
        <f>'1. DireccyConducc'!G165</f>
        <v>0</v>
      </c>
      <c r="H156" s="137">
        <f>'1. DireccyConducc'!H165</f>
        <v>0</v>
      </c>
      <c r="I156" s="259">
        <f>'1. DireccyConducc'!I165</f>
        <v>0</v>
      </c>
      <c r="J156" s="259">
        <f>'1. DireccyConducc'!J165</f>
        <v>0</v>
      </c>
      <c r="K156" s="259">
        <f>'1. DireccyConducc'!K165</f>
        <v>0</v>
      </c>
      <c r="L156" s="259">
        <f>'1. DireccyConducc'!L165</f>
        <v>0</v>
      </c>
      <c r="M156" s="259">
        <f>'1. DireccyConducc'!M165</f>
        <v>0</v>
      </c>
      <c r="N156" s="109"/>
      <c r="O156" s="109"/>
      <c r="P156" s="109"/>
      <c r="Q156" s="109"/>
      <c r="R156" s="110">
        <f t="shared" si="12"/>
        <v>0</v>
      </c>
      <c r="S156" s="288">
        <f>'1. DireccyConducc'!N165</f>
        <v>0</v>
      </c>
      <c r="T156" s="288"/>
      <c r="U156" s="288"/>
      <c r="V156" s="109" t="e">
        <f t="shared" si="13"/>
        <v>#DIV/0!</v>
      </c>
    </row>
    <row r="157" spans="1:22" s="98" customFormat="1">
      <c r="A157" s="1021"/>
      <c r="B157" s="731"/>
      <c r="C157" s="731">
        <f>'1. DireccyConducc'!C166</f>
        <v>0</v>
      </c>
      <c r="D157" s="734">
        <f>'1. DireccyConducc'!D166</f>
        <v>0</v>
      </c>
      <c r="E157" s="734">
        <f>'1. DireccyConducc'!E166</f>
        <v>0</v>
      </c>
      <c r="F157" s="981"/>
      <c r="G157" s="137">
        <f>'1. DireccyConducc'!G166</f>
        <v>0</v>
      </c>
      <c r="H157" s="137">
        <f>'1. DireccyConducc'!H166</f>
        <v>0</v>
      </c>
      <c r="I157" s="259">
        <f>'1. DireccyConducc'!I166</f>
        <v>0</v>
      </c>
      <c r="J157" s="259">
        <f>'1. DireccyConducc'!J166</f>
        <v>0</v>
      </c>
      <c r="K157" s="259">
        <f>'1. DireccyConducc'!K166</f>
        <v>0</v>
      </c>
      <c r="L157" s="259">
        <f>'1. DireccyConducc'!L166</f>
        <v>0</v>
      </c>
      <c r="M157" s="259">
        <f>'1. DireccyConducc'!M166</f>
        <v>0</v>
      </c>
      <c r="N157" s="109"/>
      <c r="O157" s="109"/>
      <c r="P157" s="109"/>
      <c r="Q157" s="109"/>
      <c r="R157" s="110">
        <f t="shared" si="12"/>
        <v>0</v>
      </c>
      <c r="S157" s="288">
        <f>'1. DireccyConducc'!N166</f>
        <v>0</v>
      </c>
      <c r="T157" s="288"/>
      <c r="U157" s="288"/>
      <c r="V157" s="109" t="e">
        <f t="shared" si="13"/>
        <v>#DIV/0!</v>
      </c>
    </row>
    <row r="158" spans="1:22" s="98" customFormat="1">
      <c r="A158" s="1021"/>
      <c r="B158" s="731"/>
      <c r="C158" s="732">
        <f>'1. DireccyConducc'!C167</f>
        <v>0</v>
      </c>
      <c r="D158" s="735">
        <f>'1. DireccyConducc'!D167</f>
        <v>0</v>
      </c>
      <c r="E158" s="735">
        <f>'1. DireccyConducc'!E167</f>
        <v>0</v>
      </c>
      <c r="F158" s="982"/>
      <c r="G158" s="137">
        <f>'1. DireccyConducc'!G167</f>
        <v>0</v>
      </c>
      <c r="H158" s="137">
        <f>'1. DireccyConducc'!H167</f>
        <v>0</v>
      </c>
      <c r="I158" s="259">
        <f>'1. DireccyConducc'!I167</f>
        <v>0</v>
      </c>
      <c r="J158" s="259">
        <f>'1. DireccyConducc'!J167</f>
        <v>0</v>
      </c>
      <c r="K158" s="259">
        <f>'1. DireccyConducc'!K167</f>
        <v>0</v>
      </c>
      <c r="L158" s="259">
        <f>'1. DireccyConducc'!L167</f>
        <v>0</v>
      </c>
      <c r="M158" s="259">
        <f>'1. DireccyConducc'!M167</f>
        <v>0</v>
      </c>
      <c r="N158" s="109"/>
      <c r="O158" s="109"/>
      <c r="P158" s="109"/>
      <c r="Q158" s="109"/>
      <c r="R158" s="110">
        <f>SUM(N158:Q158)</f>
        <v>0</v>
      </c>
      <c r="S158" s="288">
        <f>'1. DireccyConducc'!N167</f>
        <v>0</v>
      </c>
      <c r="T158" s="288"/>
      <c r="U158" s="288"/>
      <c r="V158" s="109" t="e">
        <f>(T158+U158)/S158</f>
        <v>#DIV/0!</v>
      </c>
    </row>
    <row r="159" spans="1:22" s="98" customFormat="1" ht="20.25">
      <c r="A159" s="1021"/>
      <c r="B159" s="225"/>
      <c r="C159" s="235"/>
      <c r="D159" s="235"/>
      <c r="E159" s="235"/>
      <c r="F159" s="236">
        <f>SUM(F134:F158)</f>
        <v>734323863.75</v>
      </c>
      <c r="G159" s="977" t="s">
        <v>253</v>
      </c>
      <c r="H159" s="978"/>
      <c r="I159" s="978"/>
      <c r="J159" s="978"/>
      <c r="K159" s="978"/>
      <c r="L159" s="978"/>
      <c r="M159" s="979"/>
      <c r="N159" s="226" t="e">
        <f>AVERAGE(N134:N158)</f>
        <v>#DIV/0!</v>
      </c>
      <c r="O159" s="226" t="e">
        <f>AVERAGE(O134:O158)</f>
        <v>#DIV/0!</v>
      </c>
      <c r="P159" s="226" t="e">
        <f>AVERAGE(P134:P158)</f>
        <v>#DIV/0!</v>
      </c>
      <c r="Q159" s="226" t="e">
        <f>AVERAGE(Q134:Q158)</f>
        <v>#DIV/0!</v>
      </c>
      <c r="R159" s="226">
        <f>AVERAGE(R134:R158)</f>
        <v>0</v>
      </c>
      <c r="S159" s="227">
        <f>SUM(S134:S158)</f>
        <v>0</v>
      </c>
      <c r="T159" s="227">
        <f>SUM(T134:T158)</f>
        <v>0</v>
      </c>
      <c r="U159" s="227">
        <f>SUM(U134:U158)</f>
        <v>0</v>
      </c>
      <c r="V159" s="226" t="e">
        <f>AVERAGE(V134:V158)</f>
        <v>#DIV/0!</v>
      </c>
    </row>
    <row r="160" spans="1:22" s="349" customFormat="1">
      <c r="A160" s="1021"/>
      <c r="B160" s="775" t="str">
        <f>'1. DireccyConducc'!B169</f>
        <v>RE1. P.9 Planificación de recursos en salud  de acuerdo con las necesidades del sistema de salud</v>
      </c>
      <c r="C160" s="775" t="str">
        <f>'1. DireccyConducc'!C169</f>
        <v>Diagnóstico anual realizado de RRHH en salud               Propuesta de los RRHH en salud</v>
      </c>
      <c r="D160" s="775" t="str">
        <f>'1. DireccyConducc'!D169</f>
        <v>Cantidad de recurso humano en salud existente</v>
      </c>
      <c r="E160" s="1032">
        <f>'1. DireccyConducc'!E169</f>
        <v>1</v>
      </c>
      <c r="F160" s="1032">
        <f>'1. DireccyConducc'!F169</f>
        <v>6</v>
      </c>
      <c r="G160" s="350">
        <f>'1. DireccyConducc'!G169</f>
        <v>0</v>
      </c>
      <c r="H160" s="350">
        <f>'1. DireccyConducc'!H169</f>
        <v>0</v>
      </c>
      <c r="I160" s="259">
        <f>'1. DireccyConducc'!I169</f>
        <v>0</v>
      </c>
      <c r="J160" s="259">
        <f>'1. DireccyConducc'!J169</f>
        <v>0</v>
      </c>
      <c r="K160" s="259">
        <f>'1. DireccyConducc'!K169</f>
        <v>0</v>
      </c>
      <c r="L160" s="259">
        <f>'1. DireccyConducc'!L169</f>
        <v>0</v>
      </c>
      <c r="M160" s="259">
        <f>'1. DireccyConducc'!M169</f>
        <v>0</v>
      </c>
      <c r="N160" s="352"/>
      <c r="O160" s="352"/>
      <c r="P160" s="352"/>
      <c r="Q160" s="352"/>
      <c r="R160" s="110">
        <f>SUM(N160:Q160)</f>
        <v>0</v>
      </c>
      <c r="S160" s="343">
        <f>'1. DireccyConducc'!N169</f>
        <v>0</v>
      </c>
      <c r="T160" s="343"/>
      <c r="U160" s="343"/>
      <c r="V160" s="292" t="e">
        <f>(T160+U160)/S160</f>
        <v>#DIV/0!</v>
      </c>
    </row>
    <row r="161" spans="1:22" s="349" customFormat="1">
      <c r="A161" s="1021"/>
      <c r="B161" s="1064"/>
      <c r="C161" s="1064"/>
      <c r="D161" s="1064"/>
      <c r="E161" s="1033">
        <f>'1. DireccyConducc'!E170</f>
        <v>0</v>
      </c>
      <c r="F161" s="1033">
        <f>'1. DireccyConducc'!F170</f>
        <v>0</v>
      </c>
      <c r="G161" s="350">
        <f>'1. DireccyConducc'!G170</f>
        <v>0</v>
      </c>
      <c r="H161" s="350">
        <f>'1. DireccyConducc'!H170</f>
        <v>0</v>
      </c>
      <c r="I161" s="259">
        <f>'1. DireccyConducc'!I170</f>
        <v>0</v>
      </c>
      <c r="J161" s="259">
        <f>'1. DireccyConducc'!J170</f>
        <v>0</v>
      </c>
      <c r="K161" s="259">
        <f>'1. DireccyConducc'!K170</f>
        <v>0</v>
      </c>
      <c r="L161" s="259">
        <f>'1. DireccyConducc'!L170</f>
        <v>0</v>
      </c>
      <c r="M161" s="259">
        <f>'1. DireccyConducc'!M170</f>
        <v>0</v>
      </c>
      <c r="N161" s="352"/>
      <c r="O161" s="352"/>
      <c r="P161" s="352"/>
      <c r="Q161" s="352"/>
      <c r="R161" s="110">
        <f t="shared" ref="R161:R168" si="14">SUM(N161:Q161)</f>
        <v>0</v>
      </c>
      <c r="S161" s="343">
        <f>'1. DireccyConducc'!N170</f>
        <v>0</v>
      </c>
      <c r="T161" s="343"/>
      <c r="U161" s="343"/>
      <c r="V161" s="292" t="e">
        <f t="shared" ref="V161:V168" si="15">(T161+U161)/S161</f>
        <v>#DIV/0!</v>
      </c>
    </row>
    <row r="162" spans="1:22" s="349" customFormat="1">
      <c r="A162" s="1021"/>
      <c r="B162" s="1064"/>
      <c r="C162" s="1064"/>
      <c r="D162" s="1064"/>
      <c r="E162" s="1033">
        <f>'1. DireccyConducc'!E171</f>
        <v>0</v>
      </c>
      <c r="F162" s="1033">
        <f>'1. DireccyConducc'!F171</f>
        <v>0</v>
      </c>
      <c r="G162" s="350">
        <f>'1. DireccyConducc'!G171</f>
        <v>0</v>
      </c>
      <c r="H162" s="350">
        <f>'1. DireccyConducc'!H171</f>
        <v>0</v>
      </c>
      <c r="I162" s="259">
        <f>'1. DireccyConducc'!I171</f>
        <v>0</v>
      </c>
      <c r="J162" s="259">
        <f>'1. DireccyConducc'!J171</f>
        <v>0</v>
      </c>
      <c r="K162" s="259">
        <f>'1. DireccyConducc'!K171</f>
        <v>0</v>
      </c>
      <c r="L162" s="259">
        <f>'1. DireccyConducc'!L171</f>
        <v>0</v>
      </c>
      <c r="M162" s="259">
        <f>'1. DireccyConducc'!M171</f>
        <v>0</v>
      </c>
      <c r="N162" s="352"/>
      <c r="O162" s="352"/>
      <c r="P162" s="352"/>
      <c r="Q162" s="352"/>
      <c r="R162" s="110">
        <f t="shared" si="14"/>
        <v>0</v>
      </c>
      <c r="S162" s="343">
        <f>'1. DireccyConducc'!N171</f>
        <v>0</v>
      </c>
      <c r="T162" s="343"/>
      <c r="U162" s="343"/>
      <c r="V162" s="292" t="e">
        <f t="shared" si="15"/>
        <v>#DIV/0!</v>
      </c>
    </row>
    <row r="163" spans="1:22" s="349" customFormat="1">
      <c r="A163" s="1021"/>
      <c r="B163" s="1064"/>
      <c r="C163" s="1064"/>
      <c r="D163" s="1064"/>
      <c r="E163" s="1033">
        <f>'1. DireccyConducc'!E172</f>
        <v>0</v>
      </c>
      <c r="F163" s="1033">
        <f>'1. DireccyConducc'!F172</f>
        <v>0</v>
      </c>
      <c r="G163" s="350">
        <f>'1. DireccyConducc'!G172</f>
        <v>0</v>
      </c>
      <c r="H163" s="350">
        <f>'1. DireccyConducc'!H172</f>
        <v>0</v>
      </c>
      <c r="I163" s="259">
        <f>'1. DireccyConducc'!I172</f>
        <v>0</v>
      </c>
      <c r="J163" s="259">
        <f>'1. DireccyConducc'!J172</f>
        <v>0</v>
      </c>
      <c r="K163" s="259">
        <f>'1. DireccyConducc'!K172</f>
        <v>0</v>
      </c>
      <c r="L163" s="259">
        <f>'1. DireccyConducc'!L172</f>
        <v>0</v>
      </c>
      <c r="M163" s="259">
        <f>'1. DireccyConducc'!M172</f>
        <v>0</v>
      </c>
      <c r="N163" s="352"/>
      <c r="O163" s="352"/>
      <c r="P163" s="352"/>
      <c r="Q163" s="352"/>
      <c r="R163" s="110">
        <f t="shared" si="14"/>
        <v>0</v>
      </c>
      <c r="S163" s="343">
        <f>'1. DireccyConducc'!N172</f>
        <v>0</v>
      </c>
      <c r="T163" s="343"/>
      <c r="U163" s="343"/>
      <c r="V163" s="292" t="e">
        <f t="shared" si="15"/>
        <v>#DIV/0!</v>
      </c>
    </row>
    <row r="164" spans="1:22" s="349" customFormat="1">
      <c r="A164" s="1021"/>
      <c r="B164" s="1064"/>
      <c r="C164" s="1065"/>
      <c r="D164" s="1065"/>
      <c r="E164" s="1034">
        <f>'1. DireccyConducc'!E173</f>
        <v>0</v>
      </c>
      <c r="F164" s="1034">
        <f>'1. DireccyConducc'!F173</f>
        <v>0</v>
      </c>
      <c r="G164" s="350">
        <f>'1. DireccyConducc'!G173</f>
        <v>0</v>
      </c>
      <c r="H164" s="350">
        <f>'1. DireccyConducc'!H173</f>
        <v>0</v>
      </c>
      <c r="I164" s="259">
        <f>'1. DireccyConducc'!I173</f>
        <v>0</v>
      </c>
      <c r="J164" s="259">
        <f>'1. DireccyConducc'!J173</f>
        <v>0</v>
      </c>
      <c r="K164" s="259">
        <f>'1. DireccyConducc'!K173</f>
        <v>0</v>
      </c>
      <c r="L164" s="259">
        <f>'1. DireccyConducc'!L173</f>
        <v>0</v>
      </c>
      <c r="M164" s="259">
        <f>'1. DireccyConducc'!M173</f>
        <v>0</v>
      </c>
      <c r="N164" s="352"/>
      <c r="O164" s="352"/>
      <c r="P164" s="352"/>
      <c r="Q164" s="352"/>
      <c r="R164" s="110">
        <f t="shared" si="14"/>
        <v>0</v>
      </c>
      <c r="S164" s="343">
        <f>'1. DireccyConducc'!N173</f>
        <v>0</v>
      </c>
      <c r="T164" s="343"/>
      <c r="U164" s="343"/>
      <c r="V164" s="292" t="e">
        <f t="shared" si="15"/>
        <v>#DIV/0!</v>
      </c>
    </row>
    <row r="165" spans="1:22" s="349" customFormat="1">
      <c r="A165" s="1021"/>
      <c r="B165" s="1064"/>
      <c r="C165" s="775" t="str">
        <f>'1. DireccyConducc'!C174</f>
        <v xml:space="preserve">  Análisis de los requerimientos de RRHH en salud     </v>
      </c>
      <c r="D165" s="1032">
        <f>'1. DireccyConducc'!D174</f>
        <v>0</v>
      </c>
      <c r="E165" s="1032">
        <f>'1. DireccyConducc'!E174</f>
        <v>0</v>
      </c>
      <c r="F165" s="1032">
        <f>'1. DireccyConducc'!F174</f>
        <v>0</v>
      </c>
      <c r="G165" s="350">
        <f>'1. DireccyConducc'!G174</f>
        <v>0</v>
      </c>
      <c r="H165" s="350">
        <f>'1. DireccyConducc'!H174</f>
        <v>0</v>
      </c>
      <c r="I165" s="259">
        <f>'1. DireccyConducc'!I174</f>
        <v>0</v>
      </c>
      <c r="J165" s="259">
        <f>'1. DireccyConducc'!J174</f>
        <v>0</v>
      </c>
      <c r="K165" s="259">
        <f>'1. DireccyConducc'!K174</f>
        <v>0</v>
      </c>
      <c r="L165" s="259">
        <f>'1. DireccyConducc'!L174</f>
        <v>0</v>
      </c>
      <c r="M165" s="259">
        <f>'1. DireccyConducc'!M174</f>
        <v>0</v>
      </c>
      <c r="N165" s="352"/>
      <c r="O165" s="352"/>
      <c r="P165" s="352"/>
      <c r="Q165" s="352"/>
      <c r="R165" s="110">
        <f t="shared" si="14"/>
        <v>0</v>
      </c>
      <c r="S165" s="343">
        <f>'1. DireccyConducc'!N174</f>
        <v>0</v>
      </c>
      <c r="T165" s="343"/>
      <c r="U165" s="343"/>
      <c r="V165" s="292" t="e">
        <f t="shared" si="15"/>
        <v>#DIV/0!</v>
      </c>
    </row>
    <row r="166" spans="1:22" s="349" customFormat="1">
      <c r="A166" s="1021"/>
      <c r="B166" s="1064"/>
      <c r="C166" s="1064"/>
      <c r="D166" s="1033"/>
      <c r="E166" s="1033">
        <f>'1. DireccyConducc'!E175</f>
        <v>0</v>
      </c>
      <c r="F166" s="1033">
        <f>'1. DireccyConducc'!F175</f>
        <v>0</v>
      </c>
      <c r="G166" s="350">
        <f>'1. DireccyConducc'!G175</f>
        <v>0</v>
      </c>
      <c r="H166" s="350">
        <f>'1. DireccyConducc'!H175</f>
        <v>0</v>
      </c>
      <c r="I166" s="259">
        <f>'1. DireccyConducc'!I175</f>
        <v>0</v>
      </c>
      <c r="J166" s="259">
        <f>'1. DireccyConducc'!J175</f>
        <v>0</v>
      </c>
      <c r="K166" s="259">
        <f>'1. DireccyConducc'!K175</f>
        <v>0</v>
      </c>
      <c r="L166" s="259">
        <f>'1. DireccyConducc'!L175</f>
        <v>0</v>
      </c>
      <c r="M166" s="259">
        <f>'1. DireccyConducc'!M175</f>
        <v>0</v>
      </c>
      <c r="N166" s="352"/>
      <c r="O166" s="352"/>
      <c r="P166" s="352"/>
      <c r="Q166" s="352"/>
      <c r="R166" s="110">
        <f t="shared" si="14"/>
        <v>0</v>
      </c>
      <c r="S166" s="343">
        <f>'1. DireccyConducc'!N175</f>
        <v>0</v>
      </c>
      <c r="T166" s="343"/>
      <c r="U166" s="343"/>
      <c r="V166" s="292" t="e">
        <f t="shared" si="15"/>
        <v>#DIV/0!</v>
      </c>
    </row>
    <row r="167" spans="1:22" s="349" customFormat="1">
      <c r="A167" s="1021"/>
      <c r="B167" s="1064"/>
      <c r="C167" s="1064"/>
      <c r="D167" s="1033"/>
      <c r="E167" s="1033">
        <f>'1. DireccyConducc'!E176</f>
        <v>0</v>
      </c>
      <c r="F167" s="1033">
        <f>'1. DireccyConducc'!F176</f>
        <v>0</v>
      </c>
      <c r="G167" s="350">
        <f>'1. DireccyConducc'!G176</f>
        <v>0</v>
      </c>
      <c r="H167" s="350">
        <f>'1. DireccyConducc'!H176</f>
        <v>0</v>
      </c>
      <c r="I167" s="259">
        <f>'1. DireccyConducc'!I176</f>
        <v>0</v>
      </c>
      <c r="J167" s="259">
        <f>'1. DireccyConducc'!J176</f>
        <v>0</v>
      </c>
      <c r="K167" s="259">
        <f>'1. DireccyConducc'!K176</f>
        <v>0</v>
      </c>
      <c r="L167" s="259">
        <f>'1. DireccyConducc'!L176</f>
        <v>0</v>
      </c>
      <c r="M167" s="259">
        <f>'1. DireccyConducc'!M176</f>
        <v>0</v>
      </c>
      <c r="N167" s="352"/>
      <c r="O167" s="352"/>
      <c r="P167" s="352"/>
      <c r="Q167" s="352"/>
      <c r="R167" s="110">
        <f t="shared" si="14"/>
        <v>0</v>
      </c>
      <c r="S167" s="343">
        <f>'1. DireccyConducc'!N176</f>
        <v>0</v>
      </c>
      <c r="T167" s="343"/>
      <c r="U167" s="343"/>
      <c r="V167" s="292" t="e">
        <f t="shared" si="15"/>
        <v>#DIV/0!</v>
      </c>
    </row>
    <row r="168" spans="1:22" s="349" customFormat="1">
      <c r="A168" s="1021"/>
      <c r="B168" s="1064"/>
      <c r="C168" s="1064"/>
      <c r="D168" s="1033"/>
      <c r="E168" s="1033">
        <f>'1. DireccyConducc'!E177</f>
        <v>0</v>
      </c>
      <c r="F168" s="1033">
        <f>'1. DireccyConducc'!F177</f>
        <v>0</v>
      </c>
      <c r="G168" s="350">
        <f>'1. DireccyConducc'!G177</f>
        <v>0</v>
      </c>
      <c r="H168" s="350">
        <f>'1. DireccyConducc'!H177</f>
        <v>0</v>
      </c>
      <c r="I168" s="259">
        <f>'1. DireccyConducc'!I177</f>
        <v>0</v>
      </c>
      <c r="J168" s="259">
        <f>'1. DireccyConducc'!J177</f>
        <v>0</v>
      </c>
      <c r="K168" s="259">
        <f>'1. DireccyConducc'!K177</f>
        <v>0</v>
      </c>
      <c r="L168" s="259">
        <f>'1. DireccyConducc'!L177</f>
        <v>0</v>
      </c>
      <c r="M168" s="259">
        <f>'1. DireccyConducc'!M177</f>
        <v>0</v>
      </c>
      <c r="N168" s="352"/>
      <c r="O168" s="352"/>
      <c r="P168" s="352"/>
      <c r="Q168" s="352"/>
      <c r="R168" s="110">
        <f t="shared" si="14"/>
        <v>0</v>
      </c>
      <c r="S168" s="343">
        <f>'1. DireccyConducc'!N177</f>
        <v>0</v>
      </c>
      <c r="T168" s="343"/>
      <c r="U168" s="343"/>
      <c r="V168" s="292" t="e">
        <f t="shared" si="15"/>
        <v>#DIV/0!</v>
      </c>
    </row>
    <row r="169" spans="1:22" s="349" customFormat="1">
      <c r="A169" s="1021"/>
      <c r="B169" s="1064"/>
      <c r="C169" s="1065"/>
      <c r="D169" s="1034"/>
      <c r="E169" s="1034">
        <f>'1. DireccyConducc'!E178</f>
        <v>0</v>
      </c>
      <c r="F169" s="1034">
        <f>'1. DireccyConducc'!F178</f>
        <v>0</v>
      </c>
      <c r="G169" s="350">
        <f>'1. DireccyConducc'!G178</f>
        <v>0</v>
      </c>
      <c r="H169" s="350">
        <f>'1. DireccyConducc'!H178</f>
        <v>0</v>
      </c>
      <c r="I169" s="259">
        <f>'1. DireccyConducc'!I178</f>
        <v>0</v>
      </c>
      <c r="J169" s="259">
        <f>'1. DireccyConducc'!J178</f>
        <v>0</v>
      </c>
      <c r="K169" s="259">
        <f>'1. DireccyConducc'!K178</f>
        <v>0</v>
      </c>
      <c r="L169" s="259">
        <f>'1. DireccyConducc'!L178</f>
        <v>0</v>
      </c>
      <c r="M169" s="259">
        <f>'1. DireccyConducc'!M178</f>
        <v>0</v>
      </c>
      <c r="N169" s="352"/>
      <c r="O169" s="352"/>
      <c r="P169" s="352"/>
      <c r="Q169" s="352"/>
      <c r="R169" s="110">
        <f t="shared" ref="R169:R176" si="16">SUM(N169:Q169)</f>
        <v>0</v>
      </c>
      <c r="S169" s="343">
        <f>'1. DireccyConducc'!N178</f>
        <v>0</v>
      </c>
      <c r="T169" s="343"/>
      <c r="U169" s="343"/>
      <c r="V169" s="292" t="e">
        <f t="shared" ref="V169:V176" si="17">(T169+U169)/S169</f>
        <v>#DIV/0!</v>
      </c>
    </row>
    <row r="170" spans="1:22" s="349" customFormat="1" ht="15" customHeight="1">
      <c r="A170" s="1021"/>
      <c r="B170" s="1064"/>
      <c r="C170" s="775" t="str">
        <f>'1. DireccyConducc'!C179</f>
        <v xml:space="preserve">  Presentación de propuesta de los RRHH en salud</v>
      </c>
      <c r="D170" s="1032">
        <f>'1. DireccyConducc'!D179</f>
        <v>0</v>
      </c>
      <c r="E170" s="1032">
        <f>'1. DireccyConducc'!E179</f>
        <v>0</v>
      </c>
      <c r="F170" s="1032">
        <f>'1. DireccyConducc'!F179</f>
        <v>0</v>
      </c>
      <c r="G170" s="350">
        <f>'1. DireccyConducc'!G179</f>
        <v>0</v>
      </c>
      <c r="H170" s="350">
        <f>'1. DireccyConducc'!H179</f>
        <v>0</v>
      </c>
      <c r="I170" s="259">
        <f>'1. DireccyConducc'!I179</f>
        <v>0</v>
      </c>
      <c r="J170" s="259">
        <f>'1. DireccyConducc'!J179</f>
        <v>0</v>
      </c>
      <c r="K170" s="259">
        <f>'1. DireccyConducc'!K179</f>
        <v>0</v>
      </c>
      <c r="L170" s="259">
        <f>'1. DireccyConducc'!L179</f>
        <v>0</v>
      </c>
      <c r="M170" s="259">
        <f>'1. DireccyConducc'!M179</f>
        <v>0</v>
      </c>
      <c r="N170" s="352"/>
      <c r="O170" s="352"/>
      <c r="P170" s="352"/>
      <c r="Q170" s="352"/>
      <c r="R170" s="110">
        <f t="shared" si="16"/>
        <v>0</v>
      </c>
      <c r="S170" s="343">
        <f>'1. DireccyConducc'!N179</f>
        <v>0</v>
      </c>
      <c r="T170" s="343"/>
      <c r="U170" s="343"/>
      <c r="V170" s="292" t="e">
        <f t="shared" si="17"/>
        <v>#DIV/0!</v>
      </c>
    </row>
    <row r="171" spans="1:22" s="349" customFormat="1">
      <c r="A171" s="1021"/>
      <c r="B171" s="1064"/>
      <c r="C171" s="1064">
        <f>'1. DireccyConducc'!C180</f>
        <v>0</v>
      </c>
      <c r="D171" s="1033"/>
      <c r="E171" s="1033">
        <f>'1. DireccyConducc'!E180</f>
        <v>0</v>
      </c>
      <c r="F171" s="1033">
        <f>'1. DireccyConducc'!F180</f>
        <v>0</v>
      </c>
      <c r="G171" s="350">
        <f>'1. DireccyConducc'!G180</f>
        <v>0</v>
      </c>
      <c r="H171" s="350">
        <f>'1. DireccyConducc'!H180</f>
        <v>0</v>
      </c>
      <c r="I171" s="259">
        <f>'1. DireccyConducc'!I180</f>
        <v>0</v>
      </c>
      <c r="J171" s="259">
        <f>'1. DireccyConducc'!J180</f>
        <v>0</v>
      </c>
      <c r="K171" s="259">
        <f>'1. DireccyConducc'!K180</f>
        <v>0</v>
      </c>
      <c r="L171" s="259">
        <f>'1. DireccyConducc'!L180</f>
        <v>0</v>
      </c>
      <c r="M171" s="259">
        <f>'1. DireccyConducc'!M180</f>
        <v>0</v>
      </c>
      <c r="N171" s="352"/>
      <c r="O171" s="352"/>
      <c r="P171" s="352"/>
      <c r="Q171" s="352"/>
      <c r="R171" s="110">
        <f t="shared" si="16"/>
        <v>0</v>
      </c>
      <c r="S171" s="343">
        <f>'1. DireccyConducc'!N180</f>
        <v>0</v>
      </c>
      <c r="T171" s="343"/>
      <c r="U171" s="343"/>
      <c r="V171" s="292" t="e">
        <f t="shared" si="17"/>
        <v>#DIV/0!</v>
      </c>
    </row>
    <row r="172" spans="1:22" s="349" customFormat="1">
      <c r="A172" s="1021"/>
      <c r="B172" s="1064"/>
      <c r="C172" s="1064">
        <f>'1. DireccyConducc'!C181</f>
        <v>0</v>
      </c>
      <c r="D172" s="1033"/>
      <c r="E172" s="1033">
        <f>'1. DireccyConducc'!E181</f>
        <v>0</v>
      </c>
      <c r="F172" s="1033">
        <f>'1. DireccyConducc'!F181</f>
        <v>0</v>
      </c>
      <c r="G172" s="350">
        <f>'1. DireccyConducc'!G181</f>
        <v>0</v>
      </c>
      <c r="H172" s="350">
        <f>'1. DireccyConducc'!H181</f>
        <v>0</v>
      </c>
      <c r="I172" s="259">
        <f>'1. DireccyConducc'!I181</f>
        <v>0</v>
      </c>
      <c r="J172" s="259">
        <f>'1. DireccyConducc'!J181</f>
        <v>0</v>
      </c>
      <c r="K172" s="259">
        <f>'1. DireccyConducc'!K181</f>
        <v>0</v>
      </c>
      <c r="L172" s="259">
        <f>'1. DireccyConducc'!L181</f>
        <v>0</v>
      </c>
      <c r="M172" s="259">
        <f>'1. DireccyConducc'!M181</f>
        <v>0</v>
      </c>
      <c r="N172" s="352"/>
      <c r="O172" s="352"/>
      <c r="P172" s="352"/>
      <c r="Q172" s="352"/>
      <c r="R172" s="110">
        <f t="shared" si="16"/>
        <v>0</v>
      </c>
      <c r="S172" s="343">
        <f>'1. DireccyConducc'!N181</f>
        <v>0</v>
      </c>
      <c r="T172" s="343"/>
      <c r="U172" s="343"/>
      <c r="V172" s="292" t="e">
        <f t="shared" si="17"/>
        <v>#DIV/0!</v>
      </c>
    </row>
    <row r="173" spans="1:22" s="349" customFormat="1">
      <c r="A173" s="1021"/>
      <c r="B173" s="1064"/>
      <c r="C173" s="1064">
        <f>'1. DireccyConducc'!C182</f>
        <v>0</v>
      </c>
      <c r="D173" s="1033"/>
      <c r="E173" s="1033">
        <f>'1. DireccyConducc'!E182</f>
        <v>0</v>
      </c>
      <c r="F173" s="1033">
        <f>'1. DireccyConducc'!F182</f>
        <v>0</v>
      </c>
      <c r="G173" s="350">
        <f>'1. DireccyConducc'!G182</f>
        <v>0</v>
      </c>
      <c r="H173" s="350">
        <f>'1. DireccyConducc'!H182</f>
        <v>0</v>
      </c>
      <c r="I173" s="259">
        <f>'1. DireccyConducc'!I182</f>
        <v>0</v>
      </c>
      <c r="J173" s="259">
        <f>'1. DireccyConducc'!J182</f>
        <v>0</v>
      </c>
      <c r="K173" s="259">
        <f>'1. DireccyConducc'!K182</f>
        <v>0</v>
      </c>
      <c r="L173" s="259">
        <f>'1. DireccyConducc'!L182</f>
        <v>0</v>
      </c>
      <c r="M173" s="259">
        <f>'1. DireccyConducc'!M182</f>
        <v>0</v>
      </c>
      <c r="N173" s="352"/>
      <c r="O173" s="352"/>
      <c r="P173" s="352"/>
      <c r="Q173" s="352"/>
      <c r="R173" s="110">
        <f t="shared" si="16"/>
        <v>0</v>
      </c>
      <c r="S173" s="343">
        <f>'1. DireccyConducc'!N182</f>
        <v>0</v>
      </c>
      <c r="T173" s="343"/>
      <c r="U173" s="343"/>
      <c r="V173" s="292" t="e">
        <f t="shared" si="17"/>
        <v>#DIV/0!</v>
      </c>
    </row>
    <row r="174" spans="1:22" s="349" customFormat="1" ht="15" customHeight="1">
      <c r="A174" s="1021"/>
      <c r="B174" s="1065"/>
      <c r="C174" s="1065">
        <f>'1. DireccyConducc'!C183</f>
        <v>0</v>
      </c>
      <c r="D174" s="1034"/>
      <c r="E174" s="1034">
        <f>'1. DireccyConducc'!E183</f>
        <v>0</v>
      </c>
      <c r="F174" s="1034">
        <f>'1. DireccyConducc'!F183</f>
        <v>0</v>
      </c>
      <c r="G174" s="350">
        <f>'1. DireccyConducc'!G183</f>
        <v>0</v>
      </c>
      <c r="H174" s="350">
        <f>'1. DireccyConducc'!H183</f>
        <v>0</v>
      </c>
      <c r="I174" s="259">
        <f>'1. DireccyConducc'!I183</f>
        <v>0</v>
      </c>
      <c r="J174" s="259">
        <f>'1. DireccyConducc'!J183</f>
        <v>0</v>
      </c>
      <c r="K174" s="259">
        <f>'1. DireccyConducc'!K183</f>
        <v>0</v>
      </c>
      <c r="L174" s="259">
        <f>'1. DireccyConducc'!L183</f>
        <v>0</v>
      </c>
      <c r="M174" s="259">
        <f>'1. DireccyConducc'!M183</f>
        <v>0</v>
      </c>
      <c r="N174" s="352"/>
      <c r="O174" s="352"/>
      <c r="P174" s="352"/>
      <c r="Q174" s="352"/>
      <c r="R174" s="110">
        <f t="shared" si="16"/>
        <v>0</v>
      </c>
      <c r="S174" s="343">
        <f>'1. DireccyConducc'!N183</f>
        <v>0</v>
      </c>
      <c r="T174" s="343"/>
      <c r="U174" s="343"/>
      <c r="V174" s="292" t="e">
        <f t="shared" si="17"/>
        <v>#DIV/0!</v>
      </c>
    </row>
    <row r="175" spans="1:22" s="98" customFormat="1" ht="20.25">
      <c r="A175" s="1021"/>
      <c r="B175" s="225"/>
      <c r="C175" s="235"/>
      <c r="D175" s="235"/>
      <c r="E175" s="235"/>
      <c r="F175" s="236">
        <f>SUM(F160:F174)</f>
        <v>6</v>
      </c>
      <c r="G175" s="977" t="s">
        <v>253</v>
      </c>
      <c r="H175" s="978"/>
      <c r="I175" s="978"/>
      <c r="J175" s="978"/>
      <c r="K175" s="978"/>
      <c r="L175" s="978"/>
      <c r="M175" s="979"/>
      <c r="N175" s="226" t="e">
        <f>AVERAGE(N160:N174)</f>
        <v>#DIV/0!</v>
      </c>
      <c r="O175" s="226" t="e">
        <f>AVERAGE(O160:O174)</f>
        <v>#DIV/0!</v>
      </c>
      <c r="P175" s="226" t="e">
        <f>AVERAGE(P160:P174)</f>
        <v>#DIV/0!</v>
      </c>
      <c r="Q175" s="226" t="e">
        <f>AVERAGE(Q160:Q174)</f>
        <v>#DIV/0!</v>
      </c>
      <c r="R175" s="226">
        <f>AVERAGE(R160:R174)</f>
        <v>0</v>
      </c>
      <c r="S175" s="291">
        <f>SUM(S160:S174)</f>
        <v>0</v>
      </c>
      <c r="T175" s="291">
        <f>SUM(T160:T174)</f>
        <v>0</v>
      </c>
      <c r="U175" s="291">
        <f>SUM(U160:U174)</f>
        <v>0</v>
      </c>
      <c r="V175" s="226" t="e">
        <f>AVERAGE(V160:V174)</f>
        <v>#DIV/0!</v>
      </c>
    </row>
    <row r="176" spans="1:22" s="98" customFormat="1" ht="38.25" customHeight="1">
      <c r="A176" s="1021"/>
      <c r="B176" s="708" t="str">
        <f>'1. DireccyConducc'!B184</f>
        <v>RE1. P.10 Diagnóstico de situación sobre gasto y financiamiento en salud a nivel nacional</v>
      </c>
      <c r="C176" s="376" t="str">
        <f>'1. DireccyConducc'!C184</f>
        <v xml:space="preserve">Informe bianual de gastos en HIV SIDA                                                 </v>
      </c>
      <c r="D176" s="376">
        <f>'1. DireccyConducc'!D184</f>
        <v>1</v>
      </c>
      <c r="E176" s="376">
        <f>'1. DireccyConducc'!E184</f>
        <v>1</v>
      </c>
      <c r="F176" s="376">
        <f>'1. DireccyConducc'!F184</f>
        <v>5</v>
      </c>
      <c r="G176" s="376">
        <f>'1. DireccyConducc'!G184</f>
        <v>0</v>
      </c>
      <c r="H176" s="376">
        <f>'1. DireccyConducc'!H184</f>
        <v>0</v>
      </c>
      <c r="I176" s="259">
        <f>'1. DireccyConducc'!I184</f>
        <v>0</v>
      </c>
      <c r="J176" s="259">
        <f>'1. DireccyConducc'!J184</f>
        <v>0</v>
      </c>
      <c r="K176" s="259">
        <f>'1. DireccyConducc'!K184</f>
        <v>0</v>
      </c>
      <c r="L176" s="259">
        <f>'1. DireccyConducc'!L184</f>
        <v>0</v>
      </c>
      <c r="M176" s="259">
        <f>'1. DireccyConducc'!M184</f>
        <v>0</v>
      </c>
      <c r="N176" s="356"/>
      <c r="O176" s="356"/>
      <c r="P176" s="356"/>
      <c r="Q176" s="356"/>
      <c r="R176" s="110">
        <f t="shared" si="16"/>
        <v>0</v>
      </c>
      <c r="S176" s="343">
        <f>'1. DireccyConducc'!N184</f>
        <v>0</v>
      </c>
      <c r="T176" s="357"/>
      <c r="U176" s="357"/>
      <c r="V176" s="292" t="e">
        <f t="shared" si="17"/>
        <v>#DIV/0!</v>
      </c>
    </row>
    <row r="177" spans="1:22" s="98" customFormat="1">
      <c r="A177" s="1021"/>
      <c r="B177" s="709"/>
      <c r="C177" s="376">
        <f>'1. DireccyConducc'!C185</f>
        <v>0</v>
      </c>
      <c r="D177" s="376">
        <f>'1. DireccyConducc'!D185</f>
        <v>0</v>
      </c>
      <c r="E177" s="376">
        <f>'1. DireccyConducc'!E185</f>
        <v>0</v>
      </c>
      <c r="F177" s="376">
        <f>'1. DireccyConducc'!F185</f>
        <v>0</v>
      </c>
      <c r="G177" s="376">
        <f>'1. DireccyConducc'!G185</f>
        <v>0</v>
      </c>
      <c r="H177" s="376">
        <f>'1. DireccyConducc'!H185</f>
        <v>0</v>
      </c>
      <c r="I177" s="259">
        <f>'1. DireccyConducc'!I185</f>
        <v>0</v>
      </c>
      <c r="J177" s="259">
        <f>'1. DireccyConducc'!J185</f>
        <v>0</v>
      </c>
      <c r="K177" s="259">
        <f>'1. DireccyConducc'!K185</f>
        <v>0</v>
      </c>
      <c r="L177" s="259">
        <f>'1. DireccyConducc'!L185</f>
        <v>0</v>
      </c>
      <c r="M177" s="259">
        <f>'1. DireccyConducc'!M185</f>
        <v>0</v>
      </c>
      <c r="N177" s="356"/>
      <c r="O177" s="356"/>
      <c r="P177" s="356"/>
      <c r="Q177" s="356"/>
      <c r="R177" s="110">
        <f t="shared" ref="R177:R185" si="18">SUM(N177:Q177)</f>
        <v>0</v>
      </c>
      <c r="S177" s="343">
        <f>'1. DireccyConducc'!N185</f>
        <v>0</v>
      </c>
      <c r="T177" s="357"/>
      <c r="U177" s="357"/>
      <c r="V177" s="292" t="e">
        <f t="shared" ref="V177:V185" si="19">(T177+U177)/S177</f>
        <v>#DIV/0!</v>
      </c>
    </row>
    <row r="178" spans="1:22" s="98" customFormat="1">
      <c r="A178" s="1021"/>
      <c r="B178" s="709"/>
      <c r="C178" s="376">
        <f>'1. DireccyConducc'!C186</f>
        <v>0</v>
      </c>
      <c r="D178" s="376">
        <f>'1. DireccyConducc'!D186</f>
        <v>0</v>
      </c>
      <c r="E178" s="376">
        <f>'1. DireccyConducc'!E186</f>
        <v>0</v>
      </c>
      <c r="F178" s="376">
        <f>'1. DireccyConducc'!F186</f>
        <v>0</v>
      </c>
      <c r="G178" s="376">
        <f>'1. DireccyConducc'!G186</f>
        <v>0</v>
      </c>
      <c r="H178" s="376">
        <f>'1. DireccyConducc'!H186</f>
        <v>0</v>
      </c>
      <c r="I178" s="259">
        <f>'1. DireccyConducc'!I186</f>
        <v>0</v>
      </c>
      <c r="J178" s="259">
        <f>'1. DireccyConducc'!J186</f>
        <v>0</v>
      </c>
      <c r="K178" s="259">
        <f>'1. DireccyConducc'!K186</f>
        <v>0</v>
      </c>
      <c r="L178" s="259">
        <f>'1. DireccyConducc'!L186</f>
        <v>0</v>
      </c>
      <c r="M178" s="259">
        <f>'1. DireccyConducc'!M186</f>
        <v>0</v>
      </c>
      <c r="N178" s="356"/>
      <c r="O178" s="356"/>
      <c r="P178" s="356"/>
      <c r="Q178" s="356"/>
      <c r="R178" s="110">
        <f t="shared" si="18"/>
        <v>0</v>
      </c>
      <c r="S178" s="343">
        <f>'1. DireccyConducc'!N186</f>
        <v>0</v>
      </c>
      <c r="T178" s="357"/>
      <c r="U178" s="357"/>
      <c r="V178" s="292" t="e">
        <f t="shared" si="19"/>
        <v>#DIV/0!</v>
      </c>
    </row>
    <row r="179" spans="1:22" s="98" customFormat="1">
      <c r="A179" s="1021"/>
      <c r="B179" s="709"/>
      <c r="C179" s="376">
        <f>'1. DireccyConducc'!C187</f>
        <v>0</v>
      </c>
      <c r="D179" s="376">
        <f>'1. DireccyConducc'!D187</f>
        <v>0</v>
      </c>
      <c r="E179" s="376">
        <f>'1. DireccyConducc'!E187</f>
        <v>0</v>
      </c>
      <c r="F179" s="376">
        <f>'1. DireccyConducc'!F187</f>
        <v>0</v>
      </c>
      <c r="G179" s="376">
        <f>'1. DireccyConducc'!G187</f>
        <v>0</v>
      </c>
      <c r="H179" s="376">
        <f>'1. DireccyConducc'!H187</f>
        <v>0</v>
      </c>
      <c r="I179" s="259">
        <f>'1. DireccyConducc'!I187</f>
        <v>0</v>
      </c>
      <c r="J179" s="259">
        <f>'1. DireccyConducc'!J187</f>
        <v>0</v>
      </c>
      <c r="K179" s="259">
        <f>'1. DireccyConducc'!K187</f>
        <v>0</v>
      </c>
      <c r="L179" s="259">
        <f>'1. DireccyConducc'!L187</f>
        <v>0</v>
      </c>
      <c r="M179" s="259">
        <f>'1. DireccyConducc'!M187</f>
        <v>0</v>
      </c>
      <c r="N179" s="356"/>
      <c r="O179" s="356"/>
      <c r="P179" s="356"/>
      <c r="Q179" s="356"/>
      <c r="R179" s="110">
        <f t="shared" si="18"/>
        <v>0</v>
      </c>
      <c r="S179" s="343">
        <f>'1. DireccyConducc'!N187</f>
        <v>0</v>
      </c>
      <c r="T179" s="357"/>
      <c r="U179" s="357"/>
      <c r="V179" s="292" t="e">
        <f t="shared" si="19"/>
        <v>#DIV/0!</v>
      </c>
    </row>
    <row r="180" spans="1:22" s="98" customFormat="1">
      <c r="A180" s="1021"/>
      <c r="B180" s="709"/>
      <c r="C180" s="376">
        <f>'1. DireccyConducc'!C188</f>
        <v>0</v>
      </c>
      <c r="D180" s="376">
        <f>'1. DireccyConducc'!D188</f>
        <v>0</v>
      </c>
      <c r="E180" s="376">
        <f>'1. DireccyConducc'!E188</f>
        <v>0</v>
      </c>
      <c r="F180" s="376">
        <f>'1. DireccyConducc'!F188</f>
        <v>0</v>
      </c>
      <c r="G180" s="376">
        <f>'1. DireccyConducc'!G188</f>
        <v>0</v>
      </c>
      <c r="H180" s="376">
        <f>'1. DireccyConducc'!H188</f>
        <v>0</v>
      </c>
      <c r="I180" s="259">
        <f>'1. DireccyConducc'!I188</f>
        <v>0</v>
      </c>
      <c r="J180" s="259">
        <f>'1. DireccyConducc'!J188</f>
        <v>0</v>
      </c>
      <c r="K180" s="259">
        <f>'1. DireccyConducc'!K188</f>
        <v>0</v>
      </c>
      <c r="L180" s="259">
        <f>'1. DireccyConducc'!L188</f>
        <v>0</v>
      </c>
      <c r="M180" s="259">
        <f>'1. DireccyConducc'!M188</f>
        <v>0</v>
      </c>
      <c r="N180" s="356"/>
      <c r="O180" s="356"/>
      <c r="P180" s="356"/>
      <c r="Q180" s="356"/>
      <c r="R180" s="110">
        <f t="shared" si="18"/>
        <v>0</v>
      </c>
      <c r="S180" s="343">
        <f>'1. DireccyConducc'!N188</f>
        <v>0</v>
      </c>
      <c r="T180" s="357"/>
      <c r="U180" s="357"/>
      <c r="V180" s="292" t="e">
        <f t="shared" si="19"/>
        <v>#DIV/0!</v>
      </c>
    </row>
    <row r="181" spans="1:22" s="98" customFormat="1">
      <c r="A181" s="1021"/>
      <c r="B181" s="709"/>
      <c r="C181" s="376" t="str">
        <f>'1. DireccyConducc'!C189</f>
        <v>Informe anual de cuentas nacionales en salud</v>
      </c>
      <c r="D181" s="376">
        <f>'1. DireccyConducc'!D189</f>
        <v>1</v>
      </c>
      <c r="E181" s="376">
        <f>'1. DireccyConducc'!E189</f>
        <v>1</v>
      </c>
      <c r="F181" s="376">
        <f>'1. DireccyConducc'!F189</f>
        <v>50</v>
      </c>
      <c r="G181" s="376">
        <f>'1. DireccyConducc'!G189</f>
        <v>0</v>
      </c>
      <c r="H181" s="376">
        <f>'1. DireccyConducc'!H189</f>
        <v>0</v>
      </c>
      <c r="I181" s="259">
        <f>'1. DireccyConducc'!I189</f>
        <v>0</v>
      </c>
      <c r="J181" s="259">
        <f>'1. DireccyConducc'!J189</f>
        <v>0</v>
      </c>
      <c r="K181" s="259">
        <f>'1. DireccyConducc'!K189</f>
        <v>0</v>
      </c>
      <c r="L181" s="259">
        <f>'1. DireccyConducc'!L189</f>
        <v>0</v>
      </c>
      <c r="M181" s="259">
        <f>'1. DireccyConducc'!M189</f>
        <v>0</v>
      </c>
      <c r="N181" s="356"/>
      <c r="O181" s="356"/>
      <c r="P181" s="356"/>
      <c r="Q181" s="356"/>
      <c r="R181" s="110">
        <f t="shared" si="18"/>
        <v>0</v>
      </c>
      <c r="S181" s="343">
        <f>'1. DireccyConducc'!N189</f>
        <v>0</v>
      </c>
      <c r="T181" s="357"/>
      <c r="U181" s="357"/>
      <c r="V181" s="292" t="e">
        <f t="shared" si="19"/>
        <v>#DIV/0!</v>
      </c>
    </row>
    <row r="182" spans="1:22" s="98" customFormat="1">
      <c r="A182" s="1021"/>
      <c r="B182" s="709"/>
      <c r="C182" s="376">
        <f>'1. DireccyConducc'!C190</f>
        <v>0</v>
      </c>
      <c r="D182" s="376">
        <f>'1. DireccyConducc'!D190</f>
        <v>0</v>
      </c>
      <c r="E182" s="376">
        <f>'1. DireccyConducc'!E190</f>
        <v>0</v>
      </c>
      <c r="F182" s="376">
        <f>'1. DireccyConducc'!F190</f>
        <v>0</v>
      </c>
      <c r="G182" s="376">
        <f>'1. DireccyConducc'!G190</f>
        <v>0</v>
      </c>
      <c r="H182" s="376">
        <f>'1. DireccyConducc'!H190</f>
        <v>0</v>
      </c>
      <c r="I182" s="259">
        <f>'1. DireccyConducc'!I190</f>
        <v>0</v>
      </c>
      <c r="J182" s="259">
        <f>'1. DireccyConducc'!J190</f>
        <v>0</v>
      </c>
      <c r="K182" s="259">
        <f>'1. DireccyConducc'!K190</f>
        <v>0</v>
      </c>
      <c r="L182" s="259">
        <f>'1. DireccyConducc'!L190</f>
        <v>0</v>
      </c>
      <c r="M182" s="259">
        <f>'1. DireccyConducc'!M190</f>
        <v>0</v>
      </c>
      <c r="N182" s="356"/>
      <c r="O182" s="356"/>
      <c r="P182" s="356"/>
      <c r="Q182" s="356"/>
      <c r="R182" s="110">
        <f t="shared" si="18"/>
        <v>0</v>
      </c>
      <c r="S182" s="343">
        <f>'1. DireccyConducc'!N190</f>
        <v>0</v>
      </c>
      <c r="T182" s="357"/>
      <c r="U182" s="357"/>
      <c r="V182" s="292" t="e">
        <f t="shared" si="19"/>
        <v>#DIV/0!</v>
      </c>
    </row>
    <row r="183" spans="1:22" s="98" customFormat="1">
      <c r="A183" s="1021"/>
      <c r="B183" s="709"/>
      <c r="C183" s="376">
        <f>'1. DireccyConducc'!C191</f>
        <v>0</v>
      </c>
      <c r="D183" s="376">
        <f>'1. DireccyConducc'!D191</f>
        <v>0</v>
      </c>
      <c r="E183" s="376">
        <f>'1. DireccyConducc'!E191</f>
        <v>0</v>
      </c>
      <c r="F183" s="376">
        <f>'1. DireccyConducc'!F191</f>
        <v>0</v>
      </c>
      <c r="G183" s="376">
        <f>'1. DireccyConducc'!G191</f>
        <v>0</v>
      </c>
      <c r="H183" s="376">
        <f>'1. DireccyConducc'!H191</f>
        <v>0</v>
      </c>
      <c r="I183" s="259">
        <f>'1. DireccyConducc'!I191</f>
        <v>0</v>
      </c>
      <c r="J183" s="259">
        <f>'1. DireccyConducc'!J191</f>
        <v>0</v>
      </c>
      <c r="K183" s="259">
        <f>'1. DireccyConducc'!K191</f>
        <v>0</v>
      </c>
      <c r="L183" s="259">
        <f>'1. DireccyConducc'!L191</f>
        <v>0</v>
      </c>
      <c r="M183" s="259">
        <f>'1. DireccyConducc'!M191</f>
        <v>0</v>
      </c>
      <c r="N183" s="356"/>
      <c r="O183" s="356"/>
      <c r="P183" s="356"/>
      <c r="Q183" s="356"/>
      <c r="R183" s="110">
        <f t="shared" si="18"/>
        <v>0</v>
      </c>
      <c r="S183" s="343">
        <f>'1. DireccyConducc'!N191</f>
        <v>0</v>
      </c>
      <c r="T183" s="357"/>
      <c r="U183" s="357"/>
      <c r="V183" s="292" t="e">
        <f t="shared" si="19"/>
        <v>#DIV/0!</v>
      </c>
    </row>
    <row r="184" spans="1:22" s="98" customFormat="1">
      <c r="A184" s="1021"/>
      <c r="B184" s="709"/>
      <c r="C184" s="376">
        <f>'1. DireccyConducc'!C192</f>
        <v>0</v>
      </c>
      <c r="D184" s="376">
        <f>'1. DireccyConducc'!D192</f>
        <v>0</v>
      </c>
      <c r="E184" s="376">
        <f>'1. DireccyConducc'!E192</f>
        <v>0</v>
      </c>
      <c r="F184" s="376">
        <f>'1. DireccyConducc'!F192</f>
        <v>0</v>
      </c>
      <c r="G184" s="376">
        <f>'1. DireccyConducc'!G192</f>
        <v>0</v>
      </c>
      <c r="H184" s="376">
        <f>'1. DireccyConducc'!H192</f>
        <v>0</v>
      </c>
      <c r="I184" s="259">
        <f>'1. DireccyConducc'!I192</f>
        <v>0</v>
      </c>
      <c r="J184" s="259">
        <f>'1. DireccyConducc'!J192</f>
        <v>0</v>
      </c>
      <c r="K184" s="259">
        <f>'1. DireccyConducc'!K192</f>
        <v>0</v>
      </c>
      <c r="L184" s="259">
        <f>'1. DireccyConducc'!L192</f>
        <v>0</v>
      </c>
      <c r="M184" s="259">
        <f>'1. DireccyConducc'!M192</f>
        <v>0</v>
      </c>
      <c r="N184" s="356"/>
      <c r="O184" s="356"/>
      <c r="P184" s="356"/>
      <c r="Q184" s="356"/>
      <c r="R184" s="110">
        <f t="shared" si="18"/>
        <v>0</v>
      </c>
      <c r="S184" s="343">
        <f>'1. DireccyConducc'!N192</f>
        <v>0</v>
      </c>
      <c r="T184" s="357"/>
      <c r="U184" s="357"/>
      <c r="V184" s="292" t="e">
        <f t="shared" si="19"/>
        <v>#DIV/0!</v>
      </c>
    </row>
    <row r="185" spans="1:22" s="98" customFormat="1">
      <c r="A185" s="1021"/>
      <c r="B185" s="710"/>
      <c r="C185" s="376">
        <f>'1. DireccyConducc'!C193</f>
        <v>0</v>
      </c>
      <c r="D185" s="376">
        <f>'1. DireccyConducc'!D193</f>
        <v>0</v>
      </c>
      <c r="E185" s="376">
        <f>'1. DireccyConducc'!E193</f>
        <v>0</v>
      </c>
      <c r="F185" s="376">
        <f>'1. DireccyConducc'!F193</f>
        <v>0</v>
      </c>
      <c r="G185" s="376">
        <f>'1. DireccyConducc'!G193</f>
        <v>0</v>
      </c>
      <c r="H185" s="376">
        <f>'1. DireccyConducc'!H193</f>
        <v>0</v>
      </c>
      <c r="I185" s="259">
        <f>'1. DireccyConducc'!I193</f>
        <v>0</v>
      </c>
      <c r="J185" s="259">
        <f>'1. DireccyConducc'!J193</f>
        <v>0</v>
      </c>
      <c r="K185" s="259">
        <f>'1. DireccyConducc'!K193</f>
        <v>0</v>
      </c>
      <c r="L185" s="259">
        <f>'1. DireccyConducc'!L193</f>
        <v>0</v>
      </c>
      <c r="M185" s="259">
        <f>'1. DireccyConducc'!M193</f>
        <v>0</v>
      </c>
      <c r="N185" s="356"/>
      <c r="O185" s="356"/>
      <c r="P185" s="356"/>
      <c r="Q185" s="356"/>
      <c r="R185" s="110">
        <f t="shared" si="18"/>
        <v>0</v>
      </c>
      <c r="S185" s="343">
        <f>'1. DireccyConducc'!N193</f>
        <v>0</v>
      </c>
      <c r="T185" s="357"/>
      <c r="U185" s="357"/>
      <c r="V185" s="292" t="e">
        <f t="shared" si="19"/>
        <v>#DIV/0!</v>
      </c>
    </row>
    <row r="186" spans="1:22" s="98" customFormat="1" ht="20.25">
      <c r="A186" s="1021"/>
      <c r="B186" s="225"/>
      <c r="C186" s="235"/>
      <c r="D186" s="235"/>
      <c r="E186" s="235"/>
      <c r="F186" s="236">
        <f>SUM(F176:F185)</f>
        <v>55</v>
      </c>
      <c r="G186" s="977" t="s">
        <v>253</v>
      </c>
      <c r="H186" s="978"/>
      <c r="I186" s="978"/>
      <c r="J186" s="978"/>
      <c r="K186" s="978"/>
      <c r="L186" s="978"/>
      <c r="M186" s="979"/>
      <c r="N186" s="226" t="e">
        <f>AVERAGE(N176:N185)</f>
        <v>#DIV/0!</v>
      </c>
      <c r="O186" s="226" t="e">
        <f>AVERAGE(O176:O185)</f>
        <v>#DIV/0!</v>
      </c>
      <c r="P186" s="226" t="e">
        <f>AVERAGE(P176:P185)</f>
        <v>#DIV/0!</v>
      </c>
      <c r="Q186" s="226" t="e">
        <f>AVERAGE(Q176:Q185)</f>
        <v>#DIV/0!</v>
      </c>
      <c r="R186" s="226">
        <f>AVERAGE(R176:R185)</f>
        <v>0</v>
      </c>
      <c r="S186" s="291">
        <f>SUM(S176:S185)</f>
        <v>0</v>
      </c>
      <c r="T186" s="291">
        <f>SUM(T176:T185)</f>
        <v>0</v>
      </c>
      <c r="U186" s="291">
        <f>SUM(U176:U185)</f>
        <v>0</v>
      </c>
      <c r="V186" s="226" t="e">
        <f>AVERAGE(V176:V185)</f>
        <v>#DIV/0!</v>
      </c>
    </row>
    <row r="187" spans="1:22" s="98" customFormat="1" ht="31.5" customHeight="1">
      <c r="A187" s="1021"/>
      <c r="B187" s="1027" t="str">
        <f>'1. DireccyConducc'!B194</f>
        <v>RE1.MM Medidas minimizadoras del riesgo</v>
      </c>
      <c r="C187" s="1022" t="str">
        <f>'1. DireccyConducc'!C194</f>
        <v>Indicador</v>
      </c>
      <c r="D187" s="1022" t="str">
        <f>'1. DireccyConducc'!D194</f>
        <v>Meta</v>
      </c>
      <c r="E187" s="1029" t="str">
        <f>'1. DireccyConducc'!E194</f>
        <v>Meta Trimestral</v>
      </c>
      <c r="F187" s="1030"/>
      <c r="G187" s="1030"/>
      <c r="H187" s="1031"/>
      <c r="I187" s="1022" t="str">
        <f>'1. DireccyConducc'!I194</f>
        <v>Total programado</v>
      </c>
      <c r="J187" s="1001" t="str">
        <f>'1. DireccyConducc'!J194</f>
        <v>PRESUPUESTO ASIGNADO A MEDIDAS MINIMIZADORAS DEL RIESGO</v>
      </c>
      <c r="K187" s="1002"/>
      <c r="L187" s="1002"/>
      <c r="M187" s="1003"/>
      <c r="N187" s="337" t="s">
        <v>249</v>
      </c>
      <c r="O187" s="337" t="s">
        <v>250</v>
      </c>
      <c r="P187" s="337" t="s">
        <v>246</v>
      </c>
      <c r="Q187" s="193" t="s">
        <v>247</v>
      </c>
      <c r="R187" s="201"/>
      <c r="S187" s="201"/>
      <c r="T187" s="201"/>
      <c r="U187" s="201"/>
      <c r="V187" s="201"/>
    </row>
    <row r="188" spans="1:22" s="98" customFormat="1" ht="31.5" customHeight="1">
      <c r="A188" s="1021"/>
      <c r="B188" s="1028"/>
      <c r="C188" s="1023"/>
      <c r="D188" s="1023"/>
      <c r="E188" s="198" t="str">
        <f>'1. DireccyConducc'!E195</f>
        <v>I</v>
      </c>
      <c r="F188" s="198" t="str">
        <f>'1. DireccyConducc'!F195</f>
        <v>II</v>
      </c>
      <c r="G188" s="198" t="str">
        <f>'1. DireccyConducc'!G195</f>
        <v>III</v>
      </c>
      <c r="H188" s="198" t="str">
        <f>'1. DireccyConducc'!H195</f>
        <v>IV</v>
      </c>
      <c r="I188" s="1023"/>
      <c r="J188" s="1004"/>
      <c r="K188" s="1005"/>
      <c r="L188" s="1005"/>
      <c r="M188" s="1006"/>
      <c r="N188" s="194" t="s">
        <v>187</v>
      </c>
      <c r="O188" s="194" t="s">
        <v>187</v>
      </c>
      <c r="P188" s="194" t="s">
        <v>187</v>
      </c>
      <c r="Q188" s="195" t="s">
        <v>187</v>
      </c>
      <c r="R188" s="201"/>
      <c r="S188" s="199"/>
      <c r="T188" s="201"/>
      <c r="U188" s="201"/>
      <c r="V188" s="201"/>
    </row>
    <row r="189" spans="1:22" s="98" customFormat="1" ht="31.5" customHeight="1">
      <c r="A189" s="1021"/>
      <c r="B189" s="137" t="str">
        <f>'1. DireccyConducc'!B196</f>
        <v>Aplicación de las legislación vigente de manera asertiva, negociadora y conciliadora con el fin de disminuir los casos de incumplimiento</v>
      </c>
      <c r="C189" s="137" t="str">
        <f>'1. DireccyConducc'!C196</f>
        <v>Actividades de consertación con clientes internos y externos</v>
      </c>
      <c r="D189" s="137">
        <f>'1. DireccyConducc'!D196</f>
        <v>2</v>
      </c>
      <c r="E189" s="259">
        <f>'1. DireccyConducc'!E196</f>
        <v>0</v>
      </c>
      <c r="F189" s="259"/>
      <c r="G189" s="259">
        <f>'1. DireccyConducc'!G196</f>
        <v>0</v>
      </c>
      <c r="H189" s="259">
        <f>'1. DireccyConducc'!H196</f>
        <v>0.5</v>
      </c>
      <c r="I189" s="259">
        <f>'1. DireccyConducc'!I196</f>
        <v>1</v>
      </c>
      <c r="J189" s="998">
        <f>'1. DireccyConducc'!J196</f>
        <v>0</v>
      </c>
      <c r="K189" s="999"/>
      <c r="L189" s="999"/>
      <c r="M189" s="1000"/>
      <c r="N189" s="109"/>
      <c r="O189" s="109"/>
      <c r="P189" s="109"/>
      <c r="Q189" s="109"/>
      <c r="R189" s="110">
        <f>SUM(N189:Q189)</f>
        <v>0</v>
      </c>
      <c r="S189" s="288"/>
      <c r="T189" s="288"/>
      <c r="U189" s="288"/>
      <c r="V189" s="109" t="e">
        <f>(T189+U189)/J189</f>
        <v>#DIV/0!</v>
      </c>
    </row>
    <row r="190" spans="1:22" s="98" customFormat="1" ht="31.5" customHeight="1">
      <c r="A190" s="1021"/>
      <c r="B190" s="137">
        <f>'1. DireccyConducc'!B197</f>
        <v>0</v>
      </c>
      <c r="C190" s="137">
        <f>'1. DireccyConducc'!C197</f>
        <v>0</v>
      </c>
      <c r="D190" s="137">
        <f>'1. DireccyConducc'!D197</f>
        <v>0</v>
      </c>
      <c r="E190" s="259">
        <f>'1. DireccyConducc'!E197</f>
        <v>0</v>
      </c>
      <c r="F190" s="259"/>
      <c r="G190" s="259">
        <f>'1. DireccyConducc'!G197</f>
        <v>0</v>
      </c>
      <c r="H190" s="259">
        <f>'1. DireccyConducc'!H197</f>
        <v>0</v>
      </c>
      <c r="I190" s="259">
        <f>'1. DireccyConducc'!I197</f>
        <v>0</v>
      </c>
      <c r="J190" s="998">
        <f>'1. DireccyConducc'!J197</f>
        <v>0</v>
      </c>
      <c r="K190" s="999">
        <f>'1. DireccyConducc'!K197</f>
        <v>0</v>
      </c>
      <c r="L190" s="999">
        <f>'1. DireccyConducc'!L197</f>
        <v>0</v>
      </c>
      <c r="M190" s="1000">
        <f>'1. DireccyConducc'!M197</f>
        <v>0</v>
      </c>
      <c r="N190" s="109"/>
      <c r="O190" s="109"/>
      <c r="P190" s="109"/>
      <c r="Q190" s="109"/>
      <c r="R190" s="110">
        <f>SUM(N190:Q190)</f>
        <v>0</v>
      </c>
      <c r="S190" s="288"/>
      <c r="T190" s="288"/>
      <c r="U190" s="288"/>
      <c r="V190" s="109" t="e">
        <f>(T190+U190)/J190</f>
        <v>#DIV/0!</v>
      </c>
    </row>
    <row r="191" spans="1:22" s="98" customFormat="1" ht="31.5" customHeight="1">
      <c r="A191" s="1021"/>
      <c r="B191" s="137">
        <f>'1. DireccyConducc'!B198</f>
        <v>0</v>
      </c>
      <c r="C191" s="137">
        <f>'1. DireccyConducc'!C198</f>
        <v>0</v>
      </c>
      <c r="D191" s="137">
        <f>'1. DireccyConducc'!D198</f>
        <v>0</v>
      </c>
      <c r="E191" s="259">
        <f>'1. DireccyConducc'!E198</f>
        <v>0</v>
      </c>
      <c r="F191" s="259"/>
      <c r="G191" s="259">
        <f>'1. DireccyConducc'!G198</f>
        <v>0</v>
      </c>
      <c r="H191" s="259">
        <f>'1. DireccyConducc'!H198</f>
        <v>0</v>
      </c>
      <c r="I191" s="259">
        <f>'1. DireccyConducc'!I198</f>
        <v>0</v>
      </c>
      <c r="J191" s="998">
        <f>'1. DireccyConducc'!J198</f>
        <v>0</v>
      </c>
      <c r="K191" s="999">
        <f>'1. DireccyConducc'!K198</f>
        <v>0</v>
      </c>
      <c r="L191" s="999">
        <f>'1. DireccyConducc'!L198</f>
        <v>0</v>
      </c>
      <c r="M191" s="1000">
        <f>'1. DireccyConducc'!M198</f>
        <v>0</v>
      </c>
      <c r="N191" s="109"/>
      <c r="O191" s="109"/>
      <c r="P191" s="109"/>
      <c r="Q191" s="109"/>
      <c r="R191" s="110">
        <f>SUM(N191:Q191)</f>
        <v>0</v>
      </c>
      <c r="S191" s="288"/>
      <c r="T191" s="288"/>
      <c r="U191" s="288"/>
      <c r="V191" s="109" t="e">
        <f>(T191+U191)/J191</f>
        <v>#DIV/0!</v>
      </c>
    </row>
    <row r="192" spans="1:22" s="98" customFormat="1" ht="31.5" customHeight="1">
      <c r="A192" s="1021"/>
      <c r="B192" s="977" t="s">
        <v>280</v>
      </c>
      <c r="C192" s="978"/>
      <c r="D192" s="978"/>
      <c r="E192" s="978"/>
      <c r="F192" s="978"/>
      <c r="G192" s="978"/>
      <c r="H192" s="978"/>
      <c r="I192" s="978"/>
      <c r="J192" s="1014">
        <f>SUM(J189:M191)</f>
        <v>0</v>
      </c>
      <c r="K192" s="1014"/>
      <c r="L192" s="1014"/>
      <c r="M192" s="1015"/>
      <c r="N192" s="226" t="e">
        <f>AVERAGE(N189:N191)</f>
        <v>#DIV/0!</v>
      </c>
      <c r="O192" s="226" t="e">
        <f>AVERAGE(O189:O191)</f>
        <v>#DIV/0!</v>
      </c>
      <c r="P192" s="226" t="e">
        <f>AVERAGE(P189:P191)</f>
        <v>#DIV/0!</v>
      </c>
      <c r="Q192" s="226" t="e">
        <f>AVERAGE(Q189:Q191)</f>
        <v>#DIV/0!</v>
      </c>
      <c r="R192" s="290">
        <f>AVERAGE(R189:R191)</f>
        <v>0</v>
      </c>
      <c r="S192" s="291"/>
      <c r="T192" s="227">
        <f>SUM(T189:T191)</f>
        <v>0</v>
      </c>
      <c r="U192" s="227">
        <f>SUM(U189:U191)</f>
        <v>0</v>
      </c>
      <c r="V192" s="226" t="e">
        <f>AVERAGE(V189:V191)</f>
        <v>#DIV/0!</v>
      </c>
    </row>
    <row r="193" spans="1:22" s="98" customFormat="1" ht="31.5" customHeight="1">
      <c r="A193" s="1021"/>
      <c r="B193" s="238"/>
      <c r="C193" s="238"/>
      <c r="D193" s="238"/>
      <c r="E193" s="238"/>
      <c r="F193" s="240">
        <f>SUM(F17,F24,F159,J192,F132,F34,F37,F40,F43,F175,F186)</f>
        <v>1096259599.753</v>
      </c>
      <c r="G193" s="1017" t="s">
        <v>257</v>
      </c>
      <c r="H193" s="1017"/>
      <c r="I193" s="1017"/>
      <c r="J193" s="1017"/>
      <c r="K193" s="1017"/>
      <c r="L193" s="1017"/>
      <c r="M193" s="1018"/>
      <c r="N193" s="228" t="e">
        <f>AVERAGE(N17,N24,N192,N159,N132,N34,N37,N40,N43,N175,N186)</f>
        <v>#DIV/0!</v>
      </c>
      <c r="O193" s="228" t="e">
        <f>AVERAGE(O17,O24,O192,O159,O132,O34,O37,O40,O43,O175,O186)</f>
        <v>#DIV/0!</v>
      </c>
      <c r="P193" s="228" t="e">
        <f>AVERAGE(P17,P24,P192,P159,P132,P34,P37,P40,P43,P175,P186)</f>
        <v>#DIV/0!</v>
      </c>
      <c r="Q193" s="228" t="e">
        <f>AVERAGE(Q17,Q24,Q192,Q159,Q132,Q34,Q37,Q40,Q43,Q175,Q186)</f>
        <v>#DIV/0!</v>
      </c>
      <c r="R193" s="228">
        <f>AVERAGE(R17,R24,R192,R159,R132,R34,R37,R40,R43,R175,R186)</f>
        <v>0</v>
      </c>
      <c r="S193" s="229">
        <f>SUM(S17,S24,S192,S159,S132,S34,S37,S40,S43,S175,S186)</f>
        <v>0</v>
      </c>
      <c r="T193" s="229">
        <f>SUM(T17,T24,T192,T159,T132,T34,T37,T40,T43,T175,T186)</f>
        <v>0</v>
      </c>
      <c r="U193" s="229">
        <f>SUM(U17,U24,U192,U159,U132,U34,U37,U40,U43,U175,U186)</f>
        <v>0</v>
      </c>
      <c r="V193" s="228" t="e">
        <f>AVERAGE(V17,V24,V192,V159,V132,V34,V37,V40,V43,V175,V186)</f>
        <v>#DIV/0!</v>
      </c>
    </row>
    <row r="194" spans="1:22" s="98" customFormat="1" ht="31.5" customHeight="1">
      <c r="A194" s="214"/>
      <c r="B194" s="204"/>
      <c r="C194" s="205"/>
      <c r="D194" s="206"/>
      <c r="E194" s="206"/>
      <c r="F194" s="207"/>
      <c r="G194" s="207"/>
      <c r="H194" s="208"/>
      <c r="I194" s="209"/>
      <c r="J194" s="209"/>
      <c r="K194" s="210"/>
      <c r="L194" s="209"/>
      <c r="M194" s="209"/>
      <c r="N194" s="211"/>
      <c r="O194" s="211"/>
      <c r="P194" s="211"/>
      <c r="Q194" s="211"/>
      <c r="R194" s="211"/>
      <c r="S194" s="211"/>
      <c r="T194" s="212"/>
      <c r="U194" s="212"/>
      <c r="V194" s="213"/>
    </row>
    <row r="195" spans="1:22" s="98" customFormat="1" ht="59.25" customHeight="1">
      <c r="A195" s="829" t="str">
        <f>'2. Reg en Salud'!A8</f>
        <v xml:space="preserve">
RE2. Regulación en salud, eficiente y eficaz</v>
      </c>
      <c r="B195" s="644" t="str">
        <f>'2. Reg en Salud'!B8:F8</f>
        <v>Objetivo Estratégico Específico: 2.1 Fortalecer el registro y control de productos de interés sanitario, con el fin de garantizar a la población su seguridad, eficacia y calidad, mediante la aplicación de la normativa vigente.</v>
      </c>
      <c r="C195" s="645"/>
      <c r="D195" s="645"/>
      <c r="E195" s="645"/>
      <c r="F195" s="720"/>
      <c r="G195" s="216"/>
      <c r="H195" s="117"/>
      <c r="I195" s="116"/>
      <c r="J195" s="116"/>
      <c r="K195" s="118"/>
      <c r="L195" s="116"/>
      <c r="M195" s="116"/>
      <c r="N195" s="109"/>
      <c r="O195" s="109"/>
      <c r="P195" s="109"/>
      <c r="Q195" s="109"/>
      <c r="R195" s="271"/>
      <c r="S195" s="109"/>
      <c r="T195" s="203"/>
      <c r="U195" s="203"/>
      <c r="V195" s="97"/>
    </row>
    <row r="196" spans="1:22" s="98" customFormat="1">
      <c r="A196" s="829"/>
      <c r="B196" s="1066" t="str">
        <f>'2. Reg en Salud'!B9:F9</f>
        <v>RE2.P1. Productos de interés sanitario regulados</v>
      </c>
      <c r="C196" s="1066" t="str">
        <f>'2. Reg en Salud'!C9:G9</f>
        <v xml:space="preserve">Número de normas  elaboradas o actualizadas </v>
      </c>
      <c r="D196" s="1007">
        <f>'2. Reg en Salud'!D9:H9</f>
        <v>142</v>
      </c>
      <c r="E196" s="1007">
        <f>'2. Reg en Salud'!E9:I9</f>
        <v>6</v>
      </c>
      <c r="F196" s="980">
        <f>'2. Reg en Salud'!F9:J9</f>
        <v>254</v>
      </c>
      <c r="G196" s="192" t="str">
        <f>'2. Reg en Salud'!G9:K9</f>
        <v>Participación en la revisión de normas</v>
      </c>
      <c r="H196" s="192">
        <f>'2. Reg en Salud'!H9:L9</f>
        <v>2</v>
      </c>
      <c r="I196" s="259">
        <f>'2. Reg en Salud'!I9:M9</f>
        <v>1</v>
      </c>
      <c r="J196" s="259">
        <f>'2. Reg en Salud'!J9:O9</f>
        <v>0</v>
      </c>
      <c r="K196" s="259">
        <f>'2. Reg en Salud'!K9:P9</f>
        <v>0.5</v>
      </c>
      <c r="L196" s="259">
        <f>'2. Reg en Salud'!L9:Q9</f>
        <v>0</v>
      </c>
      <c r="M196" s="259">
        <f>'2. Reg en Salud'!M9:R9</f>
        <v>0.5</v>
      </c>
      <c r="N196" s="109"/>
      <c r="O196" s="109"/>
      <c r="P196" s="109"/>
      <c r="Q196" s="109"/>
      <c r="R196" s="110">
        <f t="shared" ref="R196:R216" si="20">SUM(N196:Q196)</f>
        <v>0</v>
      </c>
      <c r="S196" s="288">
        <f>'2. Reg en Salud'!N9</f>
        <v>0</v>
      </c>
      <c r="T196" s="288"/>
      <c r="U196" s="288"/>
      <c r="V196" s="109" t="e">
        <f t="shared" ref="V196:V216" si="21">(T196+U196)/S196</f>
        <v>#DIV/0!</v>
      </c>
    </row>
    <row r="197" spans="1:22" s="98" customFormat="1">
      <c r="A197" s="829"/>
      <c r="B197" s="1067"/>
      <c r="C197" s="1067"/>
      <c r="D197" s="1008"/>
      <c r="E197" s="1008">
        <f>'2. Reg en Salud'!E10:I10</f>
        <v>0</v>
      </c>
      <c r="F197" s="981"/>
      <c r="G197" s="192">
        <f>'2. Reg en Salud'!G10:K10</f>
        <v>0</v>
      </c>
      <c r="H197" s="192">
        <f>'2. Reg en Salud'!H10:L10</f>
        <v>0</v>
      </c>
      <c r="I197" s="259">
        <f>'2. Reg en Salud'!I10:M10</f>
        <v>0</v>
      </c>
      <c r="J197" s="259">
        <f>'2. Reg en Salud'!J10:O10</f>
        <v>0</v>
      </c>
      <c r="K197" s="259">
        <f>'2. Reg en Salud'!K10:P10</f>
        <v>0</v>
      </c>
      <c r="L197" s="259">
        <f>'2. Reg en Salud'!L10:Q10</f>
        <v>0</v>
      </c>
      <c r="M197" s="259">
        <f>'2. Reg en Salud'!M10:R10</f>
        <v>0</v>
      </c>
      <c r="N197" s="109"/>
      <c r="O197" s="109"/>
      <c r="P197" s="109"/>
      <c r="Q197" s="109"/>
      <c r="R197" s="110">
        <f t="shared" si="20"/>
        <v>0</v>
      </c>
      <c r="S197" s="288">
        <f>'2. Reg en Salud'!N10</f>
        <v>0</v>
      </c>
      <c r="T197" s="288"/>
      <c r="U197" s="288"/>
      <c r="V197" s="109" t="e">
        <f t="shared" si="21"/>
        <v>#DIV/0!</v>
      </c>
    </row>
    <row r="198" spans="1:22" s="98" customFormat="1">
      <c r="A198" s="829"/>
      <c r="B198" s="1067"/>
      <c r="C198" s="1067"/>
      <c r="D198" s="1008"/>
      <c r="E198" s="1008">
        <f>'2. Reg en Salud'!E11:I11</f>
        <v>0</v>
      </c>
      <c r="F198" s="981"/>
      <c r="G198" s="192">
        <f>'2. Reg en Salud'!G11:K11</f>
        <v>0</v>
      </c>
      <c r="H198" s="192">
        <f>'2. Reg en Salud'!H11:L11</f>
        <v>0</v>
      </c>
      <c r="I198" s="259">
        <f>'2. Reg en Salud'!I11:M11</f>
        <v>0</v>
      </c>
      <c r="J198" s="259">
        <f>'2. Reg en Salud'!J11:O11</f>
        <v>0</v>
      </c>
      <c r="K198" s="259">
        <f>'2. Reg en Salud'!K11:P11</f>
        <v>0</v>
      </c>
      <c r="L198" s="259">
        <f>'2. Reg en Salud'!L11:Q11</f>
        <v>0</v>
      </c>
      <c r="M198" s="259">
        <f>'2. Reg en Salud'!M11:R11</f>
        <v>0</v>
      </c>
      <c r="N198" s="109"/>
      <c r="O198" s="109"/>
      <c r="P198" s="109"/>
      <c r="Q198" s="109"/>
      <c r="R198" s="110">
        <f t="shared" si="20"/>
        <v>0</v>
      </c>
      <c r="S198" s="288">
        <f>'2. Reg en Salud'!N11</f>
        <v>0</v>
      </c>
      <c r="T198" s="288"/>
      <c r="U198" s="288"/>
      <c r="V198" s="109" t="e">
        <f t="shared" si="21"/>
        <v>#DIV/0!</v>
      </c>
    </row>
    <row r="199" spans="1:22" s="98" customFormat="1">
      <c r="A199" s="829"/>
      <c r="B199" s="1067"/>
      <c r="C199" s="1067"/>
      <c r="D199" s="1008"/>
      <c r="E199" s="1008">
        <f>'2. Reg en Salud'!E12:I12</f>
        <v>0</v>
      </c>
      <c r="F199" s="981"/>
      <c r="G199" s="192">
        <f>'2. Reg en Salud'!G12:K12</f>
        <v>0</v>
      </c>
      <c r="H199" s="192">
        <f>'2. Reg en Salud'!H12:L12</f>
        <v>0</v>
      </c>
      <c r="I199" s="259">
        <f>'2. Reg en Salud'!I12:M12</f>
        <v>0</v>
      </c>
      <c r="J199" s="259">
        <f>'2. Reg en Salud'!J12:O12</f>
        <v>0</v>
      </c>
      <c r="K199" s="259">
        <f>'2. Reg en Salud'!K12:P12</f>
        <v>0</v>
      </c>
      <c r="L199" s="259">
        <f>'2. Reg en Salud'!L12:Q12</f>
        <v>0</v>
      </c>
      <c r="M199" s="259">
        <f>'2. Reg en Salud'!M12:R12</f>
        <v>0</v>
      </c>
      <c r="N199" s="109"/>
      <c r="O199" s="109"/>
      <c r="P199" s="109"/>
      <c r="Q199" s="109"/>
      <c r="R199" s="110">
        <f t="shared" si="20"/>
        <v>0</v>
      </c>
      <c r="S199" s="288">
        <f>'2. Reg en Salud'!N12</f>
        <v>0</v>
      </c>
      <c r="T199" s="288"/>
      <c r="U199" s="288"/>
      <c r="V199" s="109" t="e">
        <f t="shared" si="21"/>
        <v>#DIV/0!</v>
      </c>
    </row>
    <row r="200" spans="1:22" s="98" customFormat="1">
      <c r="A200" s="829"/>
      <c r="B200" s="1067"/>
      <c r="C200" s="1068"/>
      <c r="D200" s="1009"/>
      <c r="E200" s="1009">
        <f>'2. Reg en Salud'!E13:I13</f>
        <v>0</v>
      </c>
      <c r="F200" s="982"/>
      <c r="G200" s="192">
        <f>'2. Reg en Salud'!G13:K13</f>
        <v>0</v>
      </c>
      <c r="H200" s="192">
        <f>'2. Reg en Salud'!H13:L13</f>
        <v>0</v>
      </c>
      <c r="I200" s="259">
        <f>'2. Reg en Salud'!I13:M13</f>
        <v>0</v>
      </c>
      <c r="J200" s="259">
        <f>'2. Reg en Salud'!J13:O13</f>
        <v>0</v>
      </c>
      <c r="K200" s="259">
        <f>'2. Reg en Salud'!K13:P13</f>
        <v>0</v>
      </c>
      <c r="L200" s="259">
        <f>'2. Reg en Salud'!L13:Q13</f>
        <v>0</v>
      </c>
      <c r="M200" s="259">
        <f>'2. Reg en Salud'!M13:R13</f>
        <v>0</v>
      </c>
      <c r="N200" s="109"/>
      <c r="O200" s="109"/>
      <c r="P200" s="109"/>
      <c r="Q200" s="109"/>
      <c r="R200" s="110">
        <f t="shared" si="20"/>
        <v>0</v>
      </c>
      <c r="S200" s="288">
        <f>'2. Reg en Salud'!N13</f>
        <v>0</v>
      </c>
      <c r="T200" s="288"/>
      <c r="U200" s="288"/>
      <c r="V200" s="109" t="e">
        <f t="shared" si="21"/>
        <v>#DIV/0!</v>
      </c>
    </row>
    <row r="201" spans="1:22" s="98" customFormat="1" ht="34.5" customHeight="1">
      <c r="A201" s="829"/>
      <c r="B201" s="1067"/>
      <c r="C201" s="1066" t="str">
        <f>'2. Reg en Salud'!C14:G14</f>
        <v>Número de productos con verificación</v>
      </c>
      <c r="D201" s="1007">
        <f>'2. Reg en Salud'!D14:H14</f>
        <v>760</v>
      </c>
      <c r="E201" s="1007">
        <f>'2. Reg en Salud'!E14:I14</f>
        <v>800</v>
      </c>
      <c r="F201" s="980">
        <f>'2. Reg en Salud'!F14:J14</f>
        <v>650</v>
      </c>
      <c r="G201" s="192" t="str">
        <f>'2. Reg en Salud'!G14:K14</f>
        <v>Realizar las acciones señaladas en el plan de control que les corresponden</v>
      </c>
      <c r="H201" s="192">
        <f>'2. Reg en Salud'!H14:L14</f>
        <v>1</v>
      </c>
      <c r="I201" s="259">
        <f>'2. Reg en Salud'!I14:M14</f>
        <v>1</v>
      </c>
      <c r="J201" s="259">
        <f>'2. Reg en Salud'!J14:O14</f>
        <v>0</v>
      </c>
      <c r="K201" s="259">
        <f>'2. Reg en Salud'!K14:P14</f>
        <v>0.25</v>
      </c>
      <c r="L201" s="259">
        <f>'2. Reg en Salud'!L14:Q14</f>
        <v>0.5</v>
      </c>
      <c r="M201" s="259">
        <f>'2. Reg en Salud'!M14:R14</f>
        <v>0.25</v>
      </c>
      <c r="N201" s="109"/>
      <c r="O201" s="109"/>
      <c r="P201" s="109"/>
      <c r="Q201" s="109"/>
      <c r="R201" s="110">
        <f t="shared" si="20"/>
        <v>0</v>
      </c>
      <c r="S201" s="288">
        <f>'2. Reg en Salud'!N14</f>
        <v>0</v>
      </c>
      <c r="T201" s="288"/>
      <c r="U201" s="288"/>
      <c r="V201" s="109" t="e">
        <f t="shared" si="21"/>
        <v>#DIV/0!</v>
      </c>
    </row>
    <row r="202" spans="1:22" s="98" customFormat="1" ht="34.5" customHeight="1">
      <c r="A202" s="829"/>
      <c r="B202" s="1067"/>
      <c r="C202" s="1067">
        <f>'2. Reg en Salud'!C15:G15</f>
        <v>0</v>
      </c>
      <c r="D202" s="1008">
        <f>'2. Reg en Salud'!D15:H15</f>
        <v>0</v>
      </c>
      <c r="E202" s="1008">
        <f>'2. Reg en Salud'!E15:I15</f>
        <v>0</v>
      </c>
      <c r="F202" s="981">
        <f>'2. Reg en Salud'!F15:J15</f>
        <v>0</v>
      </c>
      <c r="G202" s="192" t="str">
        <f>'2. Reg en Salud'!G15:K15</f>
        <v>Implementar las accioness sanitarias correspondientes</v>
      </c>
      <c r="H202" s="192">
        <f>'2. Reg en Salud'!H15:L15</f>
        <v>1</v>
      </c>
      <c r="I202" s="259">
        <f>'2. Reg en Salud'!I15:M15</f>
        <v>1</v>
      </c>
      <c r="J202" s="259">
        <f>'2. Reg en Salud'!J15:O15</f>
        <v>0</v>
      </c>
      <c r="K202" s="259">
        <f>'2. Reg en Salud'!K15:P15</f>
        <v>0.25</v>
      </c>
      <c r="L202" s="259">
        <f>'2. Reg en Salud'!L15:Q15</f>
        <v>0.5</v>
      </c>
      <c r="M202" s="259">
        <f>'2. Reg en Salud'!M15:R15</f>
        <v>0.25</v>
      </c>
      <c r="N202" s="109"/>
      <c r="O202" s="109"/>
      <c r="P202" s="109"/>
      <c r="Q202" s="109"/>
      <c r="R202" s="110">
        <f t="shared" si="20"/>
        <v>0</v>
      </c>
      <c r="S202" s="288">
        <f>'2. Reg en Salud'!N15</f>
        <v>0</v>
      </c>
      <c r="T202" s="288"/>
      <c r="U202" s="288"/>
      <c r="V202" s="109" t="e">
        <f t="shared" si="21"/>
        <v>#DIV/0!</v>
      </c>
    </row>
    <row r="203" spans="1:22" s="98" customFormat="1" ht="34.5" customHeight="1">
      <c r="A203" s="829"/>
      <c r="B203" s="1067"/>
      <c r="C203" s="1067">
        <f>'2. Reg en Salud'!C16:G16</f>
        <v>0</v>
      </c>
      <c r="D203" s="1008">
        <f>'2. Reg en Salud'!D16:H16</f>
        <v>0</v>
      </c>
      <c r="E203" s="1008">
        <f>'2. Reg en Salud'!E16:I16</f>
        <v>0</v>
      </c>
      <c r="F203" s="981">
        <f>'2. Reg en Salud'!F16:J16</f>
        <v>0</v>
      </c>
      <c r="G203" s="192" t="str">
        <f>'2. Reg en Salud'!G16:K16</f>
        <v>Elaborar el informe final correspondiente del área</v>
      </c>
      <c r="H203" s="192">
        <f>'2. Reg en Salud'!H16:L16</f>
        <v>1</v>
      </c>
      <c r="I203" s="259">
        <f>'2. Reg en Salud'!I16:M16</f>
        <v>1</v>
      </c>
      <c r="J203" s="259">
        <f>'2. Reg en Salud'!J16:O16</f>
        <v>0</v>
      </c>
      <c r="K203" s="259">
        <f>'2. Reg en Salud'!K16:P16</f>
        <v>0.25</v>
      </c>
      <c r="L203" s="259">
        <f>'2. Reg en Salud'!L16:Q16</f>
        <v>0.5</v>
      </c>
      <c r="M203" s="259">
        <f>'2. Reg en Salud'!M16:R16</f>
        <v>0.25</v>
      </c>
      <c r="N203" s="109"/>
      <c r="O203" s="109"/>
      <c r="P203" s="109"/>
      <c r="Q203" s="109"/>
      <c r="R203" s="110">
        <f t="shared" si="20"/>
        <v>0</v>
      </c>
      <c r="S203" s="288">
        <f>'2. Reg en Salud'!N16</f>
        <v>0</v>
      </c>
      <c r="T203" s="288"/>
      <c r="U203" s="288"/>
      <c r="V203" s="109" t="e">
        <f t="shared" si="21"/>
        <v>#DIV/0!</v>
      </c>
    </row>
    <row r="204" spans="1:22" s="98" customFormat="1" ht="34.5" customHeight="1">
      <c r="A204" s="829"/>
      <c r="B204" s="1067"/>
      <c r="C204" s="1067">
        <f>'2. Reg en Salud'!C17:G17</f>
        <v>0</v>
      </c>
      <c r="D204" s="1008">
        <f>'2. Reg en Salud'!D17:H17</f>
        <v>0</v>
      </c>
      <c r="E204" s="1008">
        <f>'2. Reg en Salud'!E17:I17</f>
        <v>0</v>
      </c>
      <c r="F204" s="981">
        <f>'2. Reg en Salud'!F17:J17</f>
        <v>0</v>
      </c>
      <c r="G204" s="192" t="str">
        <f>'2. Reg en Salud'!G17:K17</f>
        <v>colaborar en la atención de las denuncias según solicitud</v>
      </c>
      <c r="H204" s="192">
        <f>'2. Reg en Salud'!H17:L17</f>
        <v>1</v>
      </c>
      <c r="I204" s="259">
        <f>'2. Reg en Salud'!I17:M17</f>
        <v>1</v>
      </c>
      <c r="J204" s="259">
        <f>'2. Reg en Salud'!J17:O17</f>
        <v>0.25</v>
      </c>
      <c r="K204" s="259">
        <f>'2. Reg en Salud'!K17:P17</f>
        <v>0.25</v>
      </c>
      <c r="L204" s="259">
        <f>'2. Reg en Salud'!L17:Q17</f>
        <v>0.25</v>
      </c>
      <c r="M204" s="259">
        <f>'2. Reg en Salud'!M17:R17</f>
        <v>0.25</v>
      </c>
      <c r="N204" s="109"/>
      <c r="O204" s="109"/>
      <c r="P204" s="109"/>
      <c r="Q204" s="109"/>
      <c r="R204" s="110">
        <f t="shared" si="20"/>
        <v>0</v>
      </c>
      <c r="S204" s="288">
        <f>'2. Reg en Salud'!N17</f>
        <v>0</v>
      </c>
      <c r="T204" s="288"/>
      <c r="U204" s="288"/>
      <c r="V204" s="109" t="e">
        <f t="shared" si="21"/>
        <v>#DIV/0!</v>
      </c>
    </row>
    <row r="205" spans="1:22" s="98" customFormat="1">
      <c r="A205" s="829"/>
      <c r="B205" s="1067"/>
      <c r="C205" s="1068">
        <f>'2. Reg en Salud'!C18:G18</f>
        <v>0</v>
      </c>
      <c r="D205" s="1009">
        <f>'2. Reg en Salud'!D18:H18</f>
        <v>0</v>
      </c>
      <c r="E205" s="1009">
        <f>'2. Reg en Salud'!E18:I18</f>
        <v>0</v>
      </c>
      <c r="F205" s="982">
        <f>'2. Reg en Salud'!F18:J18</f>
        <v>0</v>
      </c>
      <c r="G205" s="192">
        <f>'2. Reg en Salud'!G18:K18</f>
        <v>0</v>
      </c>
      <c r="H205" s="192">
        <f>'2. Reg en Salud'!H18:L18</f>
        <v>0</v>
      </c>
      <c r="I205" s="259">
        <f>'2. Reg en Salud'!I18:M18</f>
        <v>0</v>
      </c>
      <c r="J205" s="259">
        <f>'2. Reg en Salud'!J18:O18</f>
        <v>0</v>
      </c>
      <c r="K205" s="259">
        <f>'2. Reg en Salud'!K18:P18</f>
        <v>0</v>
      </c>
      <c r="L205" s="259">
        <f>'2. Reg en Salud'!L18:Q18</f>
        <v>0</v>
      </c>
      <c r="M205" s="259">
        <f>'2. Reg en Salud'!M18:R18</f>
        <v>0</v>
      </c>
      <c r="N205" s="109"/>
      <c r="O205" s="109"/>
      <c r="P205" s="109"/>
      <c r="Q205" s="109"/>
      <c r="R205" s="110">
        <f t="shared" si="20"/>
        <v>0</v>
      </c>
      <c r="S205" s="288">
        <f>'2. Reg en Salud'!N18</f>
        <v>0</v>
      </c>
      <c r="T205" s="288"/>
      <c r="U205" s="288"/>
      <c r="V205" s="109" t="e">
        <f t="shared" si="21"/>
        <v>#DIV/0!</v>
      </c>
    </row>
    <row r="206" spans="1:22" s="98" customFormat="1">
      <c r="A206" s="829"/>
      <c r="B206" s="1067"/>
      <c r="C206" s="1066" t="str">
        <f>'2. Reg en Salud'!C19:G19</f>
        <v>Número de tipos de productos de interés sanitario nuevos incorporados en el Sistema Regístrelo</v>
      </c>
      <c r="D206" s="1007">
        <f>'2. Reg en Salud'!D19:H19</f>
        <v>6</v>
      </c>
      <c r="E206" s="1007">
        <f>'2. Reg en Salud'!E19:I19</f>
        <v>2</v>
      </c>
      <c r="F206" s="980">
        <f>'2. Reg en Salud'!F19:J19</f>
        <v>3921.7</v>
      </c>
      <c r="G206" s="192">
        <f>'2. Reg en Salud'!G19:K19</f>
        <v>0</v>
      </c>
      <c r="H206" s="192">
        <f>'2. Reg en Salud'!H19:L19</f>
        <v>0</v>
      </c>
      <c r="I206" s="259">
        <f>'2. Reg en Salud'!I19:M19</f>
        <v>0</v>
      </c>
      <c r="J206" s="259">
        <f>'2. Reg en Salud'!J19:O19</f>
        <v>0</v>
      </c>
      <c r="K206" s="259">
        <f>'2. Reg en Salud'!K19:P19</f>
        <v>0</v>
      </c>
      <c r="L206" s="259">
        <f>'2. Reg en Salud'!L19:Q19</f>
        <v>0</v>
      </c>
      <c r="M206" s="259">
        <f>'2. Reg en Salud'!M19:R19</f>
        <v>0</v>
      </c>
      <c r="N206" s="109"/>
      <c r="O206" s="109"/>
      <c r="P206" s="109"/>
      <c r="Q206" s="109"/>
      <c r="R206" s="110">
        <f t="shared" si="20"/>
        <v>0</v>
      </c>
      <c r="S206" s="288">
        <f>'2. Reg en Salud'!N19</f>
        <v>0</v>
      </c>
      <c r="T206" s="288"/>
      <c r="U206" s="288"/>
      <c r="V206" s="109" t="e">
        <f t="shared" si="21"/>
        <v>#DIV/0!</v>
      </c>
    </row>
    <row r="207" spans="1:22" s="98" customFormat="1">
      <c r="A207" s="829"/>
      <c r="B207" s="1067"/>
      <c r="C207" s="1067">
        <f>'2. Reg en Salud'!C20:G20</f>
        <v>0</v>
      </c>
      <c r="D207" s="1008">
        <f>'2. Reg en Salud'!D20:H20</f>
        <v>0</v>
      </c>
      <c r="E207" s="1008">
        <f>'2. Reg en Salud'!E20:I20</f>
        <v>0</v>
      </c>
      <c r="F207" s="981">
        <f>'2. Reg en Salud'!F20:J20</f>
        <v>0</v>
      </c>
      <c r="G207" s="192">
        <f>'2. Reg en Salud'!G20:K20</f>
        <v>0</v>
      </c>
      <c r="H207" s="192">
        <f>'2. Reg en Salud'!H20:L20</f>
        <v>0</v>
      </c>
      <c r="I207" s="259">
        <f>'2. Reg en Salud'!I20:M20</f>
        <v>0</v>
      </c>
      <c r="J207" s="259">
        <f>'2. Reg en Salud'!J20:O20</f>
        <v>0</v>
      </c>
      <c r="K207" s="259">
        <f>'2. Reg en Salud'!K20:P20</f>
        <v>0</v>
      </c>
      <c r="L207" s="259">
        <f>'2. Reg en Salud'!L20:Q20</f>
        <v>0</v>
      </c>
      <c r="M207" s="259">
        <f>'2. Reg en Salud'!M20:R20</f>
        <v>0</v>
      </c>
      <c r="N207" s="109"/>
      <c r="O207" s="109"/>
      <c r="P207" s="109"/>
      <c r="Q207" s="109"/>
      <c r="R207" s="110">
        <f t="shared" si="20"/>
        <v>0</v>
      </c>
      <c r="S207" s="288">
        <f>'2. Reg en Salud'!N20</f>
        <v>0</v>
      </c>
      <c r="T207" s="288"/>
      <c r="U207" s="288"/>
      <c r="V207" s="109" t="e">
        <f t="shared" si="21"/>
        <v>#DIV/0!</v>
      </c>
    </row>
    <row r="208" spans="1:22" s="98" customFormat="1">
      <c r="A208" s="829"/>
      <c r="B208" s="1067"/>
      <c r="C208" s="1067">
        <f>'2. Reg en Salud'!C21:G21</f>
        <v>0</v>
      </c>
      <c r="D208" s="1008">
        <f>'2. Reg en Salud'!D21:H21</f>
        <v>0</v>
      </c>
      <c r="E208" s="1008">
        <f>'2. Reg en Salud'!E21:I21</f>
        <v>0</v>
      </c>
      <c r="F208" s="981">
        <f>'2. Reg en Salud'!F21:J21</f>
        <v>0</v>
      </c>
      <c r="G208" s="192">
        <f>'2. Reg en Salud'!G21:K21</f>
        <v>0</v>
      </c>
      <c r="H208" s="192">
        <f>'2. Reg en Salud'!H21:L21</f>
        <v>0</v>
      </c>
      <c r="I208" s="259">
        <f>'2. Reg en Salud'!I21:M21</f>
        <v>0</v>
      </c>
      <c r="J208" s="259">
        <f>'2. Reg en Salud'!J21:O21</f>
        <v>0</v>
      </c>
      <c r="K208" s="259">
        <f>'2. Reg en Salud'!K21:P21</f>
        <v>0</v>
      </c>
      <c r="L208" s="259">
        <f>'2. Reg en Salud'!L21:Q21</f>
        <v>0</v>
      </c>
      <c r="M208" s="259">
        <f>'2. Reg en Salud'!M21:R21</f>
        <v>0</v>
      </c>
      <c r="N208" s="109"/>
      <c r="O208" s="109"/>
      <c r="P208" s="109"/>
      <c r="Q208" s="109"/>
      <c r="R208" s="110">
        <f t="shared" si="20"/>
        <v>0</v>
      </c>
      <c r="S208" s="288">
        <f>'2. Reg en Salud'!N21</f>
        <v>0</v>
      </c>
      <c r="T208" s="288"/>
      <c r="U208" s="288"/>
      <c r="V208" s="109" t="e">
        <f t="shared" si="21"/>
        <v>#DIV/0!</v>
      </c>
    </row>
    <row r="209" spans="1:23" s="98" customFormat="1">
      <c r="A209" s="829"/>
      <c r="B209" s="1067"/>
      <c r="C209" s="1067">
        <f>'2. Reg en Salud'!C22:G22</f>
        <v>0</v>
      </c>
      <c r="D209" s="1008">
        <f>'2. Reg en Salud'!D22:H22</f>
        <v>0</v>
      </c>
      <c r="E209" s="1008">
        <f>'2. Reg en Salud'!E22:I22</f>
        <v>0</v>
      </c>
      <c r="F209" s="981">
        <f>'2. Reg en Salud'!F22:J22</f>
        <v>0</v>
      </c>
      <c r="G209" s="192">
        <f>'2. Reg en Salud'!G22:K22</f>
        <v>0</v>
      </c>
      <c r="H209" s="192">
        <f>'2. Reg en Salud'!H22:L22</f>
        <v>0</v>
      </c>
      <c r="I209" s="259">
        <f>'2. Reg en Salud'!I22:M22</f>
        <v>0</v>
      </c>
      <c r="J209" s="259">
        <f>'2. Reg en Salud'!J22:O22</f>
        <v>0</v>
      </c>
      <c r="K209" s="259">
        <f>'2. Reg en Salud'!K22:P22</f>
        <v>0</v>
      </c>
      <c r="L209" s="259">
        <f>'2. Reg en Salud'!L22:Q22</f>
        <v>0</v>
      </c>
      <c r="M209" s="259">
        <f>'2. Reg en Salud'!M22:R22</f>
        <v>0</v>
      </c>
      <c r="N209" s="109"/>
      <c r="O209" s="109"/>
      <c r="P209" s="109"/>
      <c r="Q209" s="109"/>
      <c r="R209" s="110">
        <f t="shared" si="20"/>
        <v>0</v>
      </c>
      <c r="S209" s="288">
        <f>'2. Reg en Salud'!N22</f>
        <v>0</v>
      </c>
      <c r="T209" s="288"/>
      <c r="U209" s="288"/>
      <c r="V209" s="109" t="e">
        <f t="shared" si="21"/>
        <v>#DIV/0!</v>
      </c>
    </row>
    <row r="210" spans="1:23" s="98" customFormat="1">
      <c r="A210" s="829"/>
      <c r="B210" s="1068"/>
      <c r="C210" s="1068">
        <f>'2. Reg en Salud'!C23:G23</f>
        <v>0</v>
      </c>
      <c r="D210" s="1009">
        <f>'2. Reg en Salud'!D23:H23</f>
        <v>0</v>
      </c>
      <c r="E210" s="1009">
        <f>'2. Reg en Salud'!E23:I23</f>
        <v>0</v>
      </c>
      <c r="F210" s="982">
        <f>'2. Reg en Salud'!F23:J23</f>
        <v>0</v>
      </c>
      <c r="G210" s="192">
        <f>'2. Reg en Salud'!G23:K23</f>
        <v>0</v>
      </c>
      <c r="H210" s="192">
        <f>'2. Reg en Salud'!H23:L23</f>
        <v>0</v>
      </c>
      <c r="I210" s="259">
        <f>'2. Reg en Salud'!I23:M23</f>
        <v>0</v>
      </c>
      <c r="J210" s="259">
        <f>'2. Reg en Salud'!J23:O23</f>
        <v>0</v>
      </c>
      <c r="K210" s="259">
        <f>'2. Reg en Salud'!K23:P23</f>
        <v>0</v>
      </c>
      <c r="L210" s="259">
        <f>'2. Reg en Salud'!L23:Q23</f>
        <v>0</v>
      </c>
      <c r="M210" s="259">
        <f>'2. Reg en Salud'!M23:R23</f>
        <v>0</v>
      </c>
      <c r="N210" s="109"/>
      <c r="O210" s="109"/>
      <c r="P210" s="109"/>
      <c r="Q210" s="109"/>
      <c r="R210" s="110">
        <f t="shared" si="20"/>
        <v>0</v>
      </c>
      <c r="S210" s="288">
        <f>'2. Reg en Salud'!N23</f>
        <v>0</v>
      </c>
      <c r="T210" s="288"/>
      <c r="U210" s="288"/>
      <c r="V210" s="109" t="e">
        <f t="shared" si="21"/>
        <v>#DIV/0!</v>
      </c>
    </row>
    <row r="211" spans="1:23" s="98" customFormat="1" ht="15.75" customHeight="1">
      <c r="A211" s="829"/>
      <c r="B211" s="235"/>
      <c r="C211" s="235"/>
      <c r="D211" s="235"/>
      <c r="E211" s="235"/>
      <c r="F211" s="249">
        <f>SUM(F196:F210)</f>
        <v>4825.7</v>
      </c>
      <c r="G211" s="977" t="s">
        <v>253</v>
      </c>
      <c r="H211" s="978"/>
      <c r="I211" s="978"/>
      <c r="J211" s="978"/>
      <c r="K211" s="978"/>
      <c r="L211" s="978"/>
      <c r="M211" s="979"/>
      <c r="N211" s="226" t="e">
        <f>AVERAGE(N196:N210)</f>
        <v>#DIV/0!</v>
      </c>
      <c r="O211" s="226" t="e">
        <f>AVERAGE(O196:O210)</f>
        <v>#DIV/0!</v>
      </c>
      <c r="P211" s="226" t="e">
        <f>AVERAGE(P196:P210)</f>
        <v>#DIV/0!</v>
      </c>
      <c r="Q211" s="226" t="e">
        <f>AVERAGE(Q196:Q210)</f>
        <v>#DIV/0!</v>
      </c>
      <c r="R211" s="290">
        <f>AVERAGE(R196:R210)</f>
        <v>0</v>
      </c>
      <c r="S211" s="227">
        <f>SUM(S196:S210)</f>
        <v>0</v>
      </c>
      <c r="T211" s="227">
        <f>SUM(T196:T210)</f>
        <v>0</v>
      </c>
      <c r="U211" s="227">
        <f>SUM(U196:U210)</f>
        <v>0</v>
      </c>
      <c r="V211" s="226" t="e">
        <f>AVERAGE(V196:V210)</f>
        <v>#DIV/0!</v>
      </c>
      <c r="W211" s="218"/>
    </row>
    <row r="212" spans="1:23" s="98" customFormat="1" ht="52.5" customHeight="1">
      <c r="A212" s="829"/>
      <c r="B212" s="1066" t="str">
        <f>'2. Reg en Salud'!B24:F24</f>
        <v>RE2.P2. Comunicación a la población sobre eventos e incidentes adversos de medicamentos y tecnologías médicas efectiva</v>
      </c>
      <c r="C212" s="1066" t="str">
        <f>'2. Reg en Salud'!C24:G24</f>
        <v>Etapa de ejecución de la estrategia de comunicación a la población desarrollada</v>
      </c>
      <c r="D212" s="1066" t="str">
        <f>'2. Reg en Salud'!D24:H24</f>
        <v>no iniciado</v>
      </c>
      <c r="E212" s="1007">
        <f>'2. Reg en Salud'!E24:I24</f>
        <v>0</v>
      </c>
      <c r="F212" s="980">
        <f>'2. Reg en Salud'!F24:J24</f>
        <v>270</v>
      </c>
      <c r="G212" s="192">
        <f>'2. Reg en Salud'!G24:K24</f>
        <v>0</v>
      </c>
      <c r="H212" s="192">
        <f>'2. Reg en Salud'!H24:L24</f>
        <v>0</v>
      </c>
      <c r="I212" s="259">
        <f>'2. Reg en Salud'!I24:M24</f>
        <v>0</v>
      </c>
      <c r="J212" s="259">
        <f>'2. Reg en Salud'!J24:O24</f>
        <v>0</v>
      </c>
      <c r="K212" s="259">
        <f>'2. Reg en Salud'!K24:P24</f>
        <v>0</v>
      </c>
      <c r="L212" s="259">
        <f>'2. Reg en Salud'!L24:Q24</f>
        <v>0</v>
      </c>
      <c r="M212" s="259">
        <f>'2. Reg en Salud'!M24:R24</f>
        <v>0</v>
      </c>
      <c r="N212" s="109"/>
      <c r="O212" s="109"/>
      <c r="P212" s="109"/>
      <c r="Q212" s="109"/>
      <c r="R212" s="110">
        <f t="shared" si="20"/>
        <v>0</v>
      </c>
      <c r="S212" s="288">
        <f>'2. Reg en Salud'!N24</f>
        <v>0</v>
      </c>
      <c r="T212" s="288"/>
      <c r="U212" s="288"/>
      <c r="V212" s="109" t="e">
        <f t="shared" si="21"/>
        <v>#DIV/0!</v>
      </c>
    </row>
    <row r="213" spans="1:23" s="98" customFormat="1" ht="52.5" customHeight="1">
      <c r="A213" s="829"/>
      <c r="B213" s="1067"/>
      <c r="C213" s="1067">
        <f>'2. Reg en Salud'!C25:G25</f>
        <v>0</v>
      </c>
      <c r="D213" s="1067"/>
      <c r="E213" s="1008"/>
      <c r="F213" s="981">
        <f>'2. Reg en Salud'!F25:J25</f>
        <v>0</v>
      </c>
      <c r="G213" s="192">
        <f>'2. Reg en Salud'!G25:K25</f>
        <v>0</v>
      </c>
      <c r="H213" s="192">
        <f>'2. Reg en Salud'!H25:L25</f>
        <v>0</v>
      </c>
      <c r="I213" s="259">
        <f>'2. Reg en Salud'!I25:M25</f>
        <v>0</v>
      </c>
      <c r="J213" s="259">
        <f>'2. Reg en Salud'!J25:O25</f>
        <v>0</v>
      </c>
      <c r="K213" s="259">
        <f>'2. Reg en Salud'!K25:P25</f>
        <v>0</v>
      </c>
      <c r="L213" s="259">
        <f>'2. Reg en Salud'!L25:Q25</f>
        <v>0</v>
      </c>
      <c r="M213" s="259">
        <f>'2. Reg en Salud'!M25:R25</f>
        <v>0</v>
      </c>
      <c r="N213" s="109"/>
      <c r="O213" s="109"/>
      <c r="P213" s="109"/>
      <c r="Q213" s="109"/>
      <c r="R213" s="110">
        <f t="shared" si="20"/>
        <v>0</v>
      </c>
      <c r="S213" s="288">
        <f>'2. Reg en Salud'!N25</f>
        <v>0</v>
      </c>
      <c r="T213" s="288"/>
      <c r="U213" s="288"/>
      <c r="V213" s="109" t="e">
        <f t="shared" si="21"/>
        <v>#DIV/0!</v>
      </c>
    </row>
    <row r="214" spans="1:23" s="98" customFormat="1" ht="52.5" customHeight="1">
      <c r="A214" s="829"/>
      <c r="B214" s="1067"/>
      <c r="C214" s="1067">
        <f>'2. Reg en Salud'!C26:G26</f>
        <v>0</v>
      </c>
      <c r="D214" s="1067"/>
      <c r="E214" s="1008"/>
      <c r="F214" s="981">
        <f>'2. Reg en Salud'!F26:J26</f>
        <v>0</v>
      </c>
      <c r="G214" s="192">
        <f>'2. Reg en Salud'!G26:K26</f>
        <v>0</v>
      </c>
      <c r="H214" s="192">
        <f>'2. Reg en Salud'!H26:L26</f>
        <v>0</v>
      </c>
      <c r="I214" s="259">
        <f>'2. Reg en Salud'!I26:M26</f>
        <v>0</v>
      </c>
      <c r="J214" s="259">
        <f>'2. Reg en Salud'!J26:O26</f>
        <v>0</v>
      </c>
      <c r="K214" s="259">
        <f>'2. Reg en Salud'!K26:P26</f>
        <v>0</v>
      </c>
      <c r="L214" s="259">
        <f>'2. Reg en Salud'!L26:Q26</f>
        <v>0</v>
      </c>
      <c r="M214" s="259">
        <f>'2. Reg en Salud'!M26:R26</f>
        <v>0</v>
      </c>
      <c r="N214" s="109"/>
      <c r="O214" s="109"/>
      <c r="P214" s="109"/>
      <c r="Q214" s="109"/>
      <c r="R214" s="110">
        <f t="shared" si="20"/>
        <v>0</v>
      </c>
      <c r="S214" s="288">
        <f>'2. Reg en Salud'!N26</f>
        <v>0</v>
      </c>
      <c r="T214" s="288"/>
      <c r="U214" s="288"/>
      <c r="V214" s="109" t="e">
        <f t="shared" si="21"/>
        <v>#DIV/0!</v>
      </c>
    </row>
    <row r="215" spans="1:23" s="98" customFormat="1" ht="52.5" customHeight="1">
      <c r="A215" s="829"/>
      <c r="B215" s="1067"/>
      <c r="C215" s="1067">
        <f>'2. Reg en Salud'!C27:G27</f>
        <v>0</v>
      </c>
      <c r="D215" s="1067"/>
      <c r="E215" s="1008"/>
      <c r="F215" s="981">
        <f>'2. Reg en Salud'!F27:J27</f>
        <v>0</v>
      </c>
      <c r="G215" s="192">
        <f>'2. Reg en Salud'!G27:K27</f>
        <v>0</v>
      </c>
      <c r="H215" s="192">
        <f>'2. Reg en Salud'!H27:L27</f>
        <v>0</v>
      </c>
      <c r="I215" s="259">
        <f>'2. Reg en Salud'!I27:M27</f>
        <v>0</v>
      </c>
      <c r="J215" s="259">
        <f>'2. Reg en Salud'!J27:O27</f>
        <v>0</v>
      </c>
      <c r="K215" s="259">
        <f>'2. Reg en Salud'!K27:P27</f>
        <v>0</v>
      </c>
      <c r="L215" s="259">
        <f>'2. Reg en Salud'!L27:Q27</f>
        <v>0</v>
      </c>
      <c r="M215" s="259">
        <f>'2. Reg en Salud'!M27:R27</f>
        <v>0</v>
      </c>
      <c r="N215" s="109"/>
      <c r="O215" s="109"/>
      <c r="P215" s="109"/>
      <c r="Q215" s="109"/>
      <c r="R215" s="110">
        <f t="shared" si="20"/>
        <v>0</v>
      </c>
      <c r="S215" s="288">
        <f>'2. Reg en Salud'!N27</f>
        <v>0</v>
      </c>
      <c r="T215" s="288"/>
      <c r="U215" s="288"/>
      <c r="V215" s="109" t="e">
        <f t="shared" si="21"/>
        <v>#DIV/0!</v>
      </c>
    </row>
    <row r="216" spans="1:23" s="98" customFormat="1" ht="52.5" customHeight="1">
      <c r="A216" s="829"/>
      <c r="B216" s="1068"/>
      <c r="C216" s="1068">
        <f>'2. Reg en Salud'!C28:G28</f>
        <v>0</v>
      </c>
      <c r="D216" s="1068"/>
      <c r="E216" s="1009"/>
      <c r="F216" s="982">
        <f>'2. Reg en Salud'!F28:J28</f>
        <v>0</v>
      </c>
      <c r="G216" s="192">
        <f>'2. Reg en Salud'!G28:K28</f>
        <v>0</v>
      </c>
      <c r="H216" s="192">
        <f>'2. Reg en Salud'!H28:L28</f>
        <v>0</v>
      </c>
      <c r="I216" s="259">
        <f>'2. Reg en Salud'!I28:M28</f>
        <v>0</v>
      </c>
      <c r="J216" s="259">
        <f>'2. Reg en Salud'!J28:O28</f>
        <v>0</v>
      </c>
      <c r="K216" s="259">
        <f>'2. Reg en Salud'!K28:P28</f>
        <v>0</v>
      </c>
      <c r="L216" s="259">
        <f>'2. Reg en Salud'!L28:Q28</f>
        <v>0</v>
      </c>
      <c r="M216" s="259">
        <f>'2. Reg en Salud'!M28:R28</f>
        <v>0</v>
      </c>
      <c r="N216" s="109"/>
      <c r="O216" s="109"/>
      <c r="P216" s="109"/>
      <c r="Q216" s="109"/>
      <c r="R216" s="110">
        <f t="shared" si="20"/>
        <v>0</v>
      </c>
      <c r="S216" s="288">
        <f>'2. Reg en Salud'!N28</f>
        <v>0</v>
      </c>
      <c r="T216" s="288"/>
      <c r="U216" s="288"/>
      <c r="V216" s="109" t="e">
        <f t="shared" si="21"/>
        <v>#DIV/0!</v>
      </c>
    </row>
    <row r="217" spans="1:23" s="98" customFormat="1" ht="15.75" customHeight="1">
      <c r="A217" s="829"/>
      <c r="B217" s="235"/>
      <c r="C217" s="235"/>
      <c r="D217" s="235"/>
      <c r="E217" s="235"/>
      <c r="F217" s="249">
        <f>SUM(F212)</f>
        <v>270</v>
      </c>
      <c r="G217" s="977" t="s">
        <v>253</v>
      </c>
      <c r="H217" s="978"/>
      <c r="I217" s="978"/>
      <c r="J217" s="978"/>
      <c r="K217" s="978"/>
      <c r="L217" s="978"/>
      <c r="M217" s="979"/>
      <c r="N217" s="226" t="e">
        <f>AVERAGE(N212:N216)</f>
        <v>#DIV/0!</v>
      </c>
      <c r="O217" s="226" t="e">
        <f>AVERAGE(O212:O216)</f>
        <v>#DIV/0!</v>
      </c>
      <c r="P217" s="226" t="e">
        <f>AVERAGE(P212:P216)</f>
        <v>#DIV/0!</v>
      </c>
      <c r="Q217" s="226" t="e">
        <f>AVERAGE(Q212:Q216)</f>
        <v>#DIV/0!</v>
      </c>
      <c r="R217" s="290">
        <f>AVERAGE(R212:R216)</f>
        <v>0</v>
      </c>
      <c r="S217" s="227">
        <f>SUM(S212:S216)</f>
        <v>0</v>
      </c>
      <c r="T217" s="227">
        <f>SUM(T212:T216)</f>
        <v>0</v>
      </c>
      <c r="U217" s="227">
        <f>SUM(U212:U216)</f>
        <v>0</v>
      </c>
      <c r="V217" s="226" t="e">
        <f>AVERAGE(V212:V216)</f>
        <v>#DIV/0!</v>
      </c>
      <c r="W217" s="218"/>
    </row>
    <row r="218" spans="1:23" s="98" customFormat="1" ht="31.5" customHeight="1">
      <c r="A218" s="829"/>
      <c r="B218" s="216" t="str">
        <f>'2. Reg en Salud'!B30:F30</f>
        <v>Objetivo Estratégico Específico: 2.2Fortalecer la regulación de servicios, establecimientos, eventos e investigaciones en salud con el fin de proteger y mejorar la salud de la población, mediante la aplicación de la normativa vigente.</v>
      </c>
      <c r="C218" s="216">
        <f>'2. Reg en Salud'!C30:G30</f>
        <v>0</v>
      </c>
      <c r="D218" s="216">
        <f>'2. Reg en Salud'!D30:H30</f>
        <v>0</v>
      </c>
      <c r="E218" s="216">
        <f>'2. Reg en Salud'!E30:I30</f>
        <v>0</v>
      </c>
      <c r="F218" s="216">
        <f>'2. Reg en Salud'!F30:J30</f>
        <v>0</v>
      </c>
      <c r="G218" s="192"/>
      <c r="H218" s="192"/>
      <c r="I218" s="192"/>
      <c r="J218" s="192"/>
      <c r="K218" s="192"/>
      <c r="L218" s="192"/>
      <c r="M218" s="192"/>
      <c r="N218" s="109"/>
      <c r="O218" s="109"/>
      <c r="P218" s="109"/>
      <c r="Q218" s="109"/>
      <c r="R218" s="271"/>
      <c r="S218" s="109"/>
      <c r="T218" s="203"/>
      <c r="U218" s="203"/>
      <c r="V218" s="109"/>
    </row>
    <row r="219" spans="1:23" s="98" customFormat="1" ht="31.5" customHeight="1">
      <c r="A219" s="829"/>
      <c r="B219" s="1066" t="str">
        <f>'2. Reg en Salud'!B31:F31</f>
        <v>RE2.P3.Industrias con  Buenas Prácticas de Manufactura implementadas</v>
      </c>
      <c r="C219" s="1066" t="str">
        <f>'2. Reg en Salud'!C31:G31</f>
        <v>Porcentaje de industrias alimentarias que cumplen las BPM</v>
      </c>
      <c r="D219" s="1007">
        <f>'2. Reg en Salud'!D31:H31</f>
        <v>0</v>
      </c>
      <c r="E219" s="1069">
        <f>'2. Reg en Salud'!E31:I31</f>
        <v>0.1</v>
      </c>
      <c r="F219" s="980">
        <f>'2. Reg en Salud'!F31:J31</f>
        <v>255</v>
      </c>
      <c r="G219" s="192" t="str">
        <f>'2. Reg en Salud'!G31:K31</f>
        <v>Participar en las capacitaciones de las Buenas Prácticas de Manufactura</v>
      </c>
      <c r="H219" s="192">
        <f>'2. Reg en Salud'!H31:L31</f>
        <v>1</v>
      </c>
      <c r="I219" s="259">
        <f>'2. Reg en Salud'!I31:M31</f>
        <v>1</v>
      </c>
      <c r="J219" s="259">
        <f>'2. Reg en Salud'!J31:O31</f>
        <v>0.25</v>
      </c>
      <c r="K219" s="259">
        <f>'2. Reg en Salud'!K31:P31</f>
        <v>0.25</v>
      </c>
      <c r="L219" s="259">
        <f>'2. Reg en Salud'!L31:Q31</f>
        <v>0.25</v>
      </c>
      <c r="M219" s="259">
        <f>'2. Reg en Salud'!M31:R31</f>
        <v>0.25</v>
      </c>
      <c r="N219" s="109"/>
      <c r="O219" s="109"/>
      <c r="P219" s="109"/>
      <c r="Q219" s="109"/>
      <c r="R219" s="110">
        <f>SUM(N219:Q219)</f>
        <v>0</v>
      </c>
      <c r="S219" s="288">
        <f>'2. Reg en Salud'!N31</f>
        <v>0</v>
      </c>
      <c r="T219" s="288"/>
      <c r="U219" s="288"/>
      <c r="V219" s="109" t="e">
        <f>(T219+U219)/S219</f>
        <v>#DIV/0!</v>
      </c>
    </row>
    <row r="220" spans="1:23" s="98" customFormat="1" ht="31.5" customHeight="1">
      <c r="A220" s="829"/>
      <c r="B220" s="1067"/>
      <c r="C220" s="1067">
        <f>'2. Reg en Salud'!C32:G32</f>
        <v>0</v>
      </c>
      <c r="D220" s="1008"/>
      <c r="E220" s="1070"/>
      <c r="F220" s="981"/>
      <c r="G220" s="192" t="str">
        <f>'2. Reg en Salud'!G32:K32</f>
        <v>Programar y realizar las evaluaciones de Buenas Prácticas de Manufactura</v>
      </c>
      <c r="H220" s="192">
        <f>'2. Reg en Salud'!H32:L32</f>
        <v>5</v>
      </c>
      <c r="I220" s="259">
        <f>'2. Reg en Salud'!I32:M32</f>
        <v>1</v>
      </c>
      <c r="J220" s="259">
        <f>'2. Reg en Salud'!J32:O32</f>
        <v>0.25</v>
      </c>
      <c r="K220" s="259">
        <f>'2. Reg en Salud'!K32:P32</f>
        <v>0.25</v>
      </c>
      <c r="L220" s="259">
        <f>'2. Reg en Salud'!L32:Q32</f>
        <v>0.25</v>
      </c>
      <c r="M220" s="259">
        <f>'2. Reg en Salud'!M32:R32</f>
        <v>0.25</v>
      </c>
      <c r="N220" s="109"/>
      <c r="O220" s="109"/>
      <c r="P220" s="109"/>
      <c r="Q220" s="109"/>
      <c r="R220" s="110">
        <f t="shared" ref="R220:R225" si="22">SUM(N220:Q220)</f>
        <v>0</v>
      </c>
      <c r="S220" s="288">
        <f>'2. Reg en Salud'!N32</f>
        <v>0</v>
      </c>
      <c r="T220" s="288"/>
      <c r="U220" s="288"/>
      <c r="V220" s="109" t="e">
        <f t="shared" ref="V220:V225" si="23">(T220+U220)/S220</f>
        <v>#DIV/0!</v>
      </c>
    </row>
    <row r="221" spans="1:23" s="98" customFormat="1" ht="31.5" customHeight="1">
      <c r="A221" s="829"/>
      <c r="B221" s="1067"/>
      <c r="C221" s="1067">
        <f>'2. Reg en Salud'!C33:G33</f>
        <v>0</v>
      </c>
      <c r="D221" s="1008"/>
      <c r="E221" s="1070"/>
      <c r="F221" s="981"/>
      <c r="G221" s="192" t="str">
        <f>'2. Reg en Salud'!G33:K33</f>
        <v>Elaborar el informe final correspondiente al área</v>
      </c>
      <c r="H221" s="192">
        <f>'2. Reg en Salud'!H33:L33</f>
        <v>1</v>
      </c>
      <c r="I221" s="259">
        <f>'2. Reg en Salud'!I33:M33</f>
        <v>1</v>
      </c>
      <c r="J221" s="259">
        <f>'2. Reg en Salud'!J33:O33</f>
        <v>0</v>
      </c>
      <c r="K221" s="259">
        <f>'2. Reg en Salud'!K33:P33</f>
        <v>0</v>
      </c>
      <c r="L221" s="259">
        <f>'2. Reg en Salud'!L33:Q33</f>
        <v>0</v>
      </c>
      <c r="M221" s="259">
        <f>'2. Reg en Salud'!M33:R33</f>
        <v>1</v>
      </c>
      <c r="N221" s="109"/>
      <c r="O221" s="109"/>
      <c r="P221" s="109"/>
      <c r="Q221" s="109"/>
      <c r="R221" s="110">
        <f t="shared" si="22"/>
        <v>0</v>
      </c>
      <c r="S221" s="288">
        <f>'2. Reg en Salud'!N33</f>
        <v>0</v>
      </c>
      <c r="T221" s="288"/>
      <c r="U221" s="288"/>
      <c r="V221" s="109" t="e">
        <f t="shared" si="23"/>
        <v>#DIV/0!</v>
      </c>
    </row>
    <row r="222" spans="1:23" s="98" customFormat="1" ht="31.5" customHeight="1">
      <c r="A222" s="829"/>
      <c r="B222" s="1067"/>
      <c r="C222" s="1067">
        <f>'2. Reg en Salud'!C34:G34</f>
        <v>0</v>
      </c>
      <c r="D222" s="1008"/>
      <c r="E222" s="1070"/>
      <c r="F222" s="981"/>
      <c r="G222" s="192">
        <f>'2. Reg en Salud'!G34:K34</f>
        <v>0</v>
      </c>
      <c r="H222" s="192">
        <f>'2. Reg en Salud'!H34:L34</f>
        <v>0</v>
      </c>
      <c r="I222" s="259">
        <f>'2. Reg en Salud'!I34:M34</f>
        <v>0</v>
      </c>
      <c r="J222" s="259">
        <f>'2. Reg en Salud'!J34:O34</f>
        <v>0</v>
      </c>
      <c r="K222" s="259">
        <f>'2. Reg en Salud'!K34:P34</f>
        <v>0</v>
      </c>
      <c r="L222" s="259">
        <f>'2. Reg en Salud'!L34:Q34</f>
        <v>0</v>
      </c>
      <c r="M222" s="259">
        <f>'2. Reg en Salud'!M34:R34</f>
        <v>0</v>
      </c>
      <c r="N222" s="109"/>
      <c r="O222" s="109"/>
      <c r="P222" s="109"/>
      <c r="Q222" s="109"/>
      <c r="R222" s="110">
        <f t="shared" si="22"/>
        <v>0</v>
      </c>
      <c r="S222" s="288">
        <f>'2. Reg en Salud'!N34</f>
        <v>0</v>
      </c>
      <c r="T222" s="288"/>
      <c r="U222" s="288"/>
      <c r="V222" s="109" t="e">
        <f t="shared" si="23"/>
        <v>#DIV/0!</v>
      </c>
    </row>
    <row r="223" spans="1:23" s="98" customFormat="1" ht="31.5" customHeight="1">
      <c r="A223" s="829"/>
      <c r="B223" s="1068"/>
      <c r="C223" s="1068">
        <f>'2. Reg en Salud'!C35:G35</f>
        <v>0</v>
      </c>
      <c r="D223" s="1009"/>
      <c r="E223" s="1071"/>
      <c r="F223" s="982"/>
      <c r="G223" s="192">
        <f>'2. Reg en Salud'!G35:K35</f>
        <v>0</v>
      </c>
      <c r="H223" s="192">
        <f>'2. Reg en Salud'!H35:L35</f>
        <v>0</v>
      </c>
      <c r="I223" s="259">
        <f>'2. Reg en Salud'!I35:M35</f>
        <v>0</v>
      </c>
      <c r="J223" s="259">
        <f>'2. Reg en Salud'!J35:O35</f>
        <v>0</v>
      </c>
      <c r="K223" s="259">
        <f>'2. Reg en Salud'!K35:P35</f>
        <v>0</v>
      </c>
      <c r="L223" s="259">
        <f>'2. Reg en Salud'!L35:Q35</f>
        <v>0</v>
      </c>
      <c r="M223" s="259">
        <f>'2. Reg en Salud'!M35:R35</f>
        <v>0</v>
      </c>
      <c r="N223" s="109"/>
      <c r="O223" s="109"/>
      <c r="P223" s="109"/>
      <c r="Q223" s="109"/>
      <c r="R223" s="110">
        <f t="shared" si="22"/>
        <v>0</v>
      </c>
      <c r="S223" s="288">
        <f>'2. Reg en Salud'!N35</f>
        <v>0</v>
      </c>
      <c r="T223" s="288"/>
      <c r="U223" s="288"/>
      <c r="V223" s="109" t="e">
        <f t="shared" si="23"/>
        <v>#DIV/0!</v>
      </c>
    </row>
    <row r="224" spans="1:23" s="98" customFormat="1" ht="15.75" customHeight="1">
      <c r="A224" s="829"/>
      <c r="B224" s="235"/>
      <c r="C224" s="235"/>
      <c r="D224" s="235"/>
      <c r="E224" s="235"/>
      <c r="F224" s="249">
        <f>SUM(F219)</f>
        <v>255</v>
      </c>
      <c r="G224" s="977" t="s">
        <v>253</v>
      </c>
      <c r="H224" s="978"/>
      <c r="I224" s="978"/>
      <c r="J224" s="978"/>
      <c r="K224" s="978"/>
      <c r="L224" s="978"/>
      <c r="M224" s="979"/>
      <c r="N224" s="226" t="e">
        <f>AVERAGE(N219:N223)</f>
        <v>#DIV/0!</v>
      </c>
      <c r="O224" s="226" t="e">
        <f>AVERAGE(O219:O223)</f>
        <v>#DIV/0!</v>
      </c>
      <c r="P224" s="226" t="e">
        <f>AVERAGE(P219:P223)</f>
        <v>#DIV/0!</v>
      </c>
      <c r="Q224" s="226" t="e">
        <f>AVERAGE(Q219:Q223)</f>
        <v>#DIV/0!</v>
      </c>
      <c r="R224" s="290">
        <f>AVERAGE(R219:R223)</f>
        <v>0</v>
      </c>
      <c r="S224" s="227">
        <f>SUM(S219:S223)</f>
        <v>0</v>
      </c>
      <c r="T224" s="227">
        <f>SUM(T219:T223)</f>
        <v>0</v>
      </c>
      <c r="U224" s="227">
        <f>SUM(U219:U223)</f>
        <v>0</v>
      </c>
      <c r="V224" s="226" t="e">
        <f>AVERAGE(V219:V223)</f>
        <v>#DIV/0!</v>
      </c>
      <c r="W224" s="218"/>
    </row>
    <row r="225" spans="1:22" s="98" customFormat="1" ht="31.5" customHeight="1">
      <c r="A225" s="829"/>
      <c r="B225" s="1007" t="str">
        <f>'2. Reg en Salud'!B36:F36</f>
        <v>RE2.P4. Ambiente humano mejorado acorde con el desarrollo sostenible</v>
      </c>
      <c r="C225" s="1066" t="str">
        <f>'2. Reg en Salud'!C36:G36</f>
        <v>Número de normas  elaboradas o actualizadas</v>
      </c>
      <c r="D225" s="1007">
        <f>'2. Reg en Salud'!D36:H36</f>
        <v>6</v>
      </c>
      <c r="E225" s="1007">
        <f>'2. Reg en Salud'!E36:I36</f>
        <v>6</v>
      </c>
      <c r="F225" s="980">
        <f>'2. Reg en Salud'!F36:J36</f>
        <v>3</v>
      </c>
      <c r="G225" s="192" t="str">
        <f>'2. Reg en Salud'!G36:K36</f>
        <v>Identificación de Necesidades de Normativa</v>
      </c>
      <c r="H225" s="192">
        <f>'2. Reg en Salud'!H36:L36</f>
        <v>1</v>
      </c>
      <c r="I225" s="259">
        <f>'2. Reg en Salud'!I36:M36</f>
        <v>1</v>
      </c>
      <c r="J225" s="259">
        <f>'2. Reg en Salud'!J36:O36</f>
        <v>1</v>
      </c>
      <c r="K225" s="259">
        <f>'2. Reg en Salud'!K36:P36</f>
        <v>0</v>
      </c>
      <c r="L225" s="259">
        <f>'2. Reg en Salud'!L36:Q36</f>
        <v>0</v>
      </c>
      <c r="M225" s="259">
        <f>'2. Reg en Salud'!M36:R36</f>
        <v>0</v>
      </c>
      <c r="N225" s="109"/>
      <c r="O225" s="109"/>
      <c r="P225" s="109"/>
      <c r="Q225" s="109"/>
      <c r="R225" s="110">
        <f t="shared" si="22"/>
        <v>0</v>
      </c>
      <c r="S225" s="288">
        <f>'2. Reg en Salud'!N36</f>
        <v>0</v>
      </c>
      <c r="T225" s="288"/>
      <c r="U225" s="288"/>
      <c r="V225" s="109" t="e">
        <f t="shared" si="23"/>
        <v>#DIV/0!</v>
      </c>
    </row>
    <row r="226" spans="1:22" s="98" customFormat="1" ht="31.5" customHeight="1">
      <c r="A226" s="829"/>
      <c r="B226" s="1008"/>
      <c r="C226" s="1067"/>
      <c r="D226" s="1008"/>
      <c r="E226" s="1008">
        <f>'2. Reg en Salud'!E37:I37</f>
        <v>0</v>
      </c>
      <c r="F226" s="981"/>
      <c r="G226" s="192" t="str">
        <f>'2. Reg en Salud'!G37:K37</f>
        <v>Participar en la Consulta Interna de Normas</v>
      </c>
      <c r="H226" s="192">
        <f>'2. Reg en Salud'!H37:L37</f>
        <v>1</v>
      </c>
      <c r="I226" s="259">
        <f>'2. Reg en Salud'!I37:M37</f>
        <v>1</v>
      </c>
      <c r="J226" s="259">
        <f>'2. Reg en Salud'!J37:O37</f>
        <v>0.25</v>
      </c>
      <c r="K226" s="259">
        <f>'2. Reg en Salud'!K37:P37</f>
        <v>0.25</v>
      </c>
      <c r="L226" s="259">
        <f>'2. Reg en Salud'!L37:Q37</f>
        <v>0.25</v>
      </c>
      <c r="M226" s="259">
        <f>'2. Reg en Salud'!M37:R37</f>
        <v>0.25</v>
      </c>
      <c r="N226" s="109"/>
      <c r="O226" s="109"/>
      <c r="P226" s="109"/>
      <c r="Q226" s="109"/>
      <c r="R226" s="110">
        <f t="shared" ref="R226:R243" si="24">SUM(N226:Q226)</f>
        <v>0</v>
      </c>
      <c r="S226" s="288">
        <f>'2. Reg en Salud'!N37</f>
        <v>0</v>
      </c>
      <c r="T226" s="288"/>
      <c r="U226" s="288"/>
      <c r="V226" s="109" t="e">
        <f t="shared" ref="V226:V243" si="25">(T226+U226)/S226</f>
        <v>#DIV/0!</v>
      </c>
    </row>
    <row r="227" spans="1:22" s="98" customFormat="1" ht="31.5" customHeight="1">
      <c r="A227" s="829"/>
      <c r="B227" s="1008"/>
      <c r="C227" s="1067"/>
      <c r="D227" s="1008"/>
      <c r="E227" s="1008">
        <f>'2. Reg en Salud'!E38:I38</f>
        <v>0</v>
      </c>
      <c r="F227" s="981"/>
      <c r="G227" s="192" t="str">
        <f>'2. Reg en Salud'!G38:K38</f>
        <v>Participar en la Validación de Normas</v>
      </c>
      <c r="H227" s="192">
        <f>'2. Reg en Salud'!H38:L38</f>
        <v>0</v>
      </c>
      <c r="I227" s="259">
        <f>'2. Reg en Salud'!I38:M38</f>
        <v>0</v>
      </c>
      <c r="J227" s="259">
        <f>'2. Reg en Salud'!J38:O38</f>
        <v>0</v>
      </c>
      <c r="K227" s="259">
        <f>'2. Reg en Salud'!K38:P38</f>
        <v>0</v>
      </c>
      <c r="L227" s="259">
        <f>'2. Reg en Salud'!L38:Q38</f>
        <v>0</v>
      </c>
      <c r="M227" s="259">
        <f>'2. Reg en Salud'!M38:R38</f>
        <v>0</v>
      </c>
      <c r="N227" s="109"/>
      <c r="O227" s="109"/>
      <c r="P227" s="109"/>
      <c r="Q227" s="109"/>
      <c r="R227" s="110">
        <f t="shared" si="24"/>
        <v>0</v>
      </c>
      <c r="S227" s="288">
        <f>'2. Reg en Salud'!N38</f>
        <v>0</v>
      </c>
      <c r="T227" s="288"/>
      <c r="U227" s="288"/>
      <c r="V227" s="109" t="e">
        <f t="shared" si="25"/>
        <v>#DIV/0!</v>
      </c>
    </row>
    <row r="228" spans="1:22" s="98" customFormat="1" ht="31.5" customHeight="1">
      <c r="A228" s="829"/>
      <c r="B228" s="1008"/>
      <c r="C228" s="1067"/>
      <c r="D228" s="1008"/>
      <c r="E228" s="1008">
        <f>'2. Reg en Salud'!E39:I39</f>
        <v>0</v>
      </c>
      <c r="F228" s="981"/>
      <c r="G228" s="192">
        <f>'2. Reg en Salud'!G39:K39</f>
        <v>0</v>
      </c>
      <c r="H228" s="192">
        <f>'2. Reg en Salud'!H39:L39</f>
        <v>0</v>
      </c>
      <c r="I228" s="259">
        <f>'2. Reg en Salud'!I39:M39</f>
        <v>0</v>
      </c>
      <c r="J228" s="259">
        <f>'2. Reg en Salud'!J39:O39</f>
        <v>0</v>
      </c>
      <c r="K228" s="259">
        <f>'2. Reg en Salud'!K39:P39</f>
        <v>0</v>
      </c>
      <c r="L228" s="259">
        <f>'2. Reg en Salud'!L39:Q39</f>
        <v>0</v>
      </c>
      <c r="M228" s="259">
        <f>'2. Reg en Salud'!M39:R39</f>
        <v>0</v>
      </c>
      <c r="N228" s="109"/>
      <c r="O228" s="109"/>
      <c r="P228" s="109"/>
      <c r="Q228" s="109"/>
      <c r="R228" s="110">
        <f t="shared" si="24"/>
        <v>0</v>
      </c>
      <c r="S228" s="288">
        <f>'2. Reg en Salud'!N39</f>
        <v>0</v>
      </c>
      <c r="T228" s="288"/>
      <c r="U228" s="288"/>
      <c r="V228" s="109" t="e">
        <f t="shared" si="25"/>
        <v>#DIV/0!</v>
      </c>
    </row>
    <row r="229" spans="1:22" s="98" customFormat="1" ht="31.5" customHeight="1">
      <c r="A229" s="829"/>
      <c r="B229" s="1008"/>
      <c r="C229" s="1068"/>
      <c r="D229" s="1009"/>
      <c r="E229" s="1009">
        <f>'2. Reg en Salud'!E40:I40</f>
        <v>0</v>
      </c>
      <c r="F229" s="982"/>
      <c r="G229" s="192">
        <f>'2. Reg en Salud'!G40:K40</f>
        <v>0</v>
      </c>
      <c r="H229" s="192">
        <f>'2. Reg en Salud'!H40:L40</f>
        <v>0</v>
      </c>
      <c r="I229" s="259">
        <f>'2. Reg en Salud'!I40:M40</f>
        <v>0</v>
      </c>
      <c r="J229" s="259">
        <f>'2. Reg en Salud'!J40:O40</f>
        <v>0</v>
      </c>
      <c r="K229" s="259">
        <f>'2. Reg en Salud'!K40:P40</f>
        <v>0</v>
      </c>
      <c r="L229" s="259">
        <f>'2. Reg en Salud'!L40:Q40</f>
        <v>0</v>
      </c>
      <c r="M229" s="259">
        <f>'2. Reg en Salud'!M40:R40</f>
        <v>0</v>
      </c>
      <c r="N229" s="109"/>
      <c r="O229" s="109"/>
      <c r="P229" s="109"/>
      <c r="Q229" s="109"/>
      <c r="R229" s="110">
        <f t="shared" si="24"/>
        <v>0</v>
      </c>
      <c r="S229" s="288">
        <f>'2. Reg en Salud'!N40</f>
        <v>0</v>
      </c>
      <c r="T229" s="288"/>
      <c r="U229" s="288"/>
      <c r="V229" s="109" t="e">
        <f t="shared" si="25"/>
        <v>#DIV/0!</v>
      </c>
    </row>
    <row r="230" spans="1:22" s="98" customFormat="1" ht="31.5" customHeight="1">
      <c r="A230" s="829"/>
      <c r="B230" s="1008"/>
      <c r="C230" s="1072" t="str">
        <f>'2. Reg en Salud'!C41:G41</f>
        <v>Número de acciones de vigilancia estatal en materia de Aguas Residuales y Emisiones Atmosféricas.</v>
      </c>
      <c r="D230" s="1007">
        <f>'2. Reg en Salud'!D41:H41</f>
        <v>200</v>
      </c>
      <c r="E230" s="1007">
        <f>'2. Reg en Salud'!E41:I41</f>
        <v>200</v>
      </c>
      <c r="F230" s="980">
        <f>'2. Reg en Salud'!F41:J41</f>
        <v>127</v>
      </c>
      <c r="G230" s="192" t="str">
        <f>'2. Reg en Salud'!G41:K41</f>
        <v>Identificación de sitios para el muestreo</v>
      </c>
      <c r="H230" s="192">
        <f>'2. Reg en Salud'!H41:L41</f>
        <v>2</v>
      </c>
      <c r="I230" s="259">
        <f>'2. Reg en Salud'!I41:M41</f>
        <v>1</v>
      </c>
      <c r="J230" s="259">
        <f>'2. Reg en Salud'!J41:O41</f>
        <v>0</v>
      </c>
      <c r="K230" s="259">
        <f>'2. Reg en Salud'!K41:P41</f>
        <v>0.5</v>
      </c>
      <c r="L230" s="259">
        <f>'2. Reg en Salud'!L41:Q41</f>
        <v>0</v>
      </c>
      <c r="M230" s="259">
        <f>'2. Reg en Salud'!M41:R41</f>
        <v>0.5</v>
      </c>
      <c r="N230" s="109"/>
      <c r="O230" s="109"/>
      <c r="P230" s="109"/>
      <c r="Q230" s="109"/>
      <c r="R230" s="110">
        <f t="shared" si="24"/>
        <v>0</v>
      </c>
      <c r="S230" s="288">
        <f>'2. Reg en Salud'!N41</f>
        <v>0</v>
      </c>
      <c r="T230" s="288"/>
      <c r="U230" s="288"/>
      <c r="V230" s="109" t="e">
        <f t="shared" si="25"/>
        <v>#DIV/0!</v>
      </c>
    </row>
    <row r="231" spans="1:22" s="98" customFormat="1" ht="31.5" customHeight="1">
      <c r="A231" s="829"/>
      <c r="B231" s="1008"/>
      <c r="C231" s="1073"/>
      <c r="D231" s="1008">
        <f>'2. Reg en Salud'!D42:H42</f>
        <v>0</v>
      </c>
      <c r="E231" s="1008">
        <f>'2. Reg en Salud'!E42:I42</f>
        <v>0</v>
      </c>
      <c r="F231" s="981">
        <f>'2. Reg en Salud'!F42:J42</f>
        <v>0</v>
      </c>
      <c r="G231" s="192" t="str">
        <f>'2. Reg en Salud'!G42:K42</f>
        <v>Visitas previas, durante y de seguimiento a sitios de muestreo</v>
      </c>
      <c r="H231" s="192">
        <f>'2. Reg en Salud'!H42:L42</f>
        <v>6</v>
      </c>
      <c r="I231" s="259">
        <f>'2. Reg en Salud'!I42:M42</f>
        <v>1</v>
      </c>
      <c r="J231" s="259">
        <f>'2. Reg en Salud'!J42:O42</f>
        <v>0.25</v>
      </c>
      <c r="K231" s="259">
        <f>'2. Reg en Salud'!K42:P42</f>
        <v>0.25</v>
      </c>
      <c r="L231" s="259">
        <f>'2. Reg en Salud'!L42:Q42</f>
        <v>0.25</v>
      </c>
      <c r="M231" s="259">
        <f>'2. Reg en Salud'!M42:R42</f>
        <v>0.25</v>
      </c>
      <c r="N231" s="109"/>
      <c r="O231" s="109"/>
      <c r="P231" s="109"/>
      <c r="Q231" s="109"/>
      <c r="R231" s="110">
        <f t="shared" si="24"/>
        <v>0</v>
      </c>
      <c r="S231" s="288">
        <f>'2. Reg en Salud'!N42</f>
        <v>0</v>
      </c>
      <c r="T231" s="288"/>
      <c r="U231" s="288"/>
      <c r="V231" s="109" t="e">
        <f t="shared" si="25"/>
        <v>#DIV/0!</v>
      </c>
    </row>
    <row r="232" spans="1:22" s="98" customFormat="1" ht="31.5" customHeight="1">
      <c r="A232" s="829"/>
      <c r="B232" s="1008"/>
      <c r="C232" s="1073"/>
      <c r="D232" s="1008">
        <f>'2. Reg en Salud'!D43:H43</f>
        <v>0</v>
      </c>
      <c r="E232" s="1008">
        <f>'2. Reg en Salud'!E43:I43</f>
        <v>0</v>
      </c>
      <c r="F232" s="981">
        <f>'2. Reg en Salud'!F43:J43</f>
        <v>0</v>
      </c>
      <c r="G232" s="192" t="str">
        <f>'2. Reg en Salud'!G43:K43</f>
        <v>Elaboración, notificación y seguimiento de actos administrativos</v>
      </c>
      <c r="H232" s="192">
        <f>'2. Reg en Salud'!H43:L43</f>
        <v>2</v>
      </c>
      <c r="I232" s="259">
        <f>'2. Reg en Salud'!I43:M43</f>
        <v>1</v>
      </c>
      <c r="J232" s="259">
        <f>'2. Reg en Salud'!J43:O43</f>
        <v>0.25</v>
      </c>
      <c r="K232" s="259">
        <f>'2. Reg en Salud'!K43:P43</f>
        <v>0.25</v>
      </c>
      <c r="L232" s="259">
        <f>'2. Reg en Salud'!L43:Q43</f>
        <v>0.25</v>
      </c>
      <c r="M232" s="259">
        <f>'2. Reg en Salud'!M43:R43</f>
        <v>0.25</v>
      </c>
      <c r="N232" s="109"/>
      <c r="O232" s="109"/>
      <c r="P232" s="109"/>
      <c r="Q232" s="109"/>
      <c r="R232" s="110">
        <f t="shared" si="24"/>
        <v>0</v>
      </c>
      <c r="S232" s="288">
        <f>'2. Reg en Salud'!N43</f>
        <v>0</v>
      </c>
      <c r="T232" s="288"/>
      <c r="U232" s="288"/>
      <c r="V232" s="109" t="e">
        <f t="shared" si="25"/>
        <v>#DIV/0!</v>
      </c>
    </row>
    <row r="233" spans="1:22" s="98" customFormat="1" ht="31.5" customHeight="1">
      <c r="A233" s="829"/>
      <c r="B233" s="1008"/>
      <c r="C233" s="1073"/>
      <c r="D233" s="1008">
        <f>'2. Reg en Salud'!D44:H44</f>
        <v>0</v>
      </c>
      <c r="E233" s="1008">
        <f>'2. Reg en Salud'!E44:I44</f>
        <v>0</v>
      </c>
      <c r="F233" s="981">
        <f>'2. Reg en Salud'!F44:J44</f>
        <v>0</v>
      </c>
      <c r="G233" s="192">
        <f>'2. Reg en Salud'!G44:K44</f>
        <v>0</v>
      </c>
      <c r="H233" s="192">
        <f>'2. Reg en Salud'!H44:L44</f>
        <v>0</v>
      </c>
      <c r="I233" s="259">
        <f>'2. Reg en Salud'!I44:M44</f>
        <v>0</v>
      </c>
      <c r="J233" s="259">
        <f>'2. Reg en Salud'!J44:O44</f>
        <v>0</v>
      </c>
      <c r="K233" s="259">
        <f>'2. Reg en Salud'!K44:P44</f>
        <v>0</v>
      </c>
      <c r="L233" s="259">
        <f>'2. Reg en Salud'!L44:Q44</f>
        <v>0</v>
      </c>
      <c r="M233" s="259">
        <f>'2. Reg en Salud'!M44:R44</f>
        <v>0</v>
      </c>
      <c r="N233" s="109"/>
      <c r="O233" s="109"/>
      <c r="P233" s="109"/>
      <c r="Q233" s="109"/>
      <c r="R233" s="110">
        <f t="shared" si="24"/>
        <v>0</v>
      </c>
      <c r="S233" s="288">
        <f>'2. Reg en Salud'!N44</f>
        <v>0</v>
      </c>
      <c r="T233" s="288"/>
      <c r="U233" s="288"/>
      <c r="V233" s="109" t="e">
        <f t="shared" si="25"/>
        <v>#DIV/0!</v>
      </c>
    </row>
    <row r="234" spans="1:22" s="98" customFormat="1" ht="31.5" customHeight="1">
      <c r="A234" s="829"/>
      <c r="B234" s="1008"/>
      <c r="C234" s="1074"/>
      <c r="D234" s="1009">
        <f>'2. Reg en Salud'!D45:H45</f>
        <v>0</v>
      </c>
      <c r="E234" s="1009">
        <f>'2. Reg en Salud'!E45:I45</f>
        <v>0</v>
      </c>
      <c r="F234" s="982">
        <f>'2. Reg en Salud'!F45:J45</f>
        <v>0</v>
      </c>
      <c r="G234" s="192">
        <f>'2. Reg en Salud'!G45:K45</f>
        <v>0</v>
      </c>
      <c r="H234" s="192">
        <f>'2. Reg en Salud'!H45:L45</f>
        <v>0</v>
      </c>
      <c r="I234" s="259">
        <f>'2. Reg en Salud'!I45:M45</f>
        <v>0</v>
      </c>
      <c r="J234" s="259">
        <f>'2. Reg en Salud'!J45:O45</f>
        <v>0</v>
      </c>
      <c r="K234" s="259">
        <f>'2. Reg en Salud'!K45:P45</f>
        <v>0</v>
      </c>
      <c r="L234" s="259">
        <f>'2. Reg en Salud'!L45:Q45</f>
        <v>0</v>
      </c>
      <c r="M234" s="259">
        <f>'2. Reg en Salud'!M45:R45</f>
        <v>0</v>
      </c>
      <c r="N234" s="109"/>
      <c r="O234" s="109"/>
      <c r="P234" s="109"/>
      <c r="Q234" s="109"/>
      <c r="R234" s="110">
        <f t="shared" si="24"/>
        <v>0</v>
      </c>
      <c r="S234" s="288">
        <f>'2. Reg en Salud'!N45</f>
        <v>0</v>
      </c>
      <c r="T234" s="288"/>
      <c r="U234" s="288"/>
      <c r="V234" s="109" t="e">
        <f t="shared" si="25"/>
        <v>#DIV/0!</v>
      </c>
    </row>
    <row r="235" spans="1:22" s="98" customFormat="1" ht="31.5" customHeight="1">
      <c r="A235" s="829"/>
      <c r="B235" s="1008"/>
      <c r="C235" s="1072" t="str">
        <f>'2. Reg en Salud'!C46:G46</f>
        <v xml:space="preserve">
Número de Establecimientos controlados aplicando la normativa nacional vigente</v>
      </c>
      <c r="D235" s="1007">
        <f>'2. Reg en Salud'!D46:H46</f>
        <v>0</v>
      </c>
      <c r="E235" s="1007">
        <f>'2. Reg en Salud'!E46:I46</f>
        <v>0.05</v>
      </c>
      <c r="F235" s="980">
        <f>'2. Reg en Salud'!F46:J46</f>
        <v>30</v>
      </c>
      <c r="G235" s="192" t="str">
        <f>'2. Reg en Salud'!G46:K46</f>
        <v>Otorgamiento de PSF</v>
      </c>
      <c r="H235" s="192">
        <f>'2. Reg en Salud'!H46:L46</f>
        <v>500</v>
      </c>
      <c r="I235" s="259">
        <f>'2. Reg en Salud'!I46:M46</f>
        <v>1</v>
      </c>
      <c r="J235" s="259">
        <f>'2. Reg en Salud'!J46:O46</f>
        <v>0.25</v>
      </c>
      <c r="K235" s="259">
        <f>'2. Reg en Salud'!K46:P46</f>
        <v>0.25</v>
      </c>
      <c r="L235" s="259">
        <f>'2. Reg en Salud'!L46:Q46</f>
        <v>0.25</v>
      </c>
      <c r="M235" s="259">
        <f>'2. Reg en Salud'!M46:R46</f>
        <v>0.25</v>
      </c>
      <c r="N235" s="109"/>
      <c r="O235" s="109"/>
      <c r="P235" s="109"/>
      <c r="Q235" s="109"/>
      <c r="R235" s="110">
        <f t="shared" si="24"/>
        <v>0</v>
      </c>
      <c r="S235" s="288">
        <f>'2. Reg en Salud'!N46</f>
        <v>0</v>
      </c>
      <c r="T235" s="288"/>
      <c r="U235" s="288"/>
      <c r="V235" s="109" t="e">
        <f t="shared" si="25"/>
        <v>#DIV/0!</v>
      </c>
    </row>
    <row r="236" spans="1:22" s="98" customFormat="1" ht="31.5" customHeight="1">
      <c r="A236" s="829"/>
      <c r="B236" s="1008"/>
      <c r="C236" s="1073"/>
      <c r="D236" s="1008">
        <f>'2. Reg en Salud'!D47:H47</f>
        <v>0</v>
      </c>
      <c r="E236" s="1008">
        <f>'2. Reg en Salud'!E47:I47</f>
        <v>0</v>
      </c>
      <c r="F236" s="981">
        <f>'2. Reg en Salud'!F47:J47</f>
        <v>0</v>
      </c>
      <c r="G236" s="192" t="str">
        <f>'2. Reg en Salud'!G47:K47</f>
        <v>Visitas de Control de establecimientos aplicando normativa vigente</v>
      </c>
      <c r="H236" s="192">
        <f>'2. Reg en Salud'!H47:L47</f>
        <v>375</v>
      </c>
      <c r="I236" s="259">
        <f>'2. Reg en Salud'!I47:M47</f>
        <v>0.75</v>
      </c>
      <c r="J236" s="259">
        <f>'2. Reg en Salud'!J47:O47</f>
        <v>0.25</v>
      </c>
      <c r="K236" s="259">
        <f>'2. Reg en Salud'!K47:P47</f>
        <v>0.25</v>
      </c>
      <c r="L236" s="259">
        <f>'2. Reg en Salud'!L47:Q47</f>
        <v>0.25</v>
      </c>
      <c r="M236" s="259">
        <f>'2. Reg en Salud'!M47:R47</f>
        <v>0.25</v>
      </c>
      <c r="N236" s="109"/>
      <c r="O236" s="109"/>
      <c r="P236" s="109"/>
      <c r="Q236" s="109"/>
      <c r="R236" s="110">
        <f t="shared" si="24"/>
        <v>0</v>
      </c>
      <c r="S236" s="288">
        <f>'2. Reg en Salud'!N47</f>
        <v>0</v>
      </c>
      <c r="T236" s="288"/>
      <c r="U236" s="288"/>
      <c r="V236" s="109" t="e">
        <f t="shared" si="25"/>
        <v>#DIV/0!</v>
      </c>
    </row>
    <row r="237" spans="1:22" s="98" customFormat="1" ht="31.5" customHeight="1">
      <c r="A237" s="829"/>
      <c r="B237" s="1008"/>
      <c r="C237" s="1073"/>
      <c r="D237" s="1008">
        <f>'2. Reg en Salud'!D48:H48</f>
        <v>0</v>
      </c>
      <c r="E237" s="1008">
        <f>'2. Reg en Salud'!E48:I48</f>
        <v>0</v>
      </c>
      <c r="F237" s="981">
        <f>'2. Reg en Salud'!F48:J48</f>
        <v>0</v>
      </c>
      <c r="G237" s="192" t="str">
        <f>'2. Reg en Salud'!G48:K48</f>
        <v>Atención de Denuncias Sanitarias</v>
      </c>
      <c r="H237" s="192">
        <f>'2. Reg en Salud'!H48:L48</f>
        <v>50</v>
      </c>
      <c r="I237" s="259">
        <f>'2. Reg en Salud'!I48:M48</f>
        <v>1</v>
      </c>
      <c r="J237" s="259">
        <f>'2. Reg en Salud'!J48:O48</f>
        <v>0.25</v>
      </c>
      <c r="K237" s="259">
        <f>'2. Reg en Salud'!K48:P48</f>
        <v>0.25</v>
      </c>
      <c r="L237" s="259">
        <f>'2. Reg en Salud'!L48:Q48</f>
        <v>0.25</v>
      </c>
      <c r="M237" s="259">
        <f>'2. Reg en Salud'!M48:R48</f>
        <v>0.25</v>
      </c>
      <c r="N237" s="109"/>
      <c r="O237" s="109"/>
      <c r="P237" s="109"/>
      <c r="Q237" s="109"/>
      <c r="R237" s="110">
        <f t="shared" si="24"/>
        <v>0</v>
      </c>
      <c r="S237" s="288">
        <f>'2. Reg en Salud'!N48</f>
        <v>0</v>
      </c>
      <c r="T237" s="288"/>
      <c r="U237" s="288"/>
      <c r="V237" s="109" t="e">
        <f t="shared" si="25"/>
        <v>#DIV/0!</v>
      </c>
    </row>
    <row r="238" spans="1:22" s="98" customFormat="1" ht="31.5" customHeight="1">
      <c r="A238" s="829"/>
      <c r="B238" s="1008"/>
      <c r="C238" s="1073"/>
      <c r="D238" s="1008">
        <f>'2. Reg en Salud'!D49:H49</f>
        <v>0</v>
      </c>
      <c r="E238" s="1008">
        <f>'2. Reg en Salud'!E49:I49</f>
        <v>0</v>
      </c>
      <c r="F238" s="981">
        <f>'2. Reg en Salud'!F49:J49</f>
        <v>0</v>
      </c>
      <c r="G238" s="192" t="str">
        <f>'2. Reg en Salud'!G49:K49</f>
        <v>Elaboración de certificaciones sanitarias (Sistemas de Tratamiento de Agua residual y certificados de operación de equipos rayos X)</v>
      </c>
      <c r="H238" s="192">
        <f>'2. Reg en Salud'!H49:L49</f>
        <v>12</v>
      </c>
      <c r="I238" s="259">
        <f>'2. Reg en Salud'!I49:M49</f>
        <v>1</v>
      </c>
      <c r="J238" s="259">
        <f>'2. Reg en Salud'!J49:O49</f>
        <v>0.25</v>
      </c>
      <c r="K238" s="259">
        <f>'2. Reg en Salud'!K49:P49</f>
        <v>0.25</v>
      </c>
      <c r="L238" s="259">
        <f>'2. Reg en Salud'!L49:Q49</f>
        <v>0.25</v>
      </c>
      <c r="M238" s="259">
        <f>'2. Reg en Salud'!M49:R49</f>
        <v>0.25</v>
      </c>
      <c r="N238" s="109"/>
      <c r="O238" s="109"/>
      <c r="P238" s="109"/>
      <c r="Q238" s="109"/>
      <c r="R238" s="110">
        <f t="shared" si="24"/>
        <v>0</v>
      </c>
      <c r="S238" s="288">
        <f>'2. Reg en Salud'!N49</f>
        <v>0</v>
      </c>
      <c r="T238" s="288"/>
      <c r="U238" s="288"/>
      <c r="V238" s="109" t="e">
        <f t="shared" si="25"/>
        <v>#DIV/0!</v>
      </c>
    </row>
    <row r="239" spans="1:22" s="98" customFormat="1" ht="31.5" customHeight="1">
      <c r="A239" s="829"/>
      <c r="B239" s="1008"/>
      <c r="C239" s="1074"/>
      <c r="D239" s="1009">
        <f>'2. Reg en Salud'!D50:H50</f>
        <v>0</v>
      </c>
      <c r="E239" s="1009">
        <f>'2. Reg en Salud'!E50:I50</f>
        <v>0</v>
      </c>
      <c r="F239" s="982">
        <f>'2. Reg en Salud'!F50:J50</f>
        <v>0</v>
      </c>
      <c r="G239" s="192" t="str">
        <f>'2. Reg en Salud'!G50:K50</f>
        <v xml:space="preserve">Seguimiento a entes operadores en cumplimiento al Reglamento para la calidad del agua Potable. </v>
      </c>
      <c r="H239" s="192">
        <f>'2. Reg en Salud'!H50:L50</f>
        <v>54</v>
      </c>
      <c r="I239" s="259">
        <f>'2. Reg en Salud'!I50:M50</f>
        <v>1</v>
      </c>
      <c r="J239" s="259">
        <f>'2. Reg en Salud'!J50:O50</f>
        <v>0</v>
      </c>
      <c r="K239" s="259">
        <f>'2. Reg en Salud'!K50:P50</f>
        <v>0.5</v>
      </c>
      <c r="L239" s="259">
        <f>'2. Reg en Salud'!L50:Q50</f>
        <v>0</v>
      </c>
      <c r="M239" s="259">
        <f>'2. Reg en Salud'!M50:R50</f>
        <v>0.5</v>
      </c>
      <c r="N239" s="109"/>
      <c r="O239" s="109"/>
      <c r="P239" s="109"/>
      <c r="Q239" s="109"/>
      <c r="R239" s="110">
        <f t="shared" si="24"/>
        <v>0</v>
      </c>
      <c r="S239" s="288">
        <f>'2. Reg en Salud'!N50</f>
        <v>0</v>
      </c>
      <c r="T239" s="288"/>
      <c r="U239" s="288"/>
      <c r="V239" s="109" t="e">
        <f t="shared" si="25"/>
        <v>#DIV/0!</v>
      </c>
    </row>
    <row r="240" spans="1:22" s="98" customFormat="1" ht="31.5" customHeight="1">
      <c r="A240" s="829"/>
      <c r="B240" s="1008"/>
      <c r="C240" s="1066" t="str">
        <f>'2. Reg en Salud'!C51:G51</f>
        <v xml:space="preserve">Número de familias beneficiarias del programa SANEBAR 
</v>
      </c>
      <c r="D240" s="1007">
        <f>'2. Reg en Salud'!D51:H51</f>
        <v>1600</v>
      </c>
      <c r="E240" s="1007">
        <f>'2. Reg en Salud'!E51:I51</f>
        <v>1600</v>
      </c>
      <c r="F240" s="980">
        <f>'2. Reg en Salud'!F51:J51</f>
        <v>428</v>
      </c>
      <c r="G240" s="192" t="str">
        <f>'2. Reg en Salud'!G51:K51</f>
        <v>Diagnóstico de Necesidades de Soluciones Sanitarias</v>
      </c>
      <c r="H240" s="192">
        <f>'2. Reg en Salud'!H51:L51</f>
        <v>1</v>
      </c>
      <c r="I240" s="259">
        <f>'2. Reg en Salud'!I51:M51</f>
        <v>1</v>
      </c>
      <c r="J240" s="259">
        <f>'2. Reg en Salud'!J51:O51</f>
        <v>1</v>
      </c>
      <c r="K240" s="259">
        <f>'2. Reg en Salud'!K51:P51</f>
        <v>0</v>
      </c>
      <c r="L240" s="259">
        <f>'2. Reg en Salud'!L51:Q51</f>
        <v>0</v>
      </c>
      <c r="M240" s="259">
        <f>'2. Reg en Salud'!M51:R51</f>
        <v>0</v>
      </c>
      <c r="N240" s="109"/>
      <c r="O240" s="109"/>
      <c r="P240" s="109"/>
      <c r="Q240" s="109"/>
      <c r="R240" s="110">
        <f t="shared" si="24"/>
        <v>0</v>
      </c>
      <c r="S240" s="288">
        <f>'2. Reg en Salud'!N51</f>
        <v>0</v>
      </c>
      <c r="T240" s="288"/>
      <c r="U240" s="288"/>
      <c r="V240" s="109" t="e">
        <f t="shared" si="25"/>
        <v>#DIV/0!</v>
      </c>
    </row>
    <row r="241" spans="1:22" s="98" customFormat="1" ht="31.5" customHeight="1">
      <c r="A241" s="829"/>
      <c r="B241" s="1008"/>
      <c r="C241" s="1067"/>
      <c r="D241" s="1008">
        <f>'2. Reg en Salud'!D52:H52</f>
        <v>0</v>
      </c>
      <c r="E241" s="1008">
        <f>'2. Reg en Salud'!E52:I52</f>
        <v>0</v>
      </c>
      <c r="F241" s="981">
        <f>'2. Reg en Salud'!F52:J52</f>
        <v>0</v>
      </c>
      <c r="G241" s="192" t="str">
        <f>'2. Reg en Salud'!G52:K52</f>
        <v>Distribución y Seguimiento de la instalación del Sistema</v>
      </c>
      <c r="H241" s="192">
        <f>'2. Reg en Salud'!H52:L52</f>
        <v>70</v>
      </c>
      <c r="I241" s="259">
        <f>'2. Reg en Salud'!I52:M52</f>
        <v>1</v>
      </c>
      <c r="J241" s="259">
        <f>'2. Reg en Salud'!J52:O52</f>
        <v>0.25</v>
      </c>
      <c r="K241" s="259">
        <f>'2. Reg en Salud'!K52:P52</f>
        <v>0.25</v>
      </c>
      <c r="L241" s="259">
        <f>'2. Reg en Salud'!L52:Q52</f>
        <v>0.25</v>
      </c>
      <c r="M241" s="259">
        <f>'2. Reg en Salud'!M52:R52</f>
        <v>0.25</v>
      </c>
      <c r="N241" s="109"/>
      <c r="O241" s="109"/>
      <c r="P241" s="109"/>
      <c r="Q241" s="109"/>
      <c r="R241" s="110">
        <f t="shared" si="24"/>
        <v>0</v>
      </c>
      <c r="S241" s="288">
        <f>'2. Reg en Salud'!N52</f>
        <v>0</v>
      </c>
      <c r="T241" s="288"/>
      <c r="U241" s="288"/>
      <c r="V241" s="109" t="e">
        <f t="shared" si="25"/>
        <v>#DIV/0!</v>
      </c>
    </row>
    <row r="242" spans="1:22" s="98" customFormat="1" ht="31.5" customHeight="1">
      <c r="A242" s="829"/>
      <c r="B242" s="1008"/>
      <c r="C242" s="1067"/>
      <c r="D242" s="1008">
        <f>'2. Reg en Salud'!D53:H53</f>
        <v>0</v>
      </c>
      <c r="E242" s="1008">
        <f>'2. Reg en Salud'!E53:I53</f>
        <v>0</v>
      </c>
      <c r="F242" s="981">
        <f>'2. Reg en Salud'!F53:J53</f>
        <v>0</v>
      </c>
      <c r="G242" s="192" t="str">
        <f>'2. Reg en Salud'!G53:K53</f>
        <v>Elaboración de informes de seguimiento del programa SANEBAR</v>
      </c>
      <c r="H242" s="192">
        <f>'2. Reg en Salud'!H53:L53</f>
        <v>4</v>
      </c>
      <c r="I242" s="259">
        <f>'2. Reg en Salud'!I53:M53</f>
        <v>1</v>
      </c>
      <c r="J242" s="259">
        <f>'2. Reg en Salud'!J53:O53</f>
        <v>0.25</v>
      </c>
      <c r="K242" s="259">
        <f>'2. Reg en Salud'!K53:P53</f>
        <v>0.25</v>
      </c>
      <c r="L242" s="259">
        <f>'2. Reg en Salud'!L53:Q53</f>
        <v>0.25</v>
      </c>
      <c r="M242" s="259">
        <f>'2. Reg en Salud'!M53:R53</f>
        <v>0.25</v>
      </c>
      <c r="N242" s="109"/>
      <c r="O242" s="109"/>
      <c r="P242" s="109"/>
      <c r="Q242" s="109"/>
      <c r="R242" s="110">
        <f t="shared" si="24"/>
        <v>0</v>
      </c>
      <c r="S242" s="288">
        <f>'2. Reg en Salud'!N53</f>
        <v>0</v>
      </c>
      <c r="T242" s="288"/>
      <c r="U242" s="288"/>
      <c r="V242" s="109" t="e">
        <f t="shared" si="25"/>
        <v>#DIV/0!</v>
      </c>
    </row>
    <row r="243" spans="1:22" s="98" customFormat="1" ht="15.75" customHeight="1">
      <c r="A243" s="829"/>
      <c r="B243" s="1008"/>
      <c r="C243" s="1067"/>
      <c r="D243" s="1008">
        <f>'2. Reg en Salud'!D54:H54</f>
        <v>0</v>
      </c>
      <c r="E243" s="1008">
        <f>'2. Reg en Salud'!E54:I54</f>
        <v>0</v>
      </c>
      <c r="F243" s="981">
        <f>'2. Reg en Salud'!F54:J54</f>
        <v>0</v>
      </c>
      <c r="G243" s="192">
        <f>'2. Reg en Salud'!G54:K54</f>
        <v>0</v>
      </c>
      <c r="H243" s="192">
        <f>'2. Reg en Salud'!H54:L54</f>
        <v>0</v>
      </c>
      <c r="I243" s="259">
        <f>'2. Reg en Salud'!I54:M54</f>
        <v>0</v>
      </c>
      <c r="J243" s="259">
        <f>'2. Reg en Salud'!J54:O54</f>
        <v>0</v>
      </c>
      <c r="K243" s="259">
        <f>'2. Reg en Salud'!K54:P54</f>
        <v>0</v>
      </c>
      <c r="L243" s="259">
        <f>'2. Reg en Salud'!L54:Q54</f>
        <v>0</v>
      </c>
      <c r="M243" s="259">
        <f>'2. Reg en Salud'!M54:R54</f>
        <v>0</v>
      </c>
      <c r="N243" s="109"/>
      <c r="O243" s="109"/>
      <c r="P243" s="109"/>
      <c r="Q243" s="109"/>
      <c r="R243" s="110">
        <f t="shared" si="24"/>
        <v>0</v>
      </c>
      <c r="S243" s="288">
        <f>'2. Reg en Salud'!N54</f>
        <v>0</v>
      </c>
      <c r="T243" s="288"/>
      <c r="U243" s="288"/>
      <c r="V243" s="109" t="e">
        <f t="shared" si="25"/>
        <v>#DIV/0!</v>
      </c>
    </row>
    <row r="244" spans="1:22" s="98" customFormat="1" ht="31.5" customHeight="1">
      <c r="A244" s="829"/>
      <c r="B244" s="1009"/>
      <c r="C244" s="1068"/>
      <c r="D244" s="1009">
        <f>'2. Reg en Salud'!D55:H55</f>
        <v>0</v>
      </c>
      <c r="E244" s="1009">
        <f>'2. Reg en Salud'!E55:I55</f>
        <v>0</v>
      </c>
      <c r="F244" s="982">
        <f>'2. Reg en Salud'!F55:J55</f>
        <v>0</v>
      </c>
      <c r="G244" s="192">
        <f>'2. Reg en Salud'!G55:K55</f>
        <v>0</v>
      </c>
      <c r="H244" s="192">
        <f>'2. Reg en Salud'!H55:L55</f>
        <v>0</v>
      </c>
      <c r="I244" s="259">
        <f>'2. Reg en Salud'!I55:M55</f>
        <v>0</v>
      </c>
      <c r="J244" s="259">
        <f>'2. Reg en Salud'!J55:O55</f>
        <v>0</v>
      </c>
      <c r="K244" s="259">
        <f>'2. Reg en Salud'!K55:P55</f>
        <v>0</v>
      </c>
      <c r="L244" s="259">
        <f>'2. Reg en Salud'!L55:Q55</f>
        <v>0</v>
      </c>
      <c r="M244" s="259">
        <f>'2. Reg en Salud'!M55:R55</f>
        <v>0</v>
      </c>
      <c r="N244" s="109"/>
      <c r="O244" s="109"/>
      <c r="P244" s="109"/>
      <c r="Q244" s="109"/>
      <c r="R244" s="110">
        <f>SUM(N244:Q244)</f>
        <v>0</v>
      </c>
      <c r="S244" s="288">
        <f>'2. Reg en Salud'!N55</f>
        <v>0</v>
      </c>
      <c r="T244" s="288"/>
      <c r="U244" s="288"/>
      <c r="V244" s="109" t="e">
        <f>(T244+U244)/S244</f>
        <v>#DIV/0!</v>
      </c>
    </row>
    <row r="245" spans="1:22" s="98" customFormat="1" ht="31.5" customHeight="1">
      <c r="A245" s="829"/>
      <c r="B245" s="235"/>
      <c r="C245" s="235"/>
      <c r="D245" s="235"/>
      <c r="E245" s="235"/>
      <c r="F245" s="249">
        <f>SUM(F225:F244)</f>
        <v>588</v>
      </c>
      <c r="G245" s="977" t="s">
        <v>253</v>
      </c>
      <c r="H245" s="978"/>
      <c r="I245" s="978"/>
      <c r="J245" s="978"/>
      <c r="K245" s="978"/>
      <c r="L245" s="978"/>
      <c r="M245" s="979"/>
      <c r="N245" s="226" t="e">
        <f>AVERAGE(N225:N244)</f>
        <v>#DIV/0!</v>
      </c>
      <c r="O245" s="226" t="e">
        <f>AVERAGE(O225:O244)</f>
        <v>#DIV/0!</v>
      </c>
      <c r="P245" s="226" t="e">
        <f>AVERAGE(P225:P244)</f>
        <v>#DIV/0!</v>
      </c>
      <c r="Q245" s="226" t="e">
        <f>AVERAGE(Q225:Q244)</f>
        <v>#DIV/0!</v>
      </c>
      <c r="R245" s="290">
        <f>AVERAGE(R225:R244)</f>
        <v>0</v>
      </c>
      <c r="S245" s="227">
        <f>SUM(S225:S244)</f>
        <v>0</v>
      </c>
      <c r="T245" s="227">
        <f>SUM(T225:T244)</f>
        <v>0</v>
      </c>
      <c r="U245" s="227">
        <f>SUM(U225:U244)</f>
        <v>0</v>
      </c>
      <c r="V245" s="226" t="e">
        <f>AVERAGE(V225:V244)</f>
        <v>#DIV/0!</v>
      </c>
    </row>
    <row r="246" spans="1:22" s="98" customFormat="1" ht="31.5" customHeight="1">
      <c r="A246" s="829"/>
      <c r="B246" s="644" t="str">
        <f>'2. Reg en Salud'!B57:F57</f>
        <v>Objetivo Estratégico Específico: 2.2 Fortalecer la regulación de servicios, establecimientos, eventos e investigaciones en salud con el fin de proteger y mejorar la salud de la población, mediante la aplicación de la normativa vigente.</v>
      </c>
      <c r="C246" s="645">
        <f>'2. Reg en Salud'!C57:G57</f>
        <v>0</v>
      </c>
      <c r="D246" s="645">
        <f>'2. Reg en Salud'!D57:H57</f>
        <v>0</v>
      </c>
      <c r="E246" s="645">
        <f>'2. Reg en Salud'!E57:I57</f>
        <v>0</v>
      </c>
      <c r="F246" s="720">
        <f>'2. Reg en Salud'!F57:J57</f>
        <v>0</v>
      </c>
      <c r="G246" s="192"/>
      <c r="H246" s="192"/>
      <c r="I246" s="192"/>
      <c r="J246" s="192"/>
      <c r="K246" s="192"/>
      <c r="L246" s="192"/>
      <c r="M246" s="192"/>
      <c r="N246" s="109"/>
      <c r="O246" s="109"/>
      <c r="P246" s="109"/>
      <c r="Q246" s="109"/>
      <c r="R246" s="271"/>
      <c r="S246" s="109"/>
      <c r="T246" s="203"/>
      <c r="U246" s="203"/>
      <c r="V246" s="109"/>
    </row>
    <row r="247" spans="1:22" s="98" customFormat="1">
      <c r="A247" s="829"/>
      <c r="B247" s="1066" t="str">
        <f>'2. Reg en Salud'!B58:F58</f>
        <v>RE2.P5. Servicios de salud con calidad de acuerdo con las necesidades de la población</v>
      </c>
      <c r="C247" s="1066" t="str">
        <f>'2. Reg en Salud'!C58:G58</f>
        <v xml:space="preserve">
Número de reglamentos promulgados (elaborados)</v>
      </c>
      <c r="D247" s="1007">
        <f>'2. Reg en Salud'!D58:H58</f>
        <v>1</v>
      </c>
      <c r="E247" s="1007">
        <f>'2. Reg en Salud'!E58:I58</f>
        <v>3</v>
      </c>
      <c r="F247" s="980">
        <f>'2. Reg en Salud'!F58:J58</f>
        <v>6</v>
      </c>
      <c r="G247" s="192">
        <f>'2. Reg en Salud'!G58:K58</f>
        <v>0</v>
      </c>
      <c r="H247" s="192">
        <f>'2. Reg en Salud'!H58:L58</f>
        <v>0</v>
      </c>
      <c r="I247" s="259">
        <f>'2. Reg en Salud'!I58:M58</f>
        <v>0</v>
      </c>
      <c r="J247" s="259">
        <f>'2. Reg en Salud'!J58:O58</f>
        <v>0</v>
      </c>
      <c r="K247" s="259">
        <f>'2. Reg en Salud'!K58:P58</f>
        <v>0</v>
      </c>
      <c r="L247" s="259">
        <f>'2. Reg en Salud'!L58:Q58</f>
        <v>0</v>
      </c>
      <c r="M247" s="259">
        <f>'2. Reg en Salud'!M58:R58</f>
        <v>0</v>
      </c>
      <c r="N247" s="109"/>
      <c r="O247" s="109"/>
      <c r="P247" s="109"/>
      <c r="Q247" s="109"/>
      <c r="R247" s="110">
        <f>SUM(N247:Q247)</f>
        <v>0</v>
      </c>
      <c r="S247" s="288">
        <f>'2. Reg en Salud'!N58</f>
        <v>0</v>
      </c>
      <c r="T247" s="288"/>
      <c r="U247" s="288"/>
      <c r="V247" s="109" t="e">
        <f>(T247+U247)/S247</f>
        <v>#DIV/0!</v>
      </c>
    </row>
    <row r="248" spans="1:22" s="98" customFormat="1">
      <c r="A248" s="829"/>
      <c r="B248" s="1067"/>
      <c r="C248" s="1067"/>
      <c r="D248" s="1008"/>
      <c r="E248" s="1008">
        <f>'2. Reg en Salud'!E59:I59</f>
        <v>0</v>
      </c>
      <c r="F248" s="981"/>
      <c r="G248" s="192">
        <f>'2. Reg en Salud'!G59:K59</f>
        <v>0</v>
      </c>
      <c r="H248" s="192">
        <f>'2. Reg en Salud'!H59:L59</f>
        <v>0</v>
      </c>
      <c r="I248" s="259">
        <f>'2. Reg en Salud'!I59:M59</f>
        <v>0</v>
      </c>
      <c r="J248" s="259">
        <f>'2. Reg en Salud'!J59:O59</f>
        <v>0</v>
      </c>
      <c r="K248" s="259">
        <f>'2. Reg en Salud'!K59:P59</f>
        <v>0</v>
      </c>
      <c r="L248" s="259">
        <f>'2. Reg en Salud'!L59:Q59</f>
        <v>0</v>
      </c>
      <c r="M248" s="259">
        <f>'2. Reg en Salud'!M59:R59</f>
        <v>0</v>
      </c>
      <c r="N248" s="109"/>
      <c r="O248" s="109"/>
      <c r="P248" s="109"/>
      <c r="Q248" s="109"/>
      <c r="R248" s="110">
        <f t="shared" ref="R248:R266" si="26">SUM(N248:Q248)</f>
        <v>0</v>
      </c>
      <c r="S248" s="288">
        <f>'2. Reg en Salud'!N59</f>
        <v>0</v>
      </c>
      <c r="T248" s="288"/>
      <c r="U248" s="288"/>
      <c r="V248" s="109" t="e">
        <f t="shared" ref="V248:V266" si="27">(T248+U248)/S248</f>
        <v>#DIV/0!</v>
      </c>
    </row>
    <row r="249" spans="1:22" s="98" customFormat="1">
      <c r="A249" s="829"/>
      <c r="B249" s="1067"/>
      <c r="C249" s="1067"/>
      <c r="D249" s="1008"/>
      <c r="E249" s="1008">
        <f>'2. Reg en Salud'!E60:I60</f>
        <v>0</v>
      </c>
      <c r="F249" s="981"/>
      <c r="G249" s="192">
        <f>'2. Reg en Salud'!G60:K60</f>
        <v>0</v>
      </c>
      <c r="H249" s="192">
        <f>'2. Reg en Salud'!H60:L60</f>
        <v>0</v>
      </c>
      <c r="I249" s="259">
        <f>'2. Reg en Salud'!I60:M60</f>
        <v>0</v>
      </c>
      <c r="J249" s="259">
        <f>'2. Reg en Salud'!J60:O60</f>
        <v>0</v>
      </c>
      <c r="K249" s="259">
        <f>'2. Reg en Salud'!K60:P60</f>
        <v>0</v>
      </c>
      <c r="L249" s="259">
        <f>'2. Reg en Salud'!L60:Q60</f>
        <v>0</v>
      </c>
      <c r="M249" s="259">
        <f>'2. Reg en Salud'!M60:R60</f>
        <v>0</v>
      </c>
      <c r="N249" s="109"/>
      <c r="O249" s="109"/>
      <c r="P249" s="109"/>
      <c r="Q249" s="109"/>
      <c r="R249" s="110">
        <f t="shared" si="26"/>
        <v>0</v>
      </c>
      <c r="S249" s="288">
        <f>'2. Reg en Salud'!N60</f>
        <v>0</v>
      </c>
      <c r="T249" s="288"/>
      <c r="U249" s="288"/>
      <c r="V249" s="109" t="e">
        <f t="shared" si="27"/>
        <v>#DIV/0!</v>
      </c>
    </row>
    <row r="250" spans="1:22" s="98" customFormat="1">
      <c r="A250" s="829"/>
      <c r="B250" s="1067"/>
      <c r="C250" s="1067"/>
      <c r="D250" s="1008"/>
      <c r="E250" s="1008">
        <f>'2. Reg en Salud'!E61:I61</f>
        <v>0</v>
      </c>
      <c r="F250" s="981"/>
      <c r="G250" s="192">
        <f>'2. Reg en Salud'!G61:K61</f>
        <v>0</v>
      </c>
      <c r="H250" s="192">
        <f>'2. Reg en Salud'!H61:L61</f>
        <v>0</v>
      </c>
      <c r="I250" s="259">
        <f>'2. Reg en Salud'!I61:M61</f>
        <v>0</v>
      </c>
      <c r="J250" s="259">
        <f>'2. Reg en Salud'!J61:O61</f>
        <v>0</v>
      </c>
      <c r="K250" s="259">
        <f>'2. Reg en Salud'!K61:P61</f>
        <v>0</v>
      </c>
      <c r="L250" s="259">
        <f>'2. Reg en Salud'!L61:Q61</f>
        <v>0</v>
      </c>
      <c r="M250" s="259">
        <f>'2. Reg en Salud'!M61:R61</f>
        <v>0</v>
      </c>
      <c r="N250" s="109"/>
      <c r="O250" s="109"/>
      <c r="P250" s="109"/>
      <c r="Q250" s="109"/>
      <c r="R250" s="110">
        <f t="shared" si="26"/>
        <v>0</v>
      </c>
      <c r="S250" s="288">
        <f>'2. Reg en Salud'!N61</f>
        <v>0</v>
      </c>
      <c r="T250" s="288"/>
      <c r="U250" s="288"/>
      <c r="V250" s="109" t="e">
        <f t="shared" si="27"/>
        <v>#DIV/0!</v>
      </c>
    </row>
    <row r="251" spans="1:22" s="98" customFormat="1">
      <c r="A251" s="829"/>
      <c r="B251" s="1067"/>
      <c r="C251" s="1068"/>
      <c r="D251" s="1009"/>
      <c r="E251" s="1009">
        <f>'2. Reg en Salud'!E62:I62</f>
        <v>0</v>
      </c>
      <c r="F251" s="982"/>
      <c r="G251" s="192">
        <f>'2. Reg en Salud'!G62:K62</f>
        <v>0</v>
      </c>
      <c r="H251" s="192">
        <f>'2. Reg en Salud'!H62:L62</f>
        <v>0</v>
      </c>
      <c r="I251" s="259">
        <f>'2. Reg en Salud'!I62:M62</f>
        <v>0</v>
      </c>
      <c r="J251" s="259">
        <f>'2. Reg en Salud'!J62:O62</f>
        <v>0</v>
      </c>
      <c r="K251" s="259">
        <f>'2. Reg en Salud'!K62:P62</f>
        <v>0</v>
      </c>
      <c r="L251" s="259">
        <f>'2. Reg en Salud'!L62:Q62</f>
        <v>0</v>
      </c>
      <c r="M251" s="259">
        <f>'2. Reg en Salud'!M62:R62</f>
        <v>0</v>
      </c>
      <c r="N251" s="109"/>
      <c r="O251" s="109"/>
      <c r="P251" s="109"/>
      <c r="Q251" s="109"/>
      <c r="R251" s="110">
        <f t="shared" si="26"/>
        <v>0</v>
      </c>
      <c r="S251" s="288">
        <f>'2. Reg en Salud'!N62</f>
        <v>0</v>
      </c>
      <c r="T251" s="288"/>
      <c r="U251" s="288"/>
      <c r="V251" s="109" t="e">
        <f t="shared" si="27"/>
        <v>#DIV/0!</v>
      </c>
    </row>
    <row r="252" spans="1:22" s="98" customFormat="1">
      <c r="A252" s="829"/>
      <c r="B252" s="1067"/>
      <c r="C252" s="1066" t="str">
        <f>'2. Reg en Salud'!C63:G63</f>
        <v xml:space="preserve">
Número de normas promulgadas (elaborados)
</v>
      </c>
      <c r="D252" s="1007">
        <f>'2. Reg en Salud'!D63:H63</f>
        <v>6</v>
      </c>
      <c r="E252" s="1007">
        <f>'2. Reg en Salud'!E63:I63</f>
        <v>7</v>
      </c>
      <c r="F252" s="980">
        <f>'2. Reg en Salud'!F63:J63</f>
        <v>14</v>
      </c>
      <c r="G252" s="192">
        <f>'2. Reg en Salud'!G63:K63</f>
        <v>0</v>
      </c>
      <c r="H252" s="192">
        <f>'2. Reg en Salud'!H63:L63</f>
        <v>0</v>
      </c>
      <c r="I252" s="259">
        <f>'2. Reg en Salud'!I63:M63</f>
        <v>0</v>
      </c>
      <c r="J252" s="259">
        <f>'2. Reg en Salud'!J63:O63</f>
        <v>0</v>
      </c>
      <c r="K252" s="259">
        <f>'2. Reg en Salud'!K63:P63</f>
        <v>0</v>
      </c>
      <c r="L252" s="259">
        <f>'2. Reg en Salud'!L63:Q63</f>
        <v>0</v>
      </c>
      <c r="M252" s="259">
        <f>'2. Reg en Salud'!M63:R63</f>
        <v>0</v>
      </c>
      <c r="N252" s="109"/>
      <c r="O252" s="109"/>
      <c r="P252" s="109"/>
      <c r="Q252" s="109"/>
      <c r="R252" s="110">
        <f t="shared" si="26"/>
        <v>0</v>
      </c>
      <c r="S252" s="288">
        <f>'2. Reg en Salud'!N63</f>
        <v>0</v>
      </c>
      <c r="T252" s="288"/>
      <c r="U252" s="288"/>
      <c r="V252" s="109" t="e">
        <f t="shared" si="27"/>
        <v>#DIV/0!</v>
      </c>
    </row>
    <row r="253" spans="1:22" s="98" customFormat="1">
      <c r="A253" s="829"/>
      <c r="B253" s="1067"/>
      <c r="C253" s="1067">
        <f>'2. Reg en Salud'!C64:G64</f>
        <v>0</v>
      </c>
      <c r="D253" s="1008">
        <f>'2. Reg en Salud'!D64:H64</f>
        <v>0</v>
      </c>
      <c r="E253" s="1008">
        <f>'2. Reg en Salud'!E64:I64</f>
        <v>0</v>
      </c>
      <c r="F253" s="981">
        <f>'2. Reg en Salud'!F64:J64</f>
        <v>0</v>
      </c>
      <c r="G253" s="192">
        <f>'2. Reg en Salud'!G64:K64</f>
        <v>0</v>
      </c>
      <c r="H253" s="192">
        <f>'2. Reg en Salud'!H64:L64</f>
        <v>0</v>
      </c>
      <c r="I253" s="259">
        <f>'2. Reg en Salud'!I64:M64</f>
        <v>0</v>
      </c>
      <c r="J253" s="259">
        <f>'2. Reg en Salud'!J64:O64</f>
        <v>0</v>
      </c>
      <c r="K253" s="259">
        <f>'2. Reg en Salud'!K64:P64</f>
        <v>0</v>
      </c>
      <c r="L253" s="259">
        <f>'2. Reg en Salud'!L64:Q64</f>
        <v>0</v>
      </c>
      <c r="M253" s="259">
        <f>'2. Reg en Salud'!M64:R64</f>
        <v>0</v>
      </c>
      <c r="N253" s="109"/>
      <c r="O253" s="109"/>
      <c r="P253" s="109"/>
      <c r="Q253" s="109"/>
      <c r="R253" s="110">
        <f t="shared" si="26"/>
        <v>0</v>
      </c>
      <c r="S253" s="288">
        <f>'2. Reg en Salud'!N64</f>
        <v>0</v>
      </c>
      <c r="T253" s="288"/>
      <c r="U253" s="288"/>
      <c r="V253" s="109" t="e">
        <f t="shared" si="27"/>
        <v>#DIV/0!</v>
      </c>
    </row>
    <row r="254" spans="1:22" s="98" customFormat="1">
      <c r="A254" s="829"/>
      <c r="B254" s="1067"/>
      <c r="C254" s="1067">
        <f>'2. Reg en Salud'!C65:G65</f>
        <v>0</v>
      </c>
      <c r="D254" s="1008">
        <f>'2. Reg en Salud'!D65:H65</f>
        <v>0</v>
      </c>
      <c r="E254" s="1008">
        <f>'2. Reg en Salud'!E65:I65</f>
        <v>0</v>
      </c>
      <c r="F254" s="981">
        <f>'2. Reg en Salud'!F65:J65</f>
        <v>0</v>
      </c>
      <c r="G254" s="192">
        <f>'2. Reg en Salud'!G65:K65</f>
        <v>0</v>
      </c>
      <c r="H254" s="192">
        <f>'2. Reg en Salud'!H65:L65</f>
        <v>0</v>
      </c>
      <c r="I254" s="259">
        <f>'2. Reg en Salud'!I65:M65</f>
        <v>0</v>
      </c>
      <c r="J254" s="259">
        <f>'2. Reg en Salud'!J65:O65</f>
        <v>0</v>
      </c>
      <c r="K254" s="259">
        <f>'2. Reg en Salud'!K65:P65</f>
        <v>0</v>
      </c>
      <c r="L254" s="259">
        <f>'2. Reg en Salud'!L65:Q65</f>
        <v>0</v>
      </c>
      <c r="M254" s="259">
        <f>'2. Reg en Salud'!M65:R65</f>
        <v>0</v>
      </c>
      <c r="N254" s="109"/>
      <c r="O254" s="109"/>
      <c r="P254" s="109"/>
      <c r="Q254" s="109"/>
      <c r="R254" s="110">
        <f t="shared" si="26"/>
        <v>0</v>
      </c>
      <c r="S254" s="288">
        <f>'2. Reg en Salud'!N65</f>
        <v>0</v>
      </c>
      <c r="T254" s="288"/>
      <c r="U254" s="288"/>
      <c r="V254" s="109" t="e">
        <f t="shared" si="27"/>
        <v>#DIV/0!</v>
      </c>
    </row>
    <row r="255" spans="1:22" s="98" customFormat="1">
      <c r="A255" s="829"/>
      <c r="B255" s="1067"/>
      <c r="C255" s="1067">
        <f>'2. Reg en Salud'!C66:G66</f>
        <v>0</v>
      </c>
      <c r="D255" s="1008">
        <f>'2. Reg en Salud'!D66:H66</f>
        <v>0</v>
      </c>
      <c r="E255" s="1008">
        <f>'2. Reg en Salud'!E66:I66</f>
        <v>0</v>
      </c>
      <c r="F255" s="981">
        <f>'2. Reg en Salud'!F66:J66</f>
        <v>0</v>
      </c>
      <c r="G255" s="192">
        <f>'2. Reg en Salud'!G66:K66</f>
        <v>0</v>
      </c>
      <c r="H255" s="192">
        <f>'2. Reg en Salud'!H66:L66</f>
        <v>0</v>
      </c>
      <c r="I255" s="259">
        <f>'2. Reg en Salud'!I66:M66</f>
        <v>0</v>
      </c>
      <c r="J255" s="259">
        <f>'2. Reg en Salud'!J66:O66</f>
        <v>0</v>
      </c>
      <c r="K255" s="259">
        <f>'2. Reg en Salud'!K66:P66</f>
        <v>0</v>
      </c>
      <c r="L255" s="259">
        <f>'2. Reg en Salud'!L66:Q66</f>
        <v>0</v>
      </c>
      <c r="M255" s="259">
        <f>'2. Reg en Salud'!M66:R66</f>
        <v>0</v>
      </c>
      <c r="N255" s="109"/>
      <c r="O255" s="109"/>
      <c r="P255" s="109"/>
      <c r="Q255" s="109"/>
      <c r="R255" s="110">
        <f t="shared" si="26"/>
        <v>0</v>
      </c>
      <c r="S255" s="288">
        <f>'2. Reg en Salud'!N66</f>
        <v>0</v>
      </c>
      <c r="T255" s="288"/>
      <c r="U255" s="288"/>
      <c r="V255" s="109" t="e">
        <f t="shared" si="27"/>
        <v>#DIV/0!</v>
      </c>
    </row>
    <row r="256" spans="1:22" s="98" customFormat="1">
      <c r="A256" s="829"/>
      <c r="B256" s="1067"/>
      <c r="C256" s="1068">
        <f>'2. Reg en Salud'!C67:G67</f>
        <v>0</v>
      </c>
      <c r="D256" s="1009">
        <f>'2. Reg en Salud'!D67:H67</f>
        <v>0</v>
      </c>
      <c r="E256" s="1009">
        <f>'2. Reg en Salud'!E67:I67</f>
        <v>0</v>
      </c>
      <c r="F256" s="982">
        <f>'2. Reg en Salud'!F67:J67</f>
        <v>0</v>
      </c>
      <c r="G256" s="192">
        <f>'2. Reg en Salud'!G67:K67</f>
        <v>0</v>
      </c>
      <c r="H256" s="192">
        <f>'2. Reg en Salud'!H67:L67</f>
        <v>0</v>
      </c>
      <c r="I256" s="259">
        <f>'2. Reg en Salud'!I67:M67</f>
        <v>0</v>
      </c>
      <c r="J256" s="259">
        <f>'2. Reg en Salud'!J67:O67</f>
        <v>0</v>
      </c>
      <c r="K256" s="259">
        <f>'2. Reg en Salud'!K67:P67</f>
        <v>0</v>
      </c>
      <c r="L256" s="259">
        <f>'2. Reg en Salud'!L67:Q67</f>
        <v>0</v>
      </c>
      <c r="M256" s="259">
        <f>'2. Reg en Salud'!M67:R67</f>
        <v>0</v>
      </c>
      <c r="N256" s="109"/>
      <c r="O256" s="109"/>
      <c r="P256" s="109"/>
      <c r="Q256" s="109"/>
      <c r="R256" s="110">
        <f t="shared" si="26"/>
        <v>0</v>
      </c>
      <c r="S256" s="288">
        <f>'2. Reg en Salud'!N67</f>
        <v>0</v>
      </c>
      <c r="T256" s="288"/>
      <c r="U256" s="288"/>
      <c r="V256" s="109" t="e">
        <f t="shared" si="27"/>
        <v>#DIV/0!</v>
      </c>
    </row>
    <row r="257" spans="1:22" s="98" customFormat="1">
      <c r="A257" s="829"/>
      <c r="B257" s="1067"/>
      <c r="C257" s="1066" t="str">
        <f>'2. Reg en Salud'!C68:G68</f>
        <v xml:space="preserve">
Númedor de certificados de habilitaciones otorgados cambiar por % de solicitudes de habilitación atendidas</v>
      </c>
      <c r="D257" s="1007">
        <f>'2. Reg en Salud'!D68:H68</f>
        <v>8000</v>
      </c>
      <c r="E257" s="1007">
        <f>'2. Reg en Salud'!E68:I68</f>
        <v>8000</v>
      </c>
      <c r="F257" s="980">
        <f>'2. Reg en Salud'!F68:J68</f>
        <v>467</v>
      </c>
      <c r="G257" s="192" t="str">
        <f>'2. Reg en Salud'!G68:K68</f>
        <v>Recepción y revisión de solicitud</v>
      </c>
      <c r="H257" s="192">
        <f>'2. Reg en Salud'!H68:L68</f>
        <v>15</v>
      </c>
      <c r="I257" s="259">
        <f>'2. Reg en Salud'!I68:M68</f>
        <v>1</v>
      </c>
      <c r="J257" s="259">
        <f>'2. Reg en Salud'!J68:O68</f>
        <v>0.25</v>
      </c>
      <c r="K257" s="259">
        <f>'2. Reg en Salud'!K68:P68</f>
        <v>0.25</v>
      </c>
      <c r="L257" s="259">
        <f>'2. Reg en Salud'!L68:Q68</f>
        <v>0.25</v>
      </c>
      <c r="M257" s="259">
        <f>'2. Reg en Salud'!M68:R68</f>
        <v>0.25</v>
      </c>
      <c r="N257" s="109"/>
      <c r="O257" s="109"/>
      <c r="P257" s="109"/>
      <c r="Q257" s="109"/>
      <c r="R257" s="110">
        <f t="shared" si="26"/>
        <v>0</v>
      </c>
      <c r="S257" s="288">
        <f>'2. Reg en Salud'!N68</f>
        <v>0</v>
      </c>
      <c r="T257" s="288"/>
      <c r="U257" s="288"/>
      <c r="V257" s="109" t="e">
        <f t="shared" si="27"/>
        <v>#DIV/0!</v>
      </c>
    </row>
    <row r="258" spans="1:22" s="98" customFormat="1">
      <c r="A258" s="829"/>
      <c r="B258" s="1067"/>
      <c r="C258" s="1067">
        <f>'2. Reg en Salud'!C69:G69</f>
        <v>0</v>
      </c>
      <c r="D258" s="1008">
        <f>'2. Reg en Salud'!D69:H69</f>
        <v>0</v>
      </c>
      <c r="E258" s="1008">
        <f>'2. Reg en Salud'!E69:I69</f>
        <v>0</v>
      </c>
      <c r="F258" s="981">
        <f>'2. Reg en Salud'!F69:J69</f>
        <v>0</v>
      </c>
      <c r="G258" s="192" t="str">
        <f>'2. Reg en Salud'!G69:K69</f>
        <v>Prevencion Unica</v>
      </c>
      <c r="H258" s="192">
        <f>'2. Reg en Salud'!H69:L69</f>
        <v>1</v>
      </c>
      <c r="I258" s="259">
        <f>'2. Reg en Salud'!I69:M69</f>
        <v>1</v>
      </c>
      <c r="J258" s="259">
        <f>'2. Reg en Salud'!J69:O69</f>
        <v>0.25</v>
      </c>
      <c r="K258" s="259">
        <f>'2. Reg en Salud'!K69:P69</f>
        <v>0.25</v>
      </c>
      <c r="L258" s="259">
        <f>'2. Reg en Salud'!L69:Q69</f>
        <v>0.25</v>
      </c>
      <c r="M258" s="259">
        <f>'2. Reg en Salud'!M69:R69</f>
        <v>0.25</v>
      </c>
      <c r="N258" s="109"/>
      <c r="O258" s="109"/>
      <c r="P258" s="109"/>
      <c r="Q258" s="109"/>
      <c r="R258" s="110">
        <f t="shared" si="26"/>
        <v>0</v>
      </c>
      <c r="S258" s="288">
        <f>'2. Reg en Salud'!N69</f>
        <v>0</v>
      </c>
      <c r="T258" s="288"/>
      <c r="U258" s="288"/>
      <c r="V258" s="109" t="e">
        <f t="shared" si="27"/>
        <v>#DIV/0!</v>
      </c>
    </row>
    <row r="259" spans="1:22" s="98" customFormat="1">
      <c r="A259" s="829"/>
      <c r="B259" s="1067"/>
      <c r="C259" s="1067">
        <f>'2. Reg en Salud'!C70:G70</f>
        <v>0</v>
      </c>
      <c r="D259" s="1008">
        <f>'2. Reg en Salud'!D70:H70</f>
        <v>0</v>
      </c>
      <c r="E259" s="1008">
        <f>'2. Reg en Salud'!E70:I70</f>
        <v>0</v>
      </c>
      <c r="F259" s="981">
        <f>'2. Reg en Salud'!F70:J70</f>
        <v>0</v>
      </c>
      <c r="G259" s="192" t="str">
        <f>'2. Reg en Salud'!G70:K70</f>
        <v>Inspeccion</v>
      </c>
      <c r="H259" s="192">
        <f>'2. Reg en Salud'!H70:L70</f>
        <v>15</v>
      </c>
      <c r="I259" s="259">
        <f>'2. Reg en Salud'!I70:M70</f>
        <v>1</v>
      </c>
      <c r="J259" s="259">
        <f>'2. Reg en Salud'!J70:O70</f>
        <v>0.25</v>
      </c>
      <c r="K259" s="259">
        <f>'2. Reg en Salud'!K70:P70</f>
        <v>0.25</v>
      </c>
      <c r="L259" s="259">
        <f>'2. Reg en Salud'!L70:Q70</f>
        <v>0.25</v>
      </c>
      <c r="M259" s="259">
        <f>'2. Reg en Salud'!M70:R70</f>
        <v>0.25</v>
      </c>
      <c r="N259" s="109"/>
      <c r="O259" s="109"/>
      <c r="P259" s="109"/>
      <c r="Q259" s="109"/>
      <c r="R259" s="110">
        <f t="shared" si="26"/>
        <v>0</v>
      </c>
      <c r="S259" s="288">
        <f>'2. Reg en Salud'!N70</f>
        <v>0</v>
      </c>
      <c r="T259" s="288"/>
      <c r="U259" s="288"/>
      <c r="V259" s="109" t="e">
        <f t="shared" si="27"/>
        <v>#DIV/0!</v>
      </c>
    </row>
    <row r="260" spans="1:22" s="98" customFormat="1">
      <c r="A260" s="829"/>
      <c r="B260" s="1067"/>
      <c r="C260" s="1067">
        <f>'2. Reg en Salud'!C71:G71</f>
        <v>0</v>
      </c>
      <c r="D260" s="1008">
        <f>'2. Reg en Salud'!D71:H71</f>
        <v>0</v>
      </c>
      <c r="E260" s="1008">
        <f>'2. Reg en Salud'!E71:I71</f>
        <v>0</v>
      </c>
      <c r="F260" s="981">
        <f>'2. Reg en Salud'!F71:J71</f>
        <v>0</v>
      </c>
      <c r="G260" s="192" t="str">
        <f>'2. Reg en Salud'!G71:K71</f>
        <v>resolucion</v>
      </c>
      <c r="H260" s="192">
        <f>'2. Reg en Salud'!H71:L71</f>
        <v>15</v>
      </c>
      <c r="I260" s="259">
        <f>'2. Reg en Salud'!I71:M71</f>
        <v>1</v>
      </c>
      <c r="J260" s="259">
        <f>'2. Reg en Salud'!J71:O71</f>
        <v>0.25</v>
      </c>
      <c r="K260" s="259">
        <f>'2. Reg en Salud'!K71:P71</f>
        <v>0.25</v>
      </c>
      <c r="L260" s="259">
        <f>'2. Reg en Salud'!L71:Q71</f>
        <v>0.25</v>
      </c>
      <c r="M260" s="259">
        <f>'2. Reg en Salud'!M71:R71</f>
        <v>0.25</v>
      </c>
      <c r="N260" s="109"/>
      <c r="O260" s="109"/>
      <c r="P260" s="109"/>
      <c r="Q260" s="109"/>
      <c r="R260" s="110">
        <f t="shared" si="26"/>
        <v>0</v>
      </c>
      <c r="S260" s="288">
        <f>'2. Reg en Salud'!N71</f>
        <v>0</v>
      </c>
      <c r="T260" s="288"/>
      <c r="U260" s="288"/>
      <c r="V260" s="109" t="e">
        <f t="shared" si="27"/>
        <v>#DIV/0!</v>
      </c>
    </row>
    <row r="261" spans="1:22" s="98" customFormat="1">
      <c r="A261" s="829"/>
      <c r="B261" s="1067"/>
      <c r="C261" s="1068">
        <f>'2. Reg en Salud'!C72:G72</f>
        <v>0</v>
      </c>
      <c r="D261" s="1009">
        <f>'2. Reg en Salud'!D72:H72</f>
        <v>0</v>
      </c>
      <c r="E261" s="1009">
        <f>'2. Reg en Salud'!E72:I72</f>
        <v>0</v>
      </c>
      <c r="F261" s="982">
        <f>'2. Reg en Salud'!F72:J72</f>
        <v>0</v>
      </c>
      <c r="G261" s="192" t="str">
        <f>'2. Reg en Salud'!G72:K72</f>
        <v>Sistematizar la información por medio de SERSA</v>
      </c>
      <c r="H261" s="192">
        <f>'2. Reg en Salud'!H72:L72</f>
        <v>15</v>
      </c>
      <c r="I261" s="259">
        <f>'2. Reg en Salud'!I72:M72</f>
        <v>1</v>
      </c>
      <c r="J261" s="259">
        <f>'2. Reg en Salud'!J72:O72</f>
        <v>0.25</v>
      </c>
      <c r="K261" s="259">
        <f>'2. Reg en Salud'!K72:P72</f>
        <v>0.25</v>
      </c>
      <c r="L261" s="259">
        <f>'2. Reg en Salud'!L72:Q72</f>
        <v>0.25</v>
      </c>
      <c r="M261" s="259">
        <f>'2. Reg en Salud'!M72:R72</f>
        <v>0.25</v>
      </c>
      <c r="N261" s="109"/>
      <c r="O261" s="109"/>
      <c r="P261" s="109"/>
      <c r="Q261" s="109"/>
      <c r="R261" s="110">
        <f t="shared" si="26"/>
        <v>0</v>
      </c>
      <c r="S261" s="288">
        <f>'2. Reg en Salud'!N72</f>
        <v>0</v>
      </c>
      <c r="T261" s="288"/>
      <c r="U261" s="288"/>
      <c r="V261" s="109" t="e">
        <f t="shared" si="27"/>
        <v>#DIV/0!</v>
      </c>
    </row>
    <row r="262" spans="1:22" s="98" customFormat="1" ht="25.5">
      <c r="A262" s="829"/>
      <c r="B262" s="1067"/>
      <c r="C262" s="1066" t="str">
        <f>'2. Reg en Salud'!C73:G73</f>
        <v>Porcentaje de áreas de salud con evaluación del primer nivel de atención</v>
      </c>
      <c r="D262" s="1007">
        <f>'2. Reg en Salud'!D73:H73</f>
        <v>0</v>
      </c>
      <c r="E262" s="1069">
        <f>'2. Reg en Salud'!E73:I73</f>
        <v>0.33</v>
      </c>
      <c r="F262" s="980">
        <f>'2. Reg en Salud'!F73:J73</f>
        <v>184</v>
      </c>
      <c r="G262" s="192" t="str">
        <f>'2. Reg en Salud'!G73:K73</f>
        <v>Capacitación en las normas de evaluación del primer nivel de atención</v>
      </c>
      <c r="H262" s="192">
        <f>'2. Reg en Salud'!H73:L73</f>
        <v>1</v>
      </c>
      <c r="I262" s="259">
        <f>'2. Reg en Salud'!I73:M73</f>
        <v>1</v>
      </c>
      <c r="J262" s="259">
        <f>'2. Reg en Salud'!J73:O73</f>
        <v>1</v>
      </c>
      <c r="K262" s="259">
        <f>'2. Reg en Salud'!K73:P73</f>
        <v>0</v>
      </c>
      <c r="L262" s="259">
        <f>'2. Reg en Salud'!L73:Q73</f>
        <v>0</v>
      </c>
      <c r="M262" s="259">
        <f>'2. Reg en Salud'!M73:R73</f>
        <v>0</v>
      </c>
      <c r="N262" s="109"/>
      <c r="O262" s="109"/>
      <c r="P262" s="109"/>
      <c r="Q262" s="109"/>
      <c r="R262" s="110">
        <f t="shared" si="26"/>
        <v>0</v>
      </c>
      <c r="S262" s="288">
        <f>'2. Reg en Salud'!N73</f>
        <v>0</v>
      </c>
      <c r="T262" s="288"/>
      <c r="U262" s="288"/>
      <c r="V262" s="109" t="e">
        <f t="shared" si="27"/>
        <v>#DIV/0!</v>
      </c>
    </row>
    <row r="263" spans="1:22" s="98" customFormat="1">
      <c r="A263" s="829"/>
      <c r="B263" s="1067"/>
      <c r="C263" s="1067">
        <f>'2. Reg en Salud'!C74:G74</f>
        <v>0</v>
      </c>
      <c r="D263" s="1008">
        <f>'2. Reg en Salud'!D74:H74</f>
        <v>0</v>
      </c>
      <c r="E263" s="1070"/>
      <c r="F263" s="981">
        <f>'2. Reg en Salud'!F74:J74</f>
        <v>0</v>
      </c>
      <c r="G263" s="192" t="str">
        <f>'2. Reg en Salud'!G74:K74</f>
        <v>Evaluación</v>
      </c>
      <c r="H263" s="192">
        <f>'2. Reg en Salud'!H74:L74</f>
        <v>1</v>
      </c>
      <c r="I263" s="259">
        <f>'2. Reg en Salud'!I74:M74</f>
        <v>1</v>
      </c>
      <c r="J263" s="259">
        <f>'2. Reg en Salud'!J74:O74</f>
        <v>0</v>
      </c>
      <c r="K263" s="259">
        <f>'2. Reg en Salud'!K74:P74</f>
        <v>0</v>
      </c>
      <c r="L263" s="259">
        <f>'2. Reg en Salud'!L74:Q74</f>
        <v>1</v>
      </c>
      <c r="M263" s="259">
        <f>'2. Reg en Salud'!M74:R74</f>
        <v>0</v>
      </c>
      <c r="N263" s="109"/>
      <c r="O263" s="109"/>
      <c r="P263" s="109"/>
      <c r="Q263" s="109"/>
      <c r="R263" s="110">
        <f t="shared" si="26"/>
        <v>0</v>
      </c>
      <c r="S263" s="288">
        <f>'2. Reg en Salud'!N74</f>
        <v>0</v>
      </c>
      <c r="T263" s="288"/>
      <c r="U263" s="288"/>
      <c r="V263" s="109" t="e">
        <f t="shared" si="27"/>
        <v>#DIV/0!</v>
      </c>
    </row>
    <row r="264" spans="1:22" s="98" customFormat="1">
      <c r="A264" s="829"/>
      <c r="B264" s="1067"/>
      <c r="C264" s="1067">
        <f>'2. Reg en Salud'!C75:G75</f>
        <v>0</v>
      </c>
      <c r="D264" s="1008">
        <f>'2. Reg en Salud'!D75:H75</f>
        <v>0</v>
      </c>
      <c r="E264" s="1070"/>
      <c r="F264" s="981">
        <f>'2. Reg en Salud'!F75:J75</f>
        <v>0</v>
      </c>
      <c r="G264" s="192" t="str">
        <f>'2. Reg en Salud'!G75:K75</f>
        <v>Elaboración de informes</v>
      </c>
      <c r="H264" s="192">
        <f>'2. Reg en Salud'!H75:L75</f>
        <v>1</v>
      </c>
      <c r="I264" s="259">
        <f>'2. Reg en Salud'!I75:M75</f>
        <v>1</v>
      </c>
      <c r="J264" s="259">
        <f>'2. Reg en Salud'!J75:O75</f>
        <v>0</v>
      </c>
      <c r="K264" s="259">
        <f>'2. Reg en Salud'!K75:P75</f>
        <v>0</v>
      </c>
      <c r="L264" s="259">
        <f>'2. Reg en Salud'!L75:Q75</f>
        <v>1</v>
      </c>
      <c r="M264" s="259">
        <f>'2. Reg en Salud'!M75:R75</f>
        <v>0</v>
      </c>
      <c r="N264" s="109"/>
      <c r="O264" s="109"/>
      <c r="P264" s="109"/>
      <c r="Q264" s="109"/>
      <c r="R264" s="110">
        <f t="shared" si="26"/>
        <v>0</v>
      </c>
      <c r="S264" s="288">
        <f>'2. Reg en Salud'!N75</f>
        <v>0</v>
      </c>
      <c r="T264" s="288"/>
      <c r="U264" s="288"/>
      <c r="V264" s="109" t="e">
        <f t="shared" si="27"/>
        <v>#DIV/0!</v>
      </c>
    </row>
    <row r="265" spans="1:22" s="98" customFormat="1">
      <c r="A265" s="829"/>
      <c r="B265" s="1067"/>
      <c r="C265" s="1067">
        <f>'2. Reg en Salud'!C76:G76</f>
        <v>0</v>
      </c>
      <c r="D265" s="1008">
        <f>'2. Reg en Salud'!D76:H76</f>
        <v>0</v>
      </c>
      <c r="E265" s="1070"/>
      <c r="F265" s="981">
        <f>'2. Reg en Salud'!F76:J76</f>
        <v>0</v>
      </c>
      <c r="G265" s="192">
        <f>'2. Reg en Salud'!G76:K76</f>
        <v>0</v>
      </c>
      <c r="H265" s="192">
        <f>'2. Reg en Salud'!H76:L76</f>
        <v>0</v>
      </c>
      <c r="I265" s="259">
        <f>'2. Reg en Salud'!I76:M76</f>
        <v>0</v>
      </c>
      <c r="J265" s="259">
        <f>'2. Reg en Salud'!J76:O76</f>
        <v>0</v>
      </c>
      <c r="K265" s="259">
        <f>'2. Reg en Salud'!K76:P76</f>
        <v>0</v>
      </c>
      <c r="L265" s="259">
        <f>'2. Reg en Salud'!L76:Q76</f>
        <v>0</v>
      </c>
      <c r="M265" s="259">
        <f>'2. Reg en Salud'!M76:R76</f>
        <v>0</v>
      </c>
      <c r="N265" s="109"/>
      <c r="O265" s="109"/>
      <c r="P265" s="109"/>
      <c r="Q265" s="109"/>
      <c r="R265" s="110">
        <f t="shared" si="26"/>
        <v>0</v>
      </c>
      <c r="S265" s="288">
        <f>'2. Reg en Salud'!N76</f>
        <v>0</v>
      </c>
      <c r="T265" s="288"/>
      <c r="U265" s="288"/>
      <c r="V265" s="109" t="e">
        <f t="shared" si="27"/>
        <v>#DIV/0!</v>
      </c>
    </row>
    <row r="266" spans="1:22" s="98" customFormat="1">
      <c r="A266" s="829"/>
      <c r="B266" s="1068"/>
      <c r="C266" s="1068">
        <f>'2. Reg en Salud'!C77:G77</f>
        <v>0</v>
      </c>
      <c r="D266" s="1009">
        <f>'2. Reg en Salud'!D77:H77</f>
        <v>0</v>
      </c>
      <c r="E266" s="1071"/>
      <c r="F266" s="982">
        <f>'2. Reg en Salud'!F77:J77</f>
        <v>0</v>
      </c>
      <c r="G266" s="192">
        <f>'2. Reg en Salud'!G77:K77</f>
        <v>0</v>
      </c>
      <c r="H266" s="192">
        <f>'2. Reg en Salud'!H77:L77</f>
        <v>0</v>
      </c>
      <c r="I266" s="259">
        <f>'2. Reg en Salud'!I77:M77</f>
        <v>0</v>
      </c>
      <c r="J266" s="259">
        <f>'2. Reg en Salud'!J77:O77</f>
        <v>0</v>
      </c>
      <c r="K266" s="259">
        <f>'2. Reg en Salud'!K77:P77</f>
        <v>0</v>
      </c>
      <c r="L266" s="259">
        <f>'2. Reg en Salud'!L77:Q77</f>
        <v>0</v>
      </c>
      <c r="M266" s="259">
        <f>'2. Reg en Salud'!M77:R77</f>
        <v>0</v>
      </c>
      <c r="N266" s="109"/>
      <c r="O266" s="109"/>
      <c r="P266" s="109"/>
      <c r="Q266" s="109"/>
      <c r="R266" s="110">
        <f t="shared" si="26"/>
        <v>0</v>
      </c>
      <c r="S266" s="288">
        <f>'2. Reg en Salud'!N77</f>
        <v>0</v>
      </c>
      <c r="T266" s="288"/>
      <c r="U266" s="288"/>
      <c r="V266" s="109" t="e">
        <f t="shared" si="27"/>
        <v>#DIV/0!</v>
      </c>
    </row>
    <row r="267" spans="1:22" ht="21" customHeight="1">
      <c r="A267" s="829"/>
      <c r="B267" s="225"/>
      <c r="C267" s="235"/>
      <c r="D267" s="235"/>
      <c r="E267" s="235"/>
      <c r="F267" s="249">
        <f>SUM(F247:F266)</f>
        <v>671</v>
      </c>
      <c r="G267" s="977" t="s">
        <v>253</v>
      </c>
      <c r="H267" s="978"/>
      <c r="I267" s="978"/>
      <c r="J267" s="978"/>
      <c r="K267" s="978"/>
      <c r="L267" s="978"/>
      <c r="M267" s="979"/>
      <c r="N267" s="226" t="e">
        <f>AVERAGE(N247:N266)</f>
        <v>#DIV/0!</v>
      </c>
      <c r="O267" s="226" t="e">
        <f>AVERAGE(O247:O266)</f>
        <v>#DIV/0!</v>
      </c>
      <c r="P267" s="226" t="e">
        <f>AVERAGE(P247:P266)</f>
        <v>#DIV/0!</v>
      </c>
      <c r="Q267" s="226" t="e">
        <f>AVERAGE(Q247:Q266)</f>
        <v>#DIV/0!</v>
      </c>
      <c r="R267" s="290">
        <f>AVERAGE(R247:R266)</f>
        <v>0</v>
      </c>
      <c r="S267" s="227">
        <f>SUM(S247:S266)</f>
        <v>0</v>
      </c>
      <c r="T267" s="227">
        <f>SUM(T247:T266)</f>
        <v>0</v>
      </c>
      <c r="U267" s="227">
        <f>SUM(U247:U266)</f>
        <v>0</v>
      </c>
      <c r="V267" s="226" t="e">
        <f>AVERAGE(V247:V266)</f>
        <v>#DIV/0!</v>
      </c>
    </row>
    <row r="268" spans="1:22" ht="31.5" customHeight="1">
      <c r="A268" s="829"/>
      <c r="B268" s="1022" t="str">
        <f>'2. Reg en Salud'!B79:E79</f>
        <v>RE2.MM Medidas minimizadoras del riesgo</v>
      </c>
      <c r="C268" s="1022" t="str">
        <f>'2. Reg en Salud'!B79:F79</f>
        <v>Indicador</v>
      </c>
      <c r="D268" s="1022" t="str">
        <f>'2. Reg en Salud'!C79:G79</f>
        <v>Meta</v>
      </c>
      <c r="E268" s="1029" t="str">
        <f>'2. Reg en Salud'!D79:H79</f>
        <v>Meta Trimestral</v>
      </c>
      <c r="F268" s="1030"/>
      <c r="G268" s="1030"/>
      <c r="H268" s="1031"/>
      <c r="I268" s="1022" t="str">
        <f>'2. Reg en Salud'!H79:M79</f>
        <v>Total programado</v>
      </c>
      <c r="J268" s="1001" t="str">
        <f>'2. Reg en Salud'!I79:O79</f>
        <v>PRESUPUESTO ASIGNADO A MEDIDAS MINIMIZADORAS DEL RIESGO</v>
      </c>
      <c r="K268" s="1002"/>
      <c r="L268" s="1002"/>
      <c r="M268" s="1003"/>
      <c r="N268" s="193" t="s">
        <v>249</v>
      </c>
      <c r="O268" s="193" t="s">
        <v>250</v>
      </c>
      <c r="P268" s="193" t="s">
        <v>246</v>
      </c>
      <c r="Q268" s="193" t="s">
        <v>247</v>
      </c>
      <c r="R268" s="199"/>
      <c r="S268" s="201"/>
      <c r="T268" s="201"/>
      <c r="U268" s="201"/>
      <c r="V268" s="201"/>
    </row>
    <row r="269" spans="1:22" ht="38.25" customHeight="1">
      <c r="A269" s="829"/>
      <c r="B269" s="1023"/>
      <c r="C269" s="1023">
        <f>'2. Reg en Salud'!B80:F80</f>
        <v>0</v>
      </c>
      <c r="D269" s="1023">
        <f>'2. Reg en Salud'!C80:G80</f>
        <v>0</v>
      </c>
      <c r="E269" s="198" t="str">
        <f>'2. Reg en Salud'!D80:H80</f>
        <v>I</v>
      </c>
      <c r="F269" s="198" t="str">
        <f>'2. Reg en Salud'!E80:I80</f>
        <v>II</v>
      </c>
      <c r="G269" s="198" t="str">
        <f>'2. Reg en Salud'!F80:J80</f>
        <v>III</v>
      </c>
      <c r="H269" s="198" t="str">
        <f>'2. Reg en Salud'!G80:K80</f>
        <v>IV</v>
      </c>
      <c r="I269" s="1023"/>
      <c r="J269" s="1004"/>
      <c r="K269" s="1005"/>
      <c r="L269" s="1005"/>
      <c r="M269" s="1006"/>
      <c r="N269" s="194" t="s">
        <v>187</v>
      </c>
      <c r="O269" s="194" t="s">
        <v>187</v>
      </c>
      <c r="P269" s="194" t="s">
        <v>187</v>
      </c>
      <c r="Q269" s="195" t="s">
        <v>187</v>
      </c>
      <c r="R269" s="199"/>
      <c r="S269" s="199"/>
      <c r="T269" s="201"/>
      <c r="U269" s="201"/>
      <c r="V269" s="201"/>
    </row>
    <row r="270" spans="1:22" ht="21" customHeight="1">
      <c r="A270" s="829"/>
      <c r="B270" s="192" t="str">
        <f>'2. Reg en Salud'!B81:E81</f>
        <v>Ejecutar un plan de seguimiento periódico y oportuno a las actividades y establecimientos sujetos a control por el Ministerio de Salud</v>
      </c>
      <c r="C270" s="192" t="str">
        <f>'2. Reg en Salud'!B81:F81</f>
        <v>Un Plan  implementado</v>
      </c>
      <c r="D270" s="192">
        <f>'2. Reg en Salud'!C81:G81</f>
        <v>1</v>
      </c>
      <c r="E270" s="192">
        <f>'2. Reg en Salud'!D81:H81</f>
        <v>0.25</v>
      </c>
      <c r="F270" s="192">
        <f>'2. Reg en Salud'!E81:I81</f>
        <v>0.25</v>
      </c>
      <c r="G270" s="192">
        <f>'2. Reg en Salud'!F81:J81</f>
        <v>0.25</v>
      </c>
      <c r="H270" s="192">
        <f>'2. Reg en Salud'!G81:K81</f>
        <v>0.25</v>
      </c>
      <c r="I270" s="192">
        <f>'2. Reg en Salud'!H81:M81</f>
        <v>1</v>
      </c>
      <c r="J270" s="1024">
        <f>'2. Reg en Salud'!J81</f>
        <v>0</v>
      </c>
      <c r="K270" s="1025"/>
      <c r="L270" s="1025"/>
      <c r="M270" s="1026"/>
      <c r="N270" s="109"/>
      <c r="O270" s="109"/>
      <c r="P270" s="109"/>
      <c r="Q270" s="109"/>
      <c r="R270" s="110">
        <f>SUM(N270:Q270)</f>
        <v>0</v>
      </c>
      <c r="S270" s="288"/>
      <c r="T270" s="288"/>
      <c r="U270" s="288"/>
      <c r="V270" s="109" t="e">
        <f>(T270+U270)/J270</f>
        <v>#DIV/0!</v>
      </c>
    </row>
    <row r="271" spans="1:22" ht="21" customHeight="1">
      <c r="A271" s="829"/>
      <c r="B271" s="192">
        <f>'2. Reg en Salud'!B82:E82</f>
        <v>0</v>
      </c>
      <c r="C271" s="192">
        <f>'2. Reg en Salud'!B82:F82</f>
        <v>0</v>
      </c>
      <c r="D271" s="192">
        <f>'2. Reg en Salud'!C82:G82</f>
        <v>0</v>
      </c>
      <c r="E271" s="192">
        <f>'2. Reg en Salud'!D82:H82</f>
        <v>0</v>
      </c>
      <c r="F271" s="192">
        <f>'2. Reg en Salud'!E82:I82</f>
        <v>0</v>
      </c>
      <c r="G271" s="192">
        <f>'2. Reg en Salud'!F82:J82</f>
        <v>0</v>
      </c>
      <c r="H271" s="192">
        <f>'2. Reg en Salud'!G82:K82</f>
        <v>0</v>
      </c>
      <c r="I271" s="192">
        <f>'2. Reg en Salud'!H82:M82</f>
        <v>0</v>
      </c>
      <c r="J271" s="1024">
        <f>'2. Reg en Salud'!J82</f>
        <v>0</v>
      </c>
      <c r="K271" s="1025"/>
      <c r="L271" s="1025"/>
      <c r="M271" s="1026"/>
      <c r="N271" s="109"/>
      <c r="O271" s="109"/>
      <c r="P271" s="109"/>
      <c r="Q271" s="109"/>
      <c r="R271" s="110">
        <f>SUM(N271:Q271)</f>
        <v>0</v>
      </c>
      <c r="S271" s="288"/>
      <c r="T271" s="288"/>
      <c r="U271" s="288"/>
      <c r="V271" s="109" t="e">
        <f>(T271+U271)/J271</f>
        <v>#DIV/0!</v>
      </c>
    </row>
    <row r="272" spans="1:22" ht="21" customHeight="1">
      <c r="A272" s="829"/>
      <c r="B272" s="192">
        <f>'2. Reg en Salud'!B83:E83</f>
        <v>0</v>
      </c>
      <c r="C272" s="192">
        <f>'2. Reg en Salud'!B83:F83</f>
        <v>0</v>
      </c>
      <c r="D272" s="192">
        <f>'2. Reg en Salud'!C83:G83</f>
        <v>0</v>
      </c>
      <c r="E272" s="192">
        <f>'2. Reg en Salud'!D83:H83</f>
        <v>0</v>
      </c>
      <c r="F272" s="192">
        <f>'2. Reg en Salud'!E83:I83</f>
        <v>0</v>
      </c>
      <c r="G272" s="192">
        <f>'2. Reg en Salud'!F83:J83</f>
        <v>0</v>
      </c>
      <c r="H272" s="192">
        <f>'2. Reg en Salud'!G83:K83</f>
        <v>0</v>
      </c>
      <c r="I272" s="192">
        <f>'2. Reg en Salud'!H83:M83</f>
        <v>0</v>
      </c>
      <c r="J272" s="1024">
        <f>'2. Reg en Salud'!J83</f>
        <v>0</v>
      </c>
      <c r="K272" s="1025"/>
      <c r="L272" s="1025"/>
      <c r="M272" s="1026"/>
      <c r="N272" s="109"/>
      <c r="O272" s="109"/>
      <c r="P272" s="109"/>
      <c r="Q272" s="109"/>
      <c r="R272" s="110">
        <f>SUM(N272:Q272)</f>
        <v>0</v>
      </c>
      <c r="S272" s="288"/>
      <c r="T272" s="288"/>
      <c r="U272" s="288"/>
      <c r="V272" s="109" t="e">
        <f>(T272+U272)/J272</f>
        <v>#DIV/0!</v>
      </c>
    </row>
    <row r="273" spans="1:22" s="98" customFormat="1" ht="31.5" customHeight="1">
      <c r="A273" s="219"/>
      <c r="B273" s="977" t="s">
        <v>256</v>
      </c>
      <c r="C273" s="978"/>
      <c r="D273" s="978"/>
      <c r="E273" s="978"/>
      <c r="F273" s="978"/>
      <c r="G273" s="978"/>
      <c r="H273" s="978"/>
      <c r="I273" s="978"/>
      <c r="J273" s="1035">
        <f>SUM(J270:M272)</f>
        <v>0</v>
      </c>
      <c r="K273" s="1035"/>
      <c r="L273" s="1035"/>
      <c r="M273" s="1036"/>
      <c r="N273" s="226" t="e">
        <f>AVERAGE(N270:N272)</f>
        <v>#DIV/0!</v>
      </c>
      <c r="O273" s="226" t="e">
        <f>AVERAGE(O270:O272)</f>
        <v>#DIV/0!</v>
      </c>
      <c r="P273" s="226" t="e">
        <f>AVERAGE(P270:P272)</f>
        <v>#DIV/0!</v>
      </c>
      <c r="Q273" s="226" t="e">
        <f>AVERAGE(Q270:Q272)</f>
        <v>#DIV/0!</v>
      </c>
      <c r="R273" s="226">
        <f>AVERAGE(R270:R272)</f>
        <v>0</v>
      </c>
      <c r="S273" s="227"/>
      <c r="T273" s="227">
        <f>SUM(T270:T272)</f>
        <v>0</v>
      </c>
      <c r="U273" s="227">
        <f>SUM(U270:U272)</f>
        <v>0</v>
      </c>
      <c r="V273" s="226" t="e">
        <f>AVERAGE(V270:V272)</f>
        <v>#DIV/0!</v>
      </c>
    </row>
    <row r="274" spans="1:22" s="98" customFormat="1" ht="31.5" customHeight="1">
      <c r="A274" s="219"/>
      <c r="B274" s="237" t="s">
        <v>257</v>
      </c>
      <c r="C274" s="238"/>
      <c r="D274" s="238"/>
      <c r="E274" s="238"/>
      <c r="F274" s="240">
        <f>SUM(F211,F217,F224,F245,F267,J273)</f>
        <v>6609.7</v>
      </c>
      <c r="G274" s="238"/>
      <c r="H274" s="238"/>
      <c r="I274" s="238"/>
      <c r="J274" s="238"/>
      <c r="K274" s="238"/>
      <c r="L274" s="238"/>
      <c r="M274" s="239"/>
      <c r="N274" s="228" t="e">
        <f>AVERAGE(N211,N217,N224,N245,N267,N273)</f>
        <v>#DIV/0!</v>
      </c>
      <c r="O274" s="228" t="e">
        <f>AVERAGE(O211,O217,O224,O245,O267,O273)</f>
        <v>#DIV/0!</v>
      </c>
      <c r="P274" s="228" t="e">
        <f>AVERAGE(P211,P217,P224,P245,P267,P273)</f>
        <v>#DIV/0!</v>
      </c>
      <c r="Q274" s="228" t="e">
        <f>AVERAGE(Q211,Q217,Q224,Q245,Q267,Q273)</f>
        <v>#DIV/0!</v>
      </c>
      <c r="R274" s="228">
        <f>AVERAGE(R211,R217,R224,R245,R267,R273)</f>
        <v>0</v>
      </c>
      <c r="S274" s="229">
        <f>SUM(S211,S217,S224,S245,S267,S273)</f>
        <v>0</v>
      </c>
      <c r="T274" s="229">
        <f>SUM(T211,T217,T224,T245,T267,T273)</f>
        <v>0</v>
      </c>
      <c r="U274" s="229">
        <f>SUM(U211,U217,U224,U245,U267,U273)</f>
        <v>0</v>
      </c>
      <c r="V274" s="229" t="e">
        <f>SUM(V211,V217,V224,V245,V267,V273)</f>
        <v>#DIV/0!</v>
      </c>
    </row>
    <row r="275" spans="1:22" s="98" customFormat="1" ht="31.5" customHeight="1">
      <c r="A275" s="214"/>
      <c r="B275" s="204"/>
      <c r="C275" s="205"/>
      <c r="D275" s="206"/>
      <c r="E275" s="206"/>
      <c r="F275" s="207"/>
      <c r="G275" s="207"/>
      <c r="H275" s="208"/>
      <c r="I275" s="209"/>
      <c r="J275" s="209"/>
      <c r="K275" s="210"/>
      <c r="L275" s="209"/>
      <c r="M275" s="209"/>
      <c r="N275" s="211"/>
      <c r="O275" s="211"/>
      <c r="P275" s="211"/>
      <c r="Q275" s="211"/>
      <c r="R275" s="211"/>
      <c r="S275" s="211"/>
      <c r="T275" s="212"/>
      <c r="U275" s="212"/>
      <c r="V275" s="213"/>
    </row>
    <row r="276" spans="1:22" ht="63" customHeight="1">
      <c r="A276" s="828" t="str">
        <f>'3. Vigilancia '!A9</f>
        <v xml:space="preserve">RE3. Vigilancia de los determinantes de la salud fortalecida </v>
      </c>
      <c r="B276" s="976" t="str">
        <f>'3. Vigilancia '!B9:F9</f>
        <v>Objetivo Estratégico Específico: 3.1 Fortalecer la vigilancia activa de eventos*  y determinantes de la salud, mediante el registro, análisis de información e intervenciones, para la toma de decisiones en salud oportuna y de calidad.</v>
      </c>
      <c r="C276" s="976">
        <f>'3. Vigilancia '!C9:G9</f>
        <v>0</v>
      </c>
      <c r="D276" s="976">
        <f>'3. Vigilancia '!D9:H9</f>
        <v>0</v>
      </c>
      <c r="E276" s="976">
        <f>'3. Vigilancia '!E9:I9</f>
        <v>0</v>
      </c>
      <c r="F276" s="976">
        <f>'3. Vigilancia '!F9:J9</f>
        <v>0</v>
      </c>
      <c r="G276" s="147"/>
      <c r="H276" s="147"/>
      <c r="I276" s="147"/>
      <c r="J276" s="147"/>
      <c r="K276" s="192"/>
      <c r="L276" s="192"/>
      <c r="M276" s="192"/>
      <c r="N276" s="109"/>
      <c r="O276" s="109"/>
      <c r="P276" s="109"/>
      <c r="Q276" s="109"/>
      <c r="R276" s="273"/>
      <c r="S276" s="109"/>
      <c r="T276" s="288"/>
      <c r="U276" s="288"/>
      <c r="V276" s="109"/>
    </row>
    <row r="277" spans="1:22" ht="25.5" customHeight="1">
      <c r="A277" s="829"/>
      <c r="B277" s="730" t="str">
        <f>'3. Vigilancia '!B10:F10</f>
        <v>RE3.P1. Gestión del riesgo en salud fortalecida</v>
      </c>
      <c r="C277" s="730" t="str">
        <f>'3. Vigilancia '!C10:G10</f>
        <v>Plazo para la implementación de la Unidad Organizativa de Gestión del Riesgo</v>
      </c>
      <c r="D277" s="733">
        <f>'3. Vigilancia '!D10:H10</f>
        <v>0</v>
      </c>
      <c r="E277" s="733">
        <f>'3. Vigilancia '!E10:I10</f>
        <v>1</v>
      </c>
      <c r="F277" s="980">
        <f>'3. Vigilancia '!F10:J10</f>
        <v>0</v>
      </c>
      <c r="G277" s="147">
        <f>'3. Vigilancia '!G10:K10</f>
        <v>0</v>
      </c>
      <c r="H277" s="147">
        <f>'3. Vigilancia '!H10:L10</f>
        <v>0</v>
      </c>
      <c r="I277" s="259">
        <f>'3. Vigilancia '!I10:M10</f>
        <v>0</v>
      </c>
      <c r="J277" s="259">
        <f>'3. Vigilancia '!J10:O10</f>
        <v>0</v>
      </c>
      <c r="K277" s="259">
        <f>'3. Vigilancia '!K10:P10</f>
        <v>0</v>
      </c>
      <c r="L277" s="259">
        <f>'3. Vigilancia '!L10:P10</f>
        <v>0</v>
      </c>
      <c r="M277" s="259">
        <f>'3. Vigilancia '!M10:P10</f>
        <v>0</v>
      </c>
      <c r="N277" s="109"/>
      <c r="O277" s="109"/>
      <c r="P277" s="109"/>
      <c r="Q277" s="109"/>
      <c r="R277" s="110">
        <f>SUM(N277:Q277)</f>
        <v>0</v>
      </c>
      <c r="S277" s="288">
        <f>'3. Vigilancia '!N10</f>
        <v>0</v>
      </c>
      <c r="T277" s="288"/>
      <c r="U277" s="288"/>
      <c r="V277" s="109" t="e">
        <f>(T277+U277)/S277</f>
        <v>#DIV/0!</v>
      </c>
    </row>
    <row r="278" spans="1:22">
      <c r="A278" s="829"/>
      <c r="B278" s="731"/>
      <c r="C278" s="731"/>
      <c r="D278" s="734"/>
      <c r="E278" s="734">
        <f>'3. Vigilancia '!E11:I11</f>
        <v>0</v>
      </c>
      <c r="F278" s="981"/>
      <c r="G278" s="147">
        <f>'3. Vigilancia '!G11:K11</f>
        <v>0</v>
      </c>
      <c r="H278" s="147">
        <f>'3. Vigilancia '!H11:L11</f>
        <v>0</v>
      </c>
      <c r="I278" s="259">
        <f>'3. Vigilancia '!I11:M11</f>
        <v>0</v>
      </c>
      <c r="J278" s="259">
        <f>'3. Vigilancia '!J11:O11</f>
        <v>0</v>
      </c>
      <c r="K278" s="259">
        <f>'3. Vigilancia '!K11:P11</f>
        <v>0</v>
      </c>
      <c r="L278" s="259">
        <f>'3. Vigilancia '!L11:P11</f>
        <v>0</v>
      </c>
      <c r="M278" s="259">
        <f>'3. Vigilancia '!M11:P11</f>
        <v>0</v>
      </c>
      <c r="N278" s="109"/>
      <c r="O278" s="109"/>
      <c r="P278" s="109"/>
      <c r="Q278" s="109"/>
      <c r="R278" s="110">
        <f t="shared" ref="R278:R293" si="28">SUM(N278:Q278)</f>
        <v>0</v>
      </c>
      <c r="S278" s="288">
        <f>'3. Vigilancia '!N11</f>
        <v>0</v>
      </c>
      <c r="T278" s="288"/>
      <c r="U278" s="288"/>
      <c r="V278" s="109" t="e">
        <f t="shared" ref="V278:V293" si="29">(T278+U278)/S278</f>
        <v>#DIV/0!</v>
      </c>
    </row>
    <row r="279" spans="1:22">
      <c r="A279" s="829"/>
      <c r="B279" s="731"/>
      <c r="C279" s="731"/>
      <c r="D279" s="734"/>
      <c r="E279" s="734">
        <f>'3. Vigilancia '!E12:I12</f>
        <v>0</v>
      </c>
      <c r="F279" s="981"/>
      <c r="G279" s="147">
        <f>'3. Vigilancia '!G12:K12</f>
        <v>0</v>
      </c>
      <c r="H279" s="147">
        <f>'3. Vigilancia '!H12:L12</f>
        <v>0</v>
      </c>
      <c r="I279" s="259">
        <f>'3. Vigilancia '!I12:M12</f>
        <v>0</v>
      </c>
      <c r="J279" s="259">
        <f>'3. Vigilancia '!J12:O12</f>
        <v>0</v>
      </c>
      <c r="K279" s="259">
        <f>'3. Vigilancia '!K12:P12</f>
        <v>0</v>
      </c>
      <c r="L279" s="259">
        <f>'3. Vigilancia '!L12:P12</f>
        <v>0</v>
      </c>
      <c r="M279" s="259">
        <f>'3. Vigilancia '!M12:P12</f>
        <v>0</v>
      </c>
      <c r="N279" s="109"/>
      <c r="O279" s="109"/>
      <c r="P279" s="109"/>
      <c r="Q279" s="109"/>
      <c r="R279" s="110">
        <f t="shared" si="28"/>
        <v>0</v>
      </c>
      <c r="S279" s="288">
        <f>'3. Vigilancia '!N12</f>
        <v>0</v>
      </c>
      <c r="T279" s="288"/>
      <c r="U279" s="288"/>
      <c r="V279" s="109" t="e">
        <f t="shared" si="29"/>
        <v>#DIV/0!</v>
      </c>
    </row>
    <row r="280" spans="1:22">
      <c r="A280" s="829"/>
      <c r="B280" s="731"/>
      <c r="C280" s="731"/>
      <c r="D280" s="734"/>
      <c r="E280" s="734">
        <f>'3. Vigilancia '!E13:I13</f>
        <v>0</v>
      </c>
      <c r="F280" s="981"/>
      <c r="G280" s="147">
        <f>'3. Vigilancia '!G13:K13</f>
        <v>0</v>
      </c>
      <c r="H280" s="147">
        <f>'3. Vigilancia '!H13:L13</f>
        <v>0</v>
      </c>
      <c r="I280" s="259">
        <f>'3. Vigilancia '!I13:M13</f>
        <v>0</v>
      </c>
      <c r="J280" s="259">
        <f>'3. Vigilancia '!J13:O13</f>
        <v>0</v>
      </c>
      <c r="K280" s="259">
        <f>'3. Vigilancia '!K13:P13</f>
        <v>0</v>
      </c>
      <c r="L280" s="259">
        <f>'3. Vigilancia '!L13:P13</f>
        <v>0</v>
      </c>
      <c r="M280" s="259">
        <f>'3. Vigilancia '!M13:P13</f>
        <v>0</v>
      </c>
      <c r="N280" s="109"/>
      <c r="O280" s="109"/>
      <c r="P280" s="109"/>
      <c r="Q280" s="109"/>
      <c r="R280" s="110">
        <f t="shared" si="28"/>
        <v>0</v>
      </c>
      <c r="S280" s="288">
        <f>'3. Vigilancia '!N13</f>
        <v>0</v>
      </c>
      <c r="T280" s="288"/>
      <c r="U280" s="288"/>
      <c r="V280" s="109" t="e">
        <f t="shared" si="29"/>
        <v>#DIV/0!</v>
      </c>
    </row>
    <row r="281" spans="1:22">
      <c r="A281" s="829"/>
      <c r="B281" s="731"/>
      <c r="C281" s="732"/>
      <c r="D281" s="735"/>
      <c r="E281" s="735">
        <f>'3. Vigilancia '!E14:I14</f>
        <v>0</v>
      </c>
      <c r="F281" s="982"/>
      <c r="G281" s="147">
        <f>'3. Vigilancia '!G14:K14</f>
        <v>0</v>
      </c>
      <c r="H281" s="147">
        <f>'3. Vigilancia '!H14:L14</f>
        <v>0</v>
      </c>
      <c r="I281" s="259">
        <f>'3. Vigilancia '!I14:M14</f>
        <v>0</v>
      </c>
      <c r="J281" s="259">
        <f>'3. Vigilancia '!J14:O14</f>
        <v>0</v>
      </c>
      <c r="K281" s="259">
        <f>'3. Vigilancia '!K14:P14</f>
        <v>0</v>
      </c>
      <c r="L281" s="259">
        <f>'3. Vigilancia '!L14:P14</f>
        <v>0</v>
      </c>
      <c r="M281" s="259">
        <f>'3. Vigilancia '!M14:P14</f>
        <v>0</v>
      </c>
      <c r="N281" s="109"/>
      <c r="O281" s="109"/>
      <c r="P281" s="109"/>
      <c r="Q281" s="109"/>
      <c r="R281" s="110">
        <f t="shared" si="28"/>
        <v>0</v>
      </c>
      <c r="S281" s="288">
        <f>'3. Vigilancia '!N14</f>
        <v>0</v>
      </c>
      <c r="T281" s="288"/>
      <c r="U281" s="288"/>
      <c r="V281" s="109" t="e">
        <f t="shared" si="29"/>
        <v>#DIV/0!</v>
      </c>
    </row>
    <row r="282" spans="1:22">
      <c r="A282" s="829"/>
      <c r="B282" s="731"/>
      <c r="C282" s="730" t="str">
        <f>'3. Vigilancia '!C15:G15</f>
        <v>Número de instancias de coordinación en funcionamiento</v>
      </c>
      <c r="D282" s="733">
        <f>'3. Vigilancia '!D15:H15</f>
        <v>0</v>
      </c>
      <c r="E282" s="733">
        <f>'3. Vigilancia '!E15:I15</f>
        <v>11</v>
      </c>
      <c r="F282" s="980">
        <f>'3. Vigilancia '!F15:J15</f>
        <v>0</v>
      </c>
      <c r="G282" s="147">
        <f>'3. Vigilancia '!G15:K15</f>
        <v>0</v>
      </c>
      <c r="H282" s="147">
        <f>'3. Vigilancia '!H15:L15</f>
        <v>0</v>
      </c>
      <c r="I282" s="259">
        <f>'3. Vigilancia '!I15:M15</f>
        <v>0</v>
      </c>
      <c r="J282" s="259">
        <f>'3. Vigilancia '!J15:O15</f>
        <v>0</v>
      </c>
      <c r="K282" s="259">
        <f>'3. Vigilancia '!K15:P15</f>
        <v>0</v>
      </c>
      <c r="L282" s="259">
        <f>'3. Vigilancia '!L15:P15</f>
        <v>0</v>
      </c>
      <c r="M282" s="259">
        <f>'3. Vigilancia '!M15:P15</f>
        <v>0</v>
      </c>
      <c r="N282" s="109"/>
      <c r="O282" s="109"/>
      <c r="P282" s="109"/>
      <c r="Q282" s="109"/>
      <c r="R282" s="110">
        <f t="shared" si="28"/>
        <v>0</v>
      </c>
      <c r="S282" s="288">
        <f>'3. Vigilancia '!N15</f>
        <v>0</v>
      </c>
      <c r="T282" s="288"/>
      <c r="U282" s="288"/>
      <c r="V282" s="109" t="e">
        <f t="shared" si="29"/>
        <v>#DIV/0!</v>
      </c>
    </row>
    <row r="283" spans="1:22">
      <c r="A283" s="829"/>
      <c r="B283" s="731"/>
      <c r="C283" s="731">
        <f>'3. Vigilancia '!C16:G16</f>
        <v>0</v>
      </c>
      <c r="D283" s="734">
        <f>'3. Vigilancia '!D16:H16</f>
        <v>0</v>
      </c>
      <c r="E283" s="734">
        <f>'3. Vigilancia '!E16:I16</f>
        <v>0</v>
      </c>
      <c r="F283" s="981">
        <f>'3. Vigilancia '!F16:J16</f>
        <v>0</v>
      </c>
      <c r="G283" s="147">
        <f>'3. Vigilancia '!G16:K16</f>
        <v>0</v>
      </c>
      <c r="H283" s="147">
        <f>'3. Vigilancia '!H16:L16</f>
        <v>0</v>
      </c>
      <c r="I283" s="259">
        <f>'3. Vigilancia '!I16:M16</f>
        <v>0</v>
      </c>
      <c r="J283" s="259">
        <f>'3. Vigilancia '!J16:O16</f>
        <v>0</v>
      </c>
      <c r="K283" s="259">
        <f>'3. Vigilancia '!K16:P16</f>
        <v>0</v>
      </c>
      <c r="L283" s="259">
        <f>'3. Vigilancia '!L16:P16</f>
        <v>0</v>
      </c>
      <c r="M283" s="259">
        <f>'3. Vigilancia '!M16:P16</f>
        <v>0</v>
      </c>
      <c r="N283" s="109"/>
      <c r="O283" s="109"/>
      <c r="P283" s="109"/>
      <c r="Q283" s="109"/>
      <c r="R283" s="110">
        <f t="shared" si="28"/>
        <v>0</v>
      </c>
      <c r="S283" s="288">
        <f>'3. Vigilancia '!N16</f>
        <v>0</v>
      </c>
      <c r="T283" s="288"/>
      <c r="U283" s="288"/>
      <c r="V283" s="109" t="e">
        <f t="shared" si="29"/>
        <v>#DIV/0!</v>
      </c>
    </row>
    <row r="284" spans="1:22">
      <c r="A284" s="829"/>
      <c r="B284" s="731"/>
      <c r="C284" s="731">
        <f>'3. Vigilancia '!C17:G17</f>
        <v>0</v>
      </c>
      <c r="D284" s="734">
        <f>'3. Vigilancia '!D17:H17</f>
        <v>0</v>
      </c>
      <c r="E284" s="734">
        <f>'3. Vigilancia '!E17:I17</f>
        <v>0</v>
      </c>
      <c r="F284" s="981">
        <f>'3. Vigilancia '!F17:J17</f>
        <v>0</v>
      </c>
      <c r="G284" s="147">
        <f>'3. Vigilancia '!G17:K17</f>
        <v>0</v>
      </c>
      <c r="H284" s="147">
        <f>'3. Vigilancia '!H17:L17</f>
        <v>0</v>
      </c>
      <c r="I284" s="259">
        <f>'3. Vigilancia '!I17:M17</f>
        <v>0</v>
      </c>
      <c r="J284" s="259">
        <f>'3. Vigilancia '!J17:O17</f>
        <v>0</v>
      </c>
      <c r="K284" s="259">
        <f>'3. Vigilancia '!K17:P17</f>
        <v>0</v>
      </c>
      <c r="L284" s="259">
        <f>'3. Vigilancia '!L17:P17</f>
        <v>0</v>
      </c>
      <c r="M284" s="259">
        <f>'3. Vigilancia '!M17:P17</f>
        <v>0</v>
      </c>
      <c r="N284" s="109"/>
      <c r="O284" s="109"/>
      <c r="P284" s="109"/>
      <c r="Q284" s="109"/>
      <c r="R284" s="110">
        <f t="shared" si="28"/>
        <v>0</v>
      </c>
      <c r="S284" s="288">
        <f>'3. Vigilancia '!N17</f>
        <v>0</v>
      </c>
      <c r="T284" s="288"/>
      <c r="U284" s="288"/>
      <c r="V284" s="109" t="e">
        <f t="shared" si="29"/>
        <v>#DIV/0!</v>
      </c>
    </row>
    <row r="285" spans="1:22">
      <c r="A285" s="829"/>
      <c r="B285" s="731"/>
      <c r="C285" s="731">
        <f>'3. Vigilancia '!C18:G18</f>
        <v>0</v>
      </c>
      <c r="D285" s="734">
        <f>'3. Vigilancia '!D18:H18</f>
        <v>0</v>
      </c>
      <c r="E285" s="734">
        <f>'3. Vigilancia '!E18:I18</f>
        <v>0</v>
      </c>
      <c r="F285" s="981">
        <f>'3. Vigilancia '!F18:J18</f>
        <v>0</v>
      </c>
      <c r="G285" s="147">
        <f>'3. Vigilancia '!G18:K18</f>
        <v>0</v>
      </c>
      <c r="H285" s="147">
        <f>'3. Vigilancia '!H18:L18</f>
        <v>0</v>
      </c>
      <c r="I285" s="259">
        <f>'3. Vigilancia '!I18:M18</f>
        <v>0</v>
      </c>
      <c r="J285" s="259">
        <f>'3. Vigilancia '!J18:O18</f>
        <v>0</v>
      </c>
      <c r="K285" s="259">
        <f>'3. Vigilancia '!K18:P18</f>
        <v>0</v>
      </c>
      <c r="L285" s="259">
        <f>'3. Vigilancia '!L18:P18</f>
        <v>0</v>
      </c>
      <c r="M285" s="259">
        <f>'3. Vigilancia '!M18:P18</f>
        <v>0</v>
      </c>
      <c r="N285" s="109"/>
      <c r="O285" s="109"/>
      <c r="P285" s="109"/>
      <c r="Q285" s="109"/>
      <c r="R285" s="110">
        <f t="shared" si="28"/>
        <v>0</v>
      </c>
      <c r="S285" s="288">
        <f>'3. Vigilancia '!N18</f>
        <v>0</v>
      </c>
      <c r="T285" s="288"/>
      <c r="U285" s="288"/>
      <c r="V285" s="109" t="e">
        <f t="shared" si="29"/>
        <v>#DIV/0!</v>
      </c>
    </row>
    <row r="286" spans="1:22">
      <c r="A286" s="829"/>
      <c r="B286" s="731"/>
      <c r="C286" s="732">
        <f>'3. Vigilancia '!C19:G19</f>
        <v>0</v>
      </c>
      <c r="D286" s="735">
        <f>'3. Vigilancia '!D19:H19</f>
        <v>0</v>
      </c>
      <c r="E286" s="735">
        <f>'3. Vigilancia '!E19:I19</f>
        <v>0</v>
      </c>
      <c r="F286" s="982">
        <f>'3. Vigilancia '!F19:J19</f>
        <v>0</v>
      </c>
      <c r="G286" s="147">
        <f>'3. Vigilancia '!G19:K19</f>
        <v>0</v>
      </c>
      <c r="H286" s="147">
        <f>'3. Vigilancia '!H19:L19</f>
        <v>0</v>
      </c>
      <c r="I286" s="259">
        <f>'3. Vigilancia '!I19:M19</f>
        <v>0</v>
      </c>
      <c r="J286" s="259">
        <f>'3. Vigilancia '!J19:O19</f>
        <v>0</v>
      </c>
      <c r="K286" s="259">
        <f>'3. Vigilancia '!K19:P19</f>
        <v>0</v>
      </c>
      <c r="L286" s="259">
        <f>'3. Vigilancia '!L19:P19</f>
        <v>0</v>
      </c>
      <c r="M286" s="259">
        <f>'3. Vigilancia '!M19:P19</f>
        <v>0</v>
      </c>
      <c r="N286" s="109"/>
      <c r="O286" s="109"/>
      <c r="P286" s="109"/>
      <c r="Q286" s="109"/>
      <c r="R286" s="110">
        <f t="shared" si="28"/>
        <v>0</v>
      </c>
      <c r="S286" s="288">
        <f>'3. Vigilancia '!N19</f>
        <v>0</v>
      </c>
      <c r="T286" s="288"/>
      <c r="U286" s="288"/>
      <c r="V286" s="109" t="e">
        <f t="shared" si="29"/>
        <v>#DIV/0!</v>
      </c>
    </row>
    <row r="287" spans="1:22">
      <c r="A287" s="829"/>
      <c r="B287" s="731"/>
      <c r="C287" s="730" t="str">
        <f>'3. Vigilancia '!C20:G20</f>
        <v>% de actores ejecutando el plan de Gestión del Riesgo</v>
      </c>
      <c r="D287" s="733">
        <f>'3. Vigilancia '!D20:H20</f>
        <v>0</v>
      </c>
      <c r="E287" s="983">
        <f>'3. Vigilancia '!E20:I20</f>
        <v>0.05</v>
      </c>
      <c r="F287" s="980">
        <f>'3. Vigilancia '!F20:J20</f>
        <v>0</v>
      </c>
      <c r="G287" s="147">
        <f>'3. Vigilancia '!G20:K20</f>
        <v>0</v>
      </c>
      <c r="H287" s="147">
        <f>'3. Vigilancia '!H20:L20</f>
        <v>0</v>
      </c>
      <c r="I287" s="259">
        <f>'3. Vigilancia '!I20:M20</f>
        <v>0</v>
      </c>
      <c r="J287" s="259">
        <f>'3. Vigilancia '!J20:O20</f>
        <v>0</v>
      </c>
      <c r="K287" s="259">
        <f>'3. Vigilancia '!K20:P20</f>
        <v>0</v>
      </c>
      <c r="L287" s="259">
        <f>'3. Vigilancia '!L20:P20</f>
        <v>0</v>
      </c>
      <c r="M287" s="259">
        <f>'3. Vigilancia '!M20:P20</f>
        <v>0</v>
      </c>
      <c r="N287" s="109"/>
      <c r="O287" s="109"/>
      <c r="P287" s="109"/>
      <c r="Q287" s="109"/>
      <c r="R287" s="110">
        <f t="shared" si="28"/>
        <v>0</v>
      </c>
      <c r="S287" s="288">
        <f>'3. Vigilancia '!N20</f>
        <v>0</v>
      </c>
      <c r="T287" s="288"/>
      <c r="U287" s="288"/>
      <c r="V287" s="109" t="e">
        <f t="shared" si="29"/>
        <v>#DIV/0!</v>
      </c>
    </row>
    <row r="288" spans="1:22">
      <c r="A288" s="829"/>
      <c r="B288" s="731"/>
      <c r="C288" s="731">
        <f>'3. Vigilancia '!C21:G21</f>
        <v>0</v>
      </c>
      <c r="D288" s="734">
        <f>'3. Vigilancia '!D21:H21</f>
        <v>0</v>
      </c>
      <c r="E288" s="984"/>
      <c r="F288" s="981">
        <f>'3. Vigilancia '!F21:J21</f>
        <v>0</v>
      </c>
      <c r="G288" s="147">
        <f>'3. Vigilancia '!G21:K21</f>
        <v>0</v>
      </c>
      <c r="H288" s="147">
        <f>'3. Vigilancia '!H21:L21</f>
        <v>0</v>
      </c>
      <c r="I288" s="259">
        <f>'3. Vigilancia '!I21:M21</f>
        <v>0</v>
      </c>
      <c r="J288" s="259">
        <f>'3. Vigilancia '!J21:O21</f>
        <v>0</v>
      </c>
      <c r="K288" s="259">
        <f>'3. Vigilancia '!K21:P21</f>
        <v>0</v>
      </c>
      <c r="L288" s="259">
        <f>'3. Vigilancia '!L21:P21</f>
        <v>0</v>
      </c>
      <c r="M288" s="259">
        <f>'3. Vigilancia '!M21:P21</f>
        <v>0</v>
      </c>
      <c r="N288" s="109"/>
      <c r="O288" s="109"/>
      <c r="P288" s="109"/>
      <c r="Q288" s="109"/>
      <c r="R288" s="110">
        <f t="shared" si="28"/>
        <v>0</v>
      </c>
      <c r="S288" s="288">
        <f>'3. Vigilancia '!N21</f>
        <v>0</v>
      </c>
      <c r="T288" s="288"/>
      <c r="U288" s="288"/>
      <c r="V288" s="109" t="e">
        <f t="shared" si="29"/>
        <v>#DIV/0!</v>
      </c>
    </row>
    <row r="289" spans="1:22">
      <c r="A289" s="829"/>
      <c r="B289" s="731"/>
      <c r="C289" s="731">
        <f>'3. Vigilancia '!C22:G22</f>
        <v>0</v>
      </c>
      <c r="D289" s="734">
        <f>'3. Vigilancia '!D22:H22</f>
        <v>0</v>
      </c>
      <c r="E289" s="984"/>
      <c r="F289" s="981">
        <f>'3. Vigilancia '!F22:J22</f>
        <v>0</v>
      </c>
      <c r="G289" s="147">
        <f>'3. Vigilancia '!G22:K22</f>
        <v>0</v>
      </c>
      <c r="H289" s="147">
        <f>'3. Vigilancia '!H22:L22</f>
        <v>0</v>
      </c>
      <c r="I289" s="259">
        <f>'3. Vigilancia '!I22:M22</f>
        <v>0</v>
      </c>
      <c r="J289" s="259">
        <f>'3. Vigilancia '!J22:O22</f>
        <v>0</v>
      </c>
      <c r="K289" s="259">
        <f>'3. Vigilancia '!K22:P22</f>
        <v>0</v>
      </c>
      <c r="L289" s="259">
        <f>'3. Vigilancia '!L22:P22</f>
        <v>0</v>
      </c>
      <c r="M289" s="259">
        <f>'3. Vigilancia '!M22:P22</f>
        <v>0</v>
      </c>
      <c r="N289" s="109"/>
      <c r="O289" s="109"/>
      <c r="P289" s="109"/>
      <c r="Q289" s="109"/>
      <c r="R289" s="110">
        <f t="shared" si="28"/>
        <v>0</v>
      </c>
      <c r="S289" s="288">
        <f>'3. Vigilancia '!N22</f>
        <v>0</v>
      </c>
      <c r="T289" s="288"/>
      <c r="U289" s="288"/>
      <c r="V289" s="109" t="e">
        <f t="shared" si="29"/>
        <v>#DIV/0!</v>
      </c>
    </row>
    <row r="290" spans="1:22">
      <c r="A290" s="829"/>
      <c r="B290" s="731"/>
      <c r="C290" s="731">
        <f>'3. Vigilancia '!C23:G23</f>
        <v>0</v>
      </c>
      <c r="D290" s="734">
        <f>'3. Vigilancia '!D23:H23</f>
        <v>0</v>
      </c>
      <c r="E290" s="984"/>
      <c r="F290" s="981">
        <f>'3. Vigilancia '!F23:J23</f>
        <v>0</v>
      </c>
      <c r="G290" s="147">
        <f>'3. Vigilancia '!G23:K23</f>
        <v>0</v>
      </c>
      <c r="H290" s="147">
        <f>'3. Vigilancia '!H23:L23</f>
        <v>0</v>
      </c>
      <c r="I290" s="259">
        <f>'3. Vigilancia '!I23:M23</f>
        <v>0</v>
      </c>
      <c r="J290" s="259">
        <f>'3. Vigilancia '!J23:O23</f>
        <v>0</v>
      </c>
      <c r="K290" s="259">
        <f>'3. Vigilancia '!K23:P23</f>
        <v>0</v>
      </c>
      <c r="L290" s="259">
        <f>'3. Vigilancia '!L23:P23</f>
        <v>0</v>
      </c>
      <c r="M290" s="259">
        <f>'3. Vigilancia '!M23:P23</f>
        <v>0</v>
      </c>
      <c r="N290" s="109"/>
      <c r="O290" s="109"/>
      <c r="P290" s="109"/>
      <c r="Q290" s="109"/>
      <c r="R290" s="110">
        <f t="shared" si="28"/>
        <v>0</v>
      </c>
      <c r="S290" s="288">
        <f>'3. Vigilancia '!N23</f>
        <v>0</v>
      </c>
      <c r="T290" s="288"/>
      <c r="U290" s="288"/>
      <c r="V290" s="109" t="e">
        <f t="shared" si="29"/>
        <v>#DIV/0!</v>
      </c>
    </row>
    <row r="291" spans="1:22">
      <c r="A291" s="829"/>
      <c r="B291" s="732"/>
      <c r="C291" s="732">
        <f>'3. Vigilancia '!C24:G24</f>
        <v>0</v>
      </c>
      <c r="D291" s="735">
        <f>'3. Vigilancia '!D24:H24</f>
        <v>0</v>
      </c>
      <c r="E291" s="986"/>
      <c r="F291" s="982">
        <f>'3. Vigilancia '!F24:J24</f>
        <v>0</v>
      </c>
      <c r="G291" s="147">
        <f>'3. Vigilancia '!G24:K24</f>
        <v>0</v>
      </c>
      <c r="H291" s="147">
        <f>'3. Vigilancia '!H24:L24</f>
        <v>0</v>
      </c>
      <c r="I291" s="259">
        <f>'3. Vigilancia '!I24:M24</f>
        <v>0</v>
      </c>
      <c r="J291" s="259">
        <f>'3. Vigilancia '!J24:O24</f>
        <v>0</v>
      </c>
      <c r="K291" s="259">
        <f>'3. Vigilancia '!K24:P24</f>
        <v>0</v>
      </c>
      <c r="L291" s="259">
        <f>'3. Vigilancia '!L24:P24</f>
        <v>0</v>
      </c>
      <c r="M291" s="259">
        <f>'3. Vigilancia '!M24:P24</f>
        <v>0</v>
      </c>
      <c r="N291" s="109"/>
      <c r="O291" s="109"/>
      <c r="P291" s="109"/>
      <c r="Q291" s="109"/>
      <c r="R291" s="110">
        <f t="shared" si="28"/>
        <v>0</v>
      </c>
      <c r="S291" s="288">
        <f>'3. Vigilancia '!N24</f>
        <v>0</v>
      </c>
      <c r="T291" s="288"/>
      <c r="U291" s="288"/>
      <c r="V291" s="109" t="e">
        <f t="shared" si="29"/>
        <v>#DIV/0!</v>
      </c>
    </row>
    <row r="292" spans="1:22" ht="21" customHeight="1">
      <c r="A292" s="829"/>
      <c r="B292" s="225"/>
      <c r="C292" s="235"/>
      <c r="D292" s="235"/>
      <c r="E292" s="235"/>
      <c r="F292" s="236">
        <f>SUM(F277:F291)</f>
        <v>0</v>
      </c>
      <c r="G292" s="977" t="s">
        <v>253</v>
      </c>
      <c r="H292" s="978"/>
      <c r="I292" s="978"/>
      <c r="J292" s="978"/>
      <c r="K292" s="978"/>
      <c r="L292" s="978"/>
      <c r="M292" s="979"/>
      <c r="N292" s="226" t="e">
        <f>AVERAGE(N277:N291)</f>
        <v>#DIV/0!</v>
      </c>
      <c r="O292" s="226" t="e">
        <f>AVERAGE(O277:O291)</f>
        <v>#DIV/0!</v>
      </c>
      <c r="P292" s="226" t="e">
        <f>AVERAGE(P277:P291)</f>
        <v>#DIV/0!</v>
      </c>
      <c r="Q292" s="226" t="e">
        <f>AVERAGE(Q277:Q291)</f>
        <v>#DIV/0!</v>
      </c>
      <c r="R292" s="226">
        <f>AVERAGE(R277:R291)</f>
        <v>0</v>
      </c>
      <c r="S292" s="227">
        <f>SUM(S277:S291)</f>
        <v>0</v>
      </c>
      <c r="T292" s="227">
        <f>SUM(T277:T291)</f>
        <v>0</v>
      </c>
      <c r="U292" s="227">
        <f>SUM(U277:U291)</f>
        <v>0</v>
      </c>
      <c r="V292" s="226" t="e">
        <f>AVERAGE(V277:V291)</f>
        <v>#DIV/0!</v>
      </c>
    </row>
    <row r="293" spans="1:22" ht="36" customHeight="1">
      <c r="A293" s="829"/>
      <c r="B293" s="730" t="str">
        <f>'3. Vigilancia '!B26</f>
        <v>RE3.P2. Análisis de situación de salud elaborado y actualizado</v>
      </c>
      <c r="C293" s="730" t="str">
        <f>'3. Vigilancia '!C26</f>
        <v xml:space="preserve">
Metodología del ASIS rediseñada (trabajo conjunto con la CCSS).</v>
      </c>
      <c r="D293" s="733">
        <f>'3. Vigilancia '!D26</f>
        <v>0</v>
      </c>
      <c r="E293" s="733">
        <f>'3. Vigilancia '!E26</f>
        <v>1</v>
      </c>
      <c r="F293" s="733">
        <f>'3. Vigilancia '!F26</f>
        <v>0</v>
      </c>
      <c r="G293" s="147" t="str">
        <f>'3. Vigilancia '!G26</f>
        <v>Participación en la elaboración de la metodología</v>
      </c>
      <c r="H293" s="147">
        <f>'3. Vigilancia '!H26</f>
        <v>1</v>
      </c>
      <c r="I293" s="259">
        <f>'3. Vigilancia '!I26</f>
        <v>1</v>
      </c>
      <c r="J293" s="259">
        <f>'3. Vigilancia '!J26</f>
        <v>0</v>
      </c>
      <c r="K293" s="259">
        <f>'3. Vigilancia '!K26</f>
        <v>1</v>
      </c>
      <c r="L293" s="259">
        <f>'3. Vigilancia '!L26</f>
        <v>0</v>
      </c>
      <c r="M293" s="259">
        <f>'3. Vigilancia '!M26</f>
        <v>0</v>
      </c>
      <c r="N293" s="109"/>
      <c r="O293" s="109"/>
      <c r="P293" s="109"/>
      <c r="Q293" s="109"/>
      <c r="R293" s="110">
        <f t="shared" si="28"/>
        <v>0</v>
      </c>
      <c r="S293" s="288">
        <f>'3. Vigilancia '!N26</f>
        <v>0</v>
      </c>
      <c r="T293" s="288"/>
      <c r="U293" s="288"/>
      <c r="V293" s="109" t="e">
        <f t="shared" si="29"/>
        <v>#DIV/0!</v>
      </c>
    </row>
    <row r="294" spans="1:22" ht="36" customHeight="1">
      <c r="A294" s="829"/>
      <c r="B294" s="731"/>
      <c r="C294" s="731"/>
      <c r="D294" s="734"/>
      <c r="E294" s="734"/>
      <c r="F294" s="734"/>
      <c r="G294" s="147" t="str">
        <f>'3. Vigilancia '!G27</f>
        <v>Participación en la validación de la metodología propuesta</v>
      </c>
      <c r="H294" s="147">
        <f>'3. Vigilancia '!H27</f>
        <v>1</v>
      </c>
      <c r="I294" s="259">
        <f>'3. Vigilancia '!I27</f>
        <v>1</v>
      </c>
      <c r="J294" s="259">
        <f>'3. Vigilancia '!J27</f>
        <v>0</v>
      </c>
      <c r="K294" s="259">
        <f>'3. Vigilancia '!K27</f>
        <v>0</v>
      </c>
      <c r="L294" s="259">
        <f>'3. Vigilancia '!L27</f>
        <v>1</v>
      </c>
      <c r="M294" s="259">
        <f>'3. Vigilancia '!M27</f>
        <v>0</v>
      </c>
      <c r="N294" s="109"/>
      <c r="O294" s="109"/>
      <c r="P294" s="109"/>
      <c r="Q294" s="109"/>
      <c r="R294" s="110">
        <f>SUM(N294:Q294)</f>
        <v>0</v>
      </c>
      <c r="S294" s="288">
        <f>'3. Vigilancia '!N27</f>
        <v>0</v>
      </c>
      <c r="T294" s="288"/>
      <c r="U294" s="288"/>
      <c r="V294" s="109" t="e">
        <f>(T294+U294)/S294</f>
        <v>#DIV/0!</v>
      </c>
    </row>
    <row r="295" spans="1:22" ht="36" customHeight="1">
      <c r="A295" s="829"/>
      <c r="B295" s="731"/>
      <c r="C295" s="731"/>
      <c r="D295" s="734"/>
      <c r="E295" s="734"/>
      <c r="F295" s="734"/>
      <c r="G295" s="147" t="str">
        <f>'3. Vigilancia '!G28</f>
        <v>Divulgación a nivel local de la nueva metodología.</v>
      </c>
      <c r="H295" s="147">
        <f>'3. Vigilancia '!H28</f>
        <v>1</v>
      </c>
      <c r="I295" s="259">
        <f>'3. Vigilancia '!I28</f>
        <v>1</v>
      </c>
      <c r="J295" s="259">
        <f>'3. Vigilancia '!J28</f>
        <v>0</v>
      </c>
      <c r="K295" s="259">
        <f>'3. Vigilancia '!K28</f>
        <v>0</v>
      </c>
      <c r="L295" s="259">
        <f>'3. Vigilancia '!L28</f>
        <v>0</v>
      </c>
      <c r="M295" s="259">
        <f>'3. Vigilancia '!M28</f>
        <v>1</v>
      </c>
      <c r="N295" s="109"/>
      <c r="O295" s="109"/>
      <c r="P295" s="109"/>
      <c r="Q295" s="109"/>
      <c r="R295" s="110">
        <f>SUM(N295:Q295)</f>
        <v>0</v>
      </c>
      <c r="S295" s="288">
        <f>'3. Vigilancia '!N28</f>
        <v>0</v>
      </c>
      <c r="T295" s="288"/>
      <c r="U295" s="288"/>
      <c r="V295" s="109" t="e">
        <f>(T295+U295)/S295</f>
        <v>#DIV/0!</v>
      </c>
    </row>
    <row r="296" spans="1:22" ht="36" customHeight="1">
      <c r="A296" s="829"/>
      <c r="B296" s="731"/>
      <c r="C296" s="731"/>
      <c r="D296" s="734"/>
      <c r="E296" s="734"/>
      <c r="F296" s="734"/>
      <c r="G296" s="147">
        <f>'3. Vigilancia '!G29</f>
        <v>0</v>
      </c>
      <c r="H296" s="147">
        <f>'3. Vigilancia '!H29</f>
        <v>0</v>
      </c>
      <c r="I296" s="259">
        <f>'3. Vigilancia '!I29</f>
        <v>0</v>
      </c>
      <c r="J296" s="259">
        <f>'3. Vigilancia '!J29</f>
        <v>0</v>
      </c>
      <c r="K296" s="259">
        <f>'3. Vigilancia '!K29</f>
        <v>0</v>
      </c>
      <c r="L296" s="259">
        <f>'3. Vigilancia '!L29</f>
        <v>0</v>
      </c>
      <c r="M296" s="259">
        <f>'3. Vigilancia '!M29</f>
        <v>0</v>
      </c>
      <c r="N296" s="109"/>
      <c r="O296" s="109"/>
      <c r="P296" s="109"/>
      <c r="Q296" s="109"/>
      <c r="R296" s="110">
        <f>SUM(N296:Q296)</f>
        <v>0</v>
      </c>
      <c r="S296" s="288">
        <f>'3. Vigilancia '!N29</f>
        <v>0</v>
      </c>
      <c r="T296" s="288"/>
      <c r="U296" s="288"/>
      <c r="V296" s="109" t="e">
        <f>(T296+U296)/S296</f>
        <v>#DIV/0!</v>
      </c>
    </row>
    <row r="297" spans="1:22" ht="36" customHeight="1">
      <c r="A297" s="829"/>
      <c r="B297" s="731"/>
      <c r="C297" s="732"/>
      <c r="D297" s="735"/>
      <c r="E297" s="735"/>
      <c r="F297" s="735"/>
      <c r="G297" s="147">
        <f>'3. Vigilancia '!G30</f>
        <v>0</v>
      </c>
      <c r="H297" s="147">
        <f>'3. Vigilancia '!H30</f>
        <v>0</v>
      </c>
      <c r="I297" s="259">
        <f>'3. Vigilancia '!I30</f>
        <v>0</v>
      </c>
      <c r="J297" s="259">
        <f>'3. Vigilancia '!J30</f>
        <v>0</v>
      </c>
      <c r="K297" s="259">
        <f>'3. Vigilancia '!K30</f>
        <v>0</v>
      </c>
      <c r="L297" s="259">
        <f>'3. Vigilancia '!L30</f>
        <v>0</v>
      </c>
      <c r="M297" s="259">
        <f>'3. Vigilancia '!M30</f>
        <v>0</v>
      </c>
      <c r="N297" s="109"/>
      <c r="O297" s="109"/>
      <c r="P297" s="109"/>
      <c r="Q297" s="109"/>
      <c r="R297" s="110">
        <f>SUM(N297:Q297)</f>
        <v>0</v>
      </c>
      <c r="S297" s="288">
        <f>'3. Vigilancia '!N30</f>
        <v>0</v>
      </c>
      <c r="T297" s="288"/>
      <c r="U297" s="288"/>
      <c r="V297" s="109" t="e">
        <f>(T297+U297)/S297</f>
        <v>#DIV/0!</v>
      </c>
    </row>
    <row r="298" spans="1:22" ht="36" customHeight="1">
      <c r="A298" s="829"/>
      <c r="B298" s="731"/>
      <c r="C298" s="730" t="str">
        <f>'3. Vigilancia '!C31</f>
        <v>Un informe ASIS</v>
      </c>
      <c r="D298" s="733">
        <f>'3. Vigilancia '!D31</f>
        <v>0</v>
      </c>
      <c r="E298" s="733">
        <f>'3. Vigilancia '!E31</f>
        <v>1</v>
      </c>
      <c r="F298" s="733">
        <f>'3. Vigilancia '!F31</f>
        <v>0</v>
      </c>
      <c r="G298" s="147" t="str">
        <f>'3. Vigilancia '!G31</f>
        <v>Construcción del ASIS integrado MS-CCSS  validado con actores sociales.</v>
      </c>
      <c r="H298" s="147">
        <f>'3. Vigilancia '!H31</f>
        <v>0</v>
      </c>
      <c r="I298" s="259">
        <f>'3. Vigilancia '!I31</f>
        <v>0</v>
      </c>
      <c r="J298" s="259">
        <f>'3. Vigilancia '!J31</f>
        <v>0</v>
      </c>
      <c r="K298" s="259">
        <f>'3. Vigilancia '!K31</f>
        <v>0</v>
      </c>
      <c r="L298" s="259">
        <f>'3. Vigilancia '!L31</f>
        <v>0</v>
      </c>
      <c r="M298" s="259">
        <f>'3. Vigilancia '!M31</f>
        <v>0</v>
      </c>
      <c r="N298" s="109"/>
      <c r="O298" s="109"/>
      <c r="P298" s="109"/>
      <c r="Q298" s="109"/>
      <c r="R298" s="110">
        <f>SUM(N298:Q298)</f>
        <v>0</v>
      </c>
      <c r="S298" s="288">
        <f>'3. Vigilancia '!N31</f>
        <v>0</v>
      </c>
      <c r="T298" s="288"/>
      <c r="U298" s="288"/>
      <c r="V298" s="109" t="e">
        <f>(T298+U298)/S298</f>
        <v>#DIV/0!</v>
      </c>
    </row>
    <row r="299" spans="1:22" ht="36" customHeight="1">
      <c r="A299" s="829"/>
      <c r="B299" s="731"/>
      <c r="C299" s="731"/>
      <c r="D299" s="734">
        <f>'3. Vigilancia '!D32</f>
        <v>0</v>
      </c>
      <c r="E299" s="734">
        <f>'3. Vigilancia '!E32</f>
        <v>0</v>
      </c>
      <c r="F299" s="734">
        <f>'3. Vigilancia '!F32</f>
        <v>0</v>
      </c>
      <c r="G299" s="147" t="str">
        <f>'3. Vigilancia '!G32</f>
        <v>Análisis y sistematización de la información</v>
      </c>
      <c r="H299" s="147">
        <f>'3. Vigilancia '!H32</f>
        <v>0</v>
      </c>
      <c r="I299" s="259">
        <f>'3. Vigilancia '!I32</f>
        <v>0</v>
      </c>
      <c r="J299" s="259">
        <f>'3. Vigilancia '!J32</f>
        <v>0</v>
      </c>
      <c r="K299" s="259">
        <f>'3. Vigilancia '!K32</f>
        <v>0</v>
      </c>
      <c r="L299" s="259">
        <f>'3. Vigilancia '!L32</f>
        <v>0</v>
      </c>
      <c r="M299" s="259">
        <f>'3. Vigilancia '!M32</f>
        <v>0</v>
      </c>
      <c r="N299" s="109"/>
      <c r="O299" s="109"/>
      <c r="P299" s="109"/>
      <c r="Q299" s="109"/>
      <c r="R299" s="110">
        <f t="shared" ref="R299:R307" si="30">SUM(N299:Q299)</f>
        <v>0</v>
      </c>
      <c r="S299" s="288">
        <f>'3. Vigilancia '!N32</f>
        <v>0</v>
      </c>
      <c r="T299" s="288"/>
      <c r="U299" s="288"/>
      <c r="V299" s="109" t="e">
        <f t="shared" ref="V299:V307" si="31">(T299+U299)/S299</f>
        <v>#DIV/0!</v>
      </c>
    </row>
    <row r="300" spans="1:22" ht="36" customHeight="1">
      <c r="A300" s="829"/>
      <c r="B300" s="731"/>
      <c r="C300" s="731"/>
      <c r="D300" s="734">
        <f>'3. Vigilancia '!D33</f>
        <v>0</v>
      </c>
      <c r="E300" s="734">
        <f>'3. Vigilancia '!E33</f>
        <v>0</v>
      </c>
      <c r="F300" s="734">
        <f>'3. Vigilancia '!F33</f>
        <v>0</v>
      </c>
      <c r="G300" s="147" t="str">
        <f>'3. Vigilancia '!G33</f>
        <v>Socialización</v>
      </c>
      <c r="H300" s="147">
        <f>'3. Vigilancia '!H33</f>
        <v>0</v>
      </c>
      <c r="I300" s="259">
        <f>'3. Vigilancia '!I33</f>
        <v>0</v>
      </c>
      <c r="J300" s="259">
        <f>'3. Vigilancia '!J33</f>
        <v>0</v>
      </c>
      <c r="K300" s="259">
        <f>'3. Vigilancia '!K33</f>
        <v>0</v>
      </c>
      <c r="L300" s="259">
        <f>'3. Vigilancia '!L33</f>
        <v>0</v>
      </c>
      <c r="M300" s="259">
        <f>'3. Vigilancia '!M33</f>
        <v>0</v>
      </c>
      <c r="N300" s="109"/>
      <c r="O300" s="109"/>
      <c r="P300" s="109"/>
      <c r="Q300" s="109"/>
      <c r="R300" s="110">
        <f t="shared" si="30"/>
        <v>0</v>
      </c>
      <c r="S300" s="288">
        <f>'3. Vigilancia '!N33</f>
        <v>0</v>
      </c>
      <c r="T300" s="288"/>
      <c r="U300" s="288"/>
      <c r="V300" s="109" t="e">
        <f t="shared" si="31"/>
        <v>#DIV/0!</v>
      </c>
    </row>
    <row r="301" spans="1:22" ht="36" customHeight="1">
      <c r="A301" s="829"/>
      <c r="B301" s="731"/>
      <c r="C301" s="731"/>
      <c r="D301" s="734">
        <f>'3. Vigilancia '!D34</f>
        <v>0</v>
      </c>
      <c r="E301" s="734">
        <f>'3. Vigilancia '!E34</f>
        <v>0</v>
      </c>
      <c r="F301" s="734">
        <f>'3. Vigilancia '!F34</f>
        <v>0</v>
      </c>
      <c r="G301" s="147">
        <f>'3. Vigilancia '!G34</f>
        <v>0</v>
      </c>
      <c r="H301" s="147">
        <f>'3. Vigilancia '!H34</f>
        <v>0</v>
      </c>
      <c r="I301" s="259">
        <f>'3. Vigilancia '!I34</f>
        <v>0</v>
      </c>
      <c r="J301" s="259">
        <f>'3. Vigilancia '!J34</f>
        <v>0</v>
      </c>
      <c r="K301" s="259">
        <f>'3. Vigilancia '!K34</f>
        <v>0</v>
      </c>
      <c r="L301" s="259">
        <f>'3. Vigilancia '!L34</f>
        <v>0</v>
      </c>
      <c r="M301" s="259">
        <f>'3. Vigilancia '!M34</f>
        <v>0</v>
      </c>
      <c r="N301" s="109"/>
      <c r="O301" s="109"/>
      <c r="P301" s="109"/>
      <c r="Q301" s="109"/>
      <c r="R301" s="110">
        <f t="shared" si="30"/>
        <v>0</v>
      </c>
      <c r="S301" s="288">
        <f>'3. Vigilancia '!N34</f>
        <v>0</v>
      </c>
      <c r="T301" s="288"/>
      <c r="U301" s="288"/>
      <c r="V301" s="109" t="e">
        <f t="shared" si="31"/>
        <v>#DIV/0!</v>
      </c>
    </row>
    <row r="302" spans="1:22" ht="36" customHeight="1">
      <c r="A302" s="829"/>
      <c r="B302" s="731"/>
      <c r="C302" s="732"/>
      <c r="D302" s="735">
        <f>'3. Vigilancia '!D35</f>
        <v>0</v>
      </c>
      <c r="E302" s="735">
        <f>'3. Vigilancia '!E35</f>
        <v>0</v>
      </c>
      <c r="F302" s="735">
        <f>'3. Vigilancia '!F35</f>
        <v>0</v>
      </c>
      <c r="G302" s="147">
        <f>'3. Vigilancia '!G35</f>
        <v>0</v>
      </c>
      <c r="H302" s="147">
        <f>'3. Vigilancia '!H35</f>
        <v>0</v>
      </c>
      <c r="I302" s="259">
        <f>'3. Vigilancia '!I35</f>
        <v>0</v>
      </c>
      <c r="J302" s="259">
        <f>'3. Vigilancia '!J35</f>
        <v>0</v>
      </c>
      <c r="K302" s="259">
        <f>'3. Vigilancia '!K35</f>
        <v>0</v>
      </c>
      <c r="L302" s="259">
        <f>'3. Vigilancia '!L35</f>
        <v>0</v>
      </c>
      <c r="M302" s="259">
        <f>'3. Vigilancia '!M35</f>
        <v>0</v>
      </c>
      <c r="N302" s="109"/>
      <c r="O302" s="109"/>
      <c r="P302" s="109"/>
      <c r="Q302" s="109"/>
      <c r="R302" s="110">
        <f t="shared" si="30"/>
        <v>0</v>
      </c>
      <c r="S302" s="288">
        <f>'3. Vigilancia '!N35</f>
        <v>0</v>
      </c>
      <c r="T302" s="288"/>
      <c r="U302" s="288"/>
      <c r="V302" s="109" t="e">
        <f t="shared" si="31"/>
        <v>#DIV/0!</v>
      </c>
    </row>
    <row r="303" spans="1:22" ht="36" customHeight="1">
      <c r="A303" s="829"/>
      <c r="B303" s="731"/>
      <c r="C303" s="730" t="str">
        <f>'3. Vigilancia '!C36</f>
        <v>Actualizaciones de indicadores del ASIS</v>
      </c>
      <c r="D303" s="733">
        <f>'3. Vigilancia '!D36</f>
        <v>0</v>
      </c>
      <c r="E303" s="733">
        <f>'3. Vigilancia '!E36</f>
        <v>1</v>
      </c>
      <c r="F303" s="733">
        <f>'3. Vigilancia '!F36</f>
        <v>0</v>
      </c>
      <c r="G303" s="147" t="str">
        <f>'3. Vigilancia '!G36</f>
        <v>Recopilación de datos para el ajuste de ASIS 2016</v>
      </c>
      <c r="H303" s="147">
        <f>'3. Vigilancia '!H36</f>
        <v>2</v>
      </c>
      <c r="I303" s="259">
        <f>'3. Vigilancia '!I36</f>
        <v>1</v>
      </c>
      <c r="J303" s="259">
        <f>'3. Vigilancia '!J36</f>
        <v>1</v>
      </c>
      <c r="K303" s="259">
        <f>'3. Vigilancia '!K36</f>
        <v>0</v>
      </c>
      <c r="L303" s="259">
        <f>'3. Vigilancia '!L36</f>
        <v>0</v>
      </c>
      <c r="M303" s="259">
        <f>'3. Vigilancia '!M36</f>
        <v>0</v>
      </c>
      <c r="N303" s="109"/>
      <c r="O303" s="109"/>
      <c r="P303" s="109"/>
      <c r="Q303" s="109"/>
      <c r="R303" s="110">
        <f t="shared" si="30"/>
        <v>0</v>
      </c>
      <c r="S303" s="288">
        <f>'3. Vigilancia '!N36</f>
        <v>0</v>
      </c>
      <c r="T303" s="288"/>
      <c r="U303" s="288"/>
      <c r="V303" s="109" t="e">
        <f t="shared" si="31"/>
        <v>#DIV/0!</v>
      </c>
    </row>
    <row r="304" spans="1:22" ht="36" customHeight="1">
      <c r="A304" s="829"/>
      <c r="B304" s="731"/>
      <c r="C304" s="731">
        <f>'3. Vigilancia '!C37</f>
        <v>0</v>
      </c>
      <c r="D304" s="734">
        <f>'3. Vigilancia '!D37</f>
        <v>0</v>
      </c>
      <c r="E304" s="734">
        <f>'3. Vigilancia '!E37</f>
        <v>0</v>
      </c>
      <c r="F304" s="734">
        <f>'3. Vigilancia '!F37</f>
        <v>0</v>
      </c>
      <c r="G304" s="147" t="str">
        <f>'3. Vigilancia '!G37</f>
        <v>Depuración de datos  para el ajuste de ASIS 2016</v>
      </c>
      <c r="H304" s="147">
        <f>'3. Vigilancia '!H37</f>
        <v>2</v>
      </c>
      <c r="I304" s="259">
        <f>'3. Vigilancia '!I37</f>
        <v>1</v>
      </c>
      <c r="J304" s="259">
        <f>'3. Vigilancia '!J37</f>
        <v>1</v>
      </c>
      <c r="K304" s="259">
        <f>'3. Vigilancia '!K37</f>
        <v>0</v>
      </c>
      <c r="L304" s="259">
        <f>'3. Vigilancia '!L37</f>
        <v>0</v>
      </c>
      <c r="M304" s="259">
        <f>'3. Vigilancia '!M37</f>
        <v>0</v>
      </c>
      <c r="N304" s="109"/>
      <c r="O304" s="109"/>
      <c r="P304" s="109"/>
      <c r="Q304" s="109"/>
      <c r="R304" s="110">
        <f t="shared" si="30"/>
        <v>0</v>
      </c>
      <c r="S304" s="288">
        <f>'3. Vigilancia '!N37</f>
        <v>0</v>
      </c>
      <c r="T304" s="288"/>
      <c r="U304" s="288"/>
      <c r="V304" s="109" t="e">
        <f t="shared" si="31"/>
        <v>#DIV/0!</v>
      </c>
    </row>
    <row r="305" spans="1:22" ht="36" customHeight="1">
      <c r="A305" s="829"/>
      <c r="B305" s="731"/>
      <c r="C305" s="731">
        <f>'3. Vigilancia '!C38</f>
        <v>0</v>
      </c>
      <c r="D305" s="734">
        <f>'3. Vigilancia '!D38</f>
        <v>0</v>
      </c>
      <c r="E305" s="734">
        <f>'3. Vigilancia '!E38</f>
        <v>0</v>
      </c>
      <c r="F305" s="734">
        <f>'3. Vigilancia '!F38</f>
        <v>0</v>
      </c>
      <c r="G305" s="147" t="str">
        <f>'3. Vigilancia '!G38</f>
        <v>Validación de indicadores  para el ajuste de ASIS 2016</v>
      </c>
      <c r="H305" s="147">
        <f>'3. Vigilancia '!H38</f>
        <v>2</v>
      </c>
      <c r="I305" s="259">
        <f>'3. Vigilancia '!I38</f>
        <v>1</v>
      </c>
      <c r="J305" s="259">
        <f>'3. Vigilancia '!J38</f>
        <v>0</v>
      </c>
      <c r="K305" s="259">
        <f>'3. Vigilancia '!K38</f>
        <v>1</v>
      </c>
      <c r="L305" s="259">
        <f>'3. Vigilancia '!L38</f>
        <v>0</v>
      </c>
      <c r="M305" s="259">
        <f>'3. Vigilancia '!M38</f>
        <v>0</v>
      </c>
      <c r="N305" s="109"/>
      <c r="O305" s="109"/>
      <c r="P305" s="109"/>
      <c r="Q305" s="109"/>
      <c r="R305" s="110">
        <f t="shared" si="30"/>
        <v>0</v>
      </c>
      <c r="S305" s="288">
        <f>'3. Vigilancia '!N38</f>
        <v>0</v>
      </c>
      <c r="T305" s="288"/>
      <c r="U305" s="288"/>
      <c r="V305" s="109" t="e">
        <f t="shared" si="31"/>
        <v>#DIV/0!</v>
      </c>
    </row>
    <row r="306" spans="1:22" ht="36" customHeight="1">
      <c r="A306" s="829"/>
      <c r="B306" s="731"/>
      <c r="C306" s="731">
        <f>'3. Vigilancia '!C39</f>
        <v>0</v>
      </c>
      <c r="D306" s="734">
        <f>'3. Vigilancia '!D39</f>
        <v>0</v>
      </c>
      <c r="E306" s="734">
        <f>'3. Vigilancia '!E39</f>
        <v>0</v>
      </c>
      <c r="F306" s="734">
        <f>'3. Vigilancia '!F39</f>
        <v>0</v>
      </c>
      <c r="G306" s="147" t="str">
        <f>'3. Vigilancia '!G39</f>
        <v>Inclusión de nuevos indicadores  para el ajuste de ASIS 2016</v>
      </c>
      <c r="H306" s="147">
        <f>'3. Vigilancia '!H39</f>
        <v>2</v>
      </c>
      <c r="I306" s="259">
        <f>'3. Vigilancia '!I39</f>
        <v>1</v>
      </c>
      <c r="J306" s="259">
        <f>'3. Vigilancia '!J39</f>
        <v>0</v>
      </c>
      <c r="K306" s="259">
        <f>'3. Vigilancia '!K39</f>
        <v>1</v>
      </c>
      <c r="L306" s="259">
        <f>'3. Vigilancia '!L39</f>
        <v>0</v>
      </c>
      <c r="M306" s="259">
        <f>'3. Vigilancia '!M39</f>
        <v>0</v>
      </c>
      <c r="N306" s="109"/>
      <c r="O306" s="109"/>
      <c r="P306" s="109"/>
      <c r="Q306" s="109"/>
      <c r="R306" s="110">
        <f t="shared" si="30"/>
        <v>0</v>
      </c>
      <c r="S306" s="288">
        <f>'3. Vigilancia '!N39</f>
        <v>0</v>
      </c>
      <c r="T306" s="288"/>
      <c r="U306" s="288"/>
      <c r="V306" s="109" t="e">
        <f t="shared" si="31"/>
        <v>#DIV/0!</v>
      </c>
    </row>
    <row r="307" spans="1:22" ht="36" customHeight="1">
      <c r="A307" s="829"/>
      <c r="B307" s="731"/>
      <c r="C307" s="732">
        <f>'3. Vigilancia '!C40</f>
        <v>0</v>
      </c>
      <c r="D307" s="735">
        <f>'3. Vigilancia '!D40</f>
        <v>0</v>
      </c>
      <c r="E307" s="735">
        <f>'3. Vigilancia '!E40</f>
        <v>0</v>
      </c>
      <c r="F307" s="735">
        <f>'3. Vigilancia '!F40</f>
        <v>0</v>
      </c>
      <c r="G307" s="147" t="str">
        <f>'3. Vigilancia '!G40</f>
        <v>Difusión de ASIS actualizado 2016 a actores sociales</v>
      </c>
      <c r="H307" s="147">
        <f>'3. Vigilancia '!H40</f>
        <v>2</v>
      </c>
      <c r="I307" s="259">
        <f>'3. Vigilancia '!I40</f>
        <v>1</v>
      </c>
      <c r="J307" s="259">
        <f>'3. Vigilancia '!J40</f>
        <v>0</v>
      </c>
      <c r="K307" s="259">
        <f>'3. Vigilancia '!K40</f>
        <v>0</v>
      </c>
      <c r="L307" s="259">
        <f>'3. Vigilancia '!L40</f>
        <v>1</v>
      </c>
      <c r="M307" s="259">
        <f>'3. Vigilancia '!M40</f>
        <v>0</v>
      </c>
      <c r="N307" s="109"/>
      <c r="O307" s="109"/>
      <c r="P307" s="109"/>
      <c r="Q307" s="109"/>
      <c r="R307" s="110">
        <f t="shared" si="30"/>
        <v>0</v>
      </c>
      <c r="S307" s="288">
        <f>'3. Vigilancia '!N40</f>
        <v>0</v>
      </c>
      <c r="T307" s="288"/>
      <c r="U307" s="288"/>
      <c r="V307" s="109" t="e">
        <f t="shared" si="31"/>
        <v>#DIV/0!</v>
      </c>
    </row>
    <row r="308" spans="1:22" ht="21" customHeight="1">
      <c r="A308" s="829"/>
      <c r="B308" s="225"/>
      <c r="C308" s="235"/>
      <c r="D308" s="235"/>
      <c r="E308" s="235"/>
      <c r="F308" s="236">
        <f>SUM(F293:F307)</f>
        <v>0</v>
      </c>
      <c r="G308" s="977" t="s">
        <v>253</v>
      </c>
      <c r="H308" s="978"/>
      <c r="I308" s="978"/>
      <c r="J308" s="978"/>
      <c r="K308" s="978"/>
      <c r="L308" s="978"/>
      <c r="M308" s="979"/>
      <c r="N308" s="226" t="e">
        <f>AVERAGE(N293:N307)</f>
        <v>#DIV/0!</v>
      </c>
      <c r="O308" s="226" t="e">
        <f>AVERAGE(O293:O307)</f>
        <v>#DIV/0!</v>
      </c>
      <c r="P308" s="226" t="e">
        <f>AVERAGE(P293:P307)</f>
        <v>#DIV/0!</v>
      </c>
      <c r="Q308" s="226" t="e">
        <f>AVERAGE(Q293:Q307)</f>
        <v>#DIV/0!</v>
      </c>
      <c r="R308" s="226">
        <f>AVERAGE(R293:R307)</f>
        <v>0</v>
      </c>
      <c r="S308" s="227">
        <f>SUM(S293:S307)</f>
        <v>0</v>
      </c>
      <c r="T308" s="227">
        <f>SUM(T293:T307)</f>
        <v>0</v>
      </c>
      <c r="U308" s="227">
        <f>SUM(U293:U307)</f>
        <v>0</v>
      </c>
      <c r="V308" s="226" t="e">
        <f>AVERAGE(V293:V307)</f>
        <v>#DIV/0!</v>
      </c>
    </row>
    <row r="309" spans="1:22" ht="21" customHeight="1">
      <c r="A309" s="829"/>
      <c r="B309" s="731" t="str">
        <f>'3. Vigilancia '!B41</f>
        <v xml:space="preserve">RE3.P3. Eventos y determinantes  salutogénicos y patogénicos vigilados </v>
      </c>
      <c r="C309" s="730" t="str">
        <f>'3. Vigilancia '!C41</f>
        <v>Número de determinantes  salutogénicos incoorporados en el Sistema de Vigilancia de la Salud</v>
      </c>
      <c r="D309" s="733">
        <f>'3. Vigilancia '!D41</f>
        <v>0</v>
      </c>
      <c r="E309" s="733">
        <f>'3. Vigilancia '!E41</f>
        <v>1</v>
      </c>
      <c r="F309" s="733">
        <f>'3. Vigilancia '!F41</f>
        <v>0</v>
      </c>
      <c r="G309" s="147" t="str">
        <f>'3. Vigilancia '!G41</f>
        <v>Recopilación de datos</v>
      </c>
      <c r="H309" s="147">
        <f>'3. Vigilancia '!H41</f>
        <v>1</v>
      </c>
      <c r="I309" s="259">
        <f>'3. Vigilancia '!I41</f>
        <v>1</v>
      </c>
      <c r="J309" s="259">
        <f>'3. Vigilancia '!J41</f>
        <v>0.25</v>
      </c>
      <c r="K309" s="259">
        <f>'3. Vigilancia '!K41</f>
        <v>0.25</v>
      </c>
      <c r="L309" s="259">
        <f>'3. Vigilancia '!L41</f>
        <v>0.25</v>
      </c>
      <c r="M309" s="259">
        <f>'3. Vigilancia '!M41</f>
        <v>0.25</v>
      </c>
      <c r="N309" s="109"/>
      <c r="O309" s="109"/>
      <c r="P309" s="109"/>
      <c r="Q309" s="109"/>
      <c r="R309" s="110">
        <f t="shared" ref="R309:R324" si="32">SUM(N309:Q309)</f>
        <v>0</v>
      </c>
      <c r="S309" s="288">
        <f>'3. Vigilancia '!N41</f>
        <v>0</v>
      </c>
      <c r="T309" s="288"/>
      <c r="U309" s="288"/>
      <c r="V309" s="109" t="e">
        <f t="shared" ref="V309:V324" si="33">(T309+U309)/S309</f>
        <v>#DIV/0!</v>
      </c>
    </row>
    <row r="310" spans="1:22" ht="21" customHeight="1">
      <c r="A310" s="829"/>
      <c r="B310" s="731"/>
      <c r="C310" s="731"/>
      <c r="D310" s="734"/>
      <c r="E310" s="734"/>
      <c r="F310" s="734"/>
      <c r="G310" s="147" t="str">
        <f>'3. Vigilancia '!G42</f>
        <v>Análisis y procesamiento de los datos</v>
      </c>
      <c r="H310" s="147">
        <f>'3. Vigilancia '!H42</f>
        <v>1</v>
      </c>
      <c r="I310" s="259">
        <f>'3. Vigilancia '!I42</f>
        <v>1</v>
      </c>
      <c r="J310" s="259">
        <f>'3. Vigilancia '!J42</f>
        <v>0.25</v>
      </c>
      <c r="K310" s="259">
        <f>'3. Vigilancia '!K42</f>
        <v>0.25</v>
      </c>
      <c r="L310" s="259">
        <f>'3. Vigilancia '!L42</f>
        <v>0.25</v>
      </c>
      <c r="M310" s="259">
        <f>'3. Vigilancia '!M42</f>
        <v>0.25</v>
      </c>
      <c r="N310" s="109"/>
      <c r="O310" s="109"/>
      <c r="P310" s="109"/>
      <c r="Q310" s="109"/>
      <c r="R310" s="110">
        <f t="shared" si="32"/>
        <v>0</v>
      </c>
      <c r="S310" s="288">
        <f>'3. Vigilancia '!N42</f>
        <v>0</v>
      </c>
      <c r="T310" s="288"/>
      <c r="U310" s="288"/>
      <c r="V310" s="109" t="e">
        <f t="shared" si="33"/>
        <v>#DIV/0!</v>
      </c>
    </row>
    <row r="311" spans="1:22" ht="21" customHeight="1">
      <c r="A311" s="829"/>
      <c r="B311" s="731"/>
      <c r="C311" s="731"/>
      <c r="D311" s="734"/>
      <c r="E311" s="734"/>
      <c r="F311" s="734"/>
      <c r="G311" s="147" t="str">
        <f>'3. Vigilancia '!G43</f>
        <v>Controles de calidad de los datos</v>
      </c>
      <c r="H311" s="147">
        <f>'3. Vigilancia '!H43</f>
        <v>1</v>
      </c>
      <c r="I311" s="259">
        <f>'3. Vigilancia '!I43</f>
        <v>1</v>
      </c>
      <c r="J311" s="259">
        <f>'3. Vigilancia '!J43</f>
        <v>0.25</v>
      </c>
      <c r="K311" s="259">
        <f>'3. Vigilancia '!K43</f>
        <v>0.25</v>
      </c>
      <c r="L311" s="259">
        <f>'3. Vigilancia '!L43</f>
        <v>0.25</v>
      </c>
      <c r="M311" s="259">
        <f>'3. Vigilancia '!M43</f>
        <v>0.25</v>
      </c>
      <c r="N311" s="109"/>
      <c r="O311" s="109"/>
      <c r="P311" s="109"/>
      <c r="Q311" s="109"/>
      <c r="R311" s="110">
        <f t="shared" si="32"/>
        <v>0</v>
      </c>
      <c r="S311" s="288">
        <f>'3. Vigilancia '!N43</f>
        <v>0</v>
      </c>
      <c r="T311" s="288"/>
      <c r="U311" s="288"/>
      <c r="V311" s="109" t="e">
        <f t="shared" si="33"/>
        <v>#DIV/0!</v>
      </c>
    </row>
    <row r="312" spans="1:22" ht="21" customHeight="1">
      <c r="A312" s="829"/>
      <c r="B312" s="731"/>
      <c r="C312" s="731"/>
      <c r="D312" s="734"/>
      <c r="E312" s="734"/>
      <c r="F312" s="734"/>
      <c r="G312" s="147" t="str">
        <f>'3. Vigilancia '!G44</f>
        <v>Elaboración de informes epidemiológicos</v>
      </c>
      <c r="H312" s="147">
        <f>'3. Vigilancia '!H44</f>
        <v>1</v>
      </c>
      <c r="I312" s="259">
        <f>'3. Vigilancia '!I44</f>
        <v>1</v>
      </c>
      <c r="J312" s="259">
        <f>'3. Vigilancia '!J44</f>
        <v>0.25</v>
      </c>
      <c r="K312" s="259">
        <f>'3. Vigilancia '!K44</f>
        <v>0.25</v>
      </c>
      <c r="L312" s="259">
        <f>'3. Vigilancia '!L44</f>
        <v>0.25</v>
      </c>
      <c r="M312" s="259">
        <f>'3. Vigilancia '!M44</f>
        <v>0.25</v>
      </c>
      <c r="N312" s="109"/>
      <c r="O312" s="109"/>
      <c r="P312" s="109"/>
      <c r="Q312" s="109"/>
      <c r="R312" s="110">
        <f t="shared" si="32"/>
        <v>0</v>
      </c>
      <c r="S312" s="288">
        <f>'3. Vigilancia '!N44</f>
        <v>0</v>
      </c>
      <c r="T312" s="288"/>
      <c r="U312" s="288"/>
      <c r="V312" s="109" t="e">
        <f t="shared" si="33"/>
        <v>#DIV/0!</v>
      </c>
    </row>
    <row r="313" spans="1:22" ht="21" customHeight="1">
      <c r="A313" s="829"/>
      <c r="B313" s="731"/>
      <c r="C313" s="732"/>
      <c r="D313" s="735"/>
      <c r="E313" s="735"/>
      <c r="F313" s="735"/>
      <c r="G313" s="147" t="str">
        <f>'3. Vigilancia '!G45</f>
        <v>Seguimiento al Monitoreo de los Sistemas automatizados de reporte en línea.</v>
      </c>
      <c r="H313" s="147">
        <f>'3. Vigilancia '!H45</f>
        <v>1</v>
      </c>
      <c r="I313" s="259">
        <f>'3. Vigilancia '!I45</f>
        <v>1</v>
      </c>
      <c r="J313" s="259">
        <f>'3. Vigilancia '!J45</f>
        <v>0.25</v>
      </c>
      <c r="K313" s="259">
        <f>'3. Vigilancia '!K45</f>
        <v>0.25</v>
      </c>
      <c r="L313" s="259">
        <f>'3. Vigilancia '!L45</f>
        <v>0.25</v>
      </c>
      <c r="M313" s="259">
        <f>'3. Vigilancia '!M45</f>
        <v>0.25</v>
      </c>
      <c r="N313" s="109"/>
      <c r="O313" s="109"/>
      <c r="P313" s="109"/>
      <c r="Q313" s="109"/>
      <c r="R313" s="110">
        <f t="shared" si="32"/>
        <v>0</v>
      </c>
      <c r="S313" s="288">
        <f>'3. Vigilancia '!N45</f>
        <v>0</v>
      </c>
      <c r="T313" s="288"/>
      <c r="U313" s="288"/>
      <c r="V313" s="109" t="e">
        <f t="shared" si="33"/>
        <v>#DIV/0!</v>
      </c>
    </row>
    <row r="314" spans="1:22" ht="21" customHeight="1">
      <c r="A314" s="829"/>
      <c r="B314" s="731"/>
      <c r="C314" s="730" t="str">
        <f>'3. Vigilancia '!C46</f>
        <v>Número de determinantes  patogénicos incoorporados en el Sistema de Vigilancia de la Salud</v>
      </c>
      <c r="D314" s="733">
        <f>'3. Vigilancia '!D46</f>
        <v>0</v>
      </c>
      <c r="E314" s="733">
        <f>'3. Vigilancia '!E46</f>
        <v>2</v>
      </c>
      <c r="F314" s="733">
        <f>'3. Vigilancia '!F46</f>
        <v>0</v>
      </c>
      <c r="G314" s="147" t="str">
        <f>'3. Vigilancia '!G46</f>
        <v>Recopilación de datos</v>
      </c>
      <c r="H314" s="147">
        <f>'3. Vigilancia '!H46</f>
        <v>1</v>
      </c>
      <c r="I314" s="259">
        <f>'3. Vigilancia '!I46</f>
        <v>1</v>
      </c>
      <c r="J314" s="259">
        <f>'3. Vigilancia '!J46</f>
        <v>0.25</v>
      </c>
      <c r="K314" s="259">
        <f>'3. Vigilancia '!K46</f>
        <v>0.25</v>
      </c>
      <c r="L314" s="259">
        <f>'3. Vigilancia '!L46</f>
        <v>0.25</v>
      </c>
      <c r="M314" s="259">
        <f>'3. Vigilancia '!M46</f>
        <v>0.25</v>
      </c>
      <c r="N314" s="109"/>
      <c r="O314" s="109"/>
      <c r="P314" s="109"/>
      <c r="Q314" s="109"/>
      <c r="R314" s="110">
        <f t="shared" si="32"/>
        <v>0</v>
      </c>
      <c r="S314" s="288">
        <f>'3. Vigilancia '!N46</f>
        <v>0</v>
      </c>
      <c r="T314" s="288"/>
      <c r="U314" s="288"/>
      <c r="V314" s="109" t="e">
        <f t="shared" si="33"/>
        <v>#DIV/0!</v>
      </c>
    </row>
    <row r="315" spans="1:22" ht="21" customHeight="1">
      <c r="A315" s="829"/>
      <c r="B315" s="731"/>
      <c r="C315" s="731">
        <f>'3. Vigilancia '!C47</f>
        <v>0</v>
      </c>
      <c r="D315" s="734">
        <f>'3. Vigilancia '!D47</f>
        <v>0</v>
      </c>
      <c r="E315" s="734">
        <f>'3. Vigilancia '!E47</f>
        <v>0</v>
      </c>
      <c r="F315" s="734">
        <f>'3. Vigilancia '!F47</f>
        <v>0</v>
      </c>
      <c r="G315" s="147" t="str">
        <f>'3. Vigilancia '!G47</f>
        <v>Análisis y procesamiento de los datos</v>
      </c>
      <c r="H315" s="147">
        <f>'3. Vigilancia '!H47</f>
        <v>1</v>
      </c>
      <c r="I315" s="259">
        <f>'3. Vigilancia '!I47</f>
        <v>1</v>
      </c>
      <c r="J315" s="259">
        <f>'3. Vigilancia '!J47</f>
        <v>0.25</v>
      </c>
      <c r="K315" s="259">
        <f>'3. Vigilancia '!K47</f>
        <v>0.25</v>
      </c>
      <c r="L315" s="259">
        <f>'3. Vigilancia '!L47</f>
        <v>0.25</v>
      </c>
      <c r="M315" s="259">
        <f>'3. Vigilancia '!M47</f>
        <v>0.25</v>
      </c>
      <c r="N315" s="109"/>
      <c r="O315" s="109"/>
      <c r="P315" s="109"/>
      <c r="Q315" s="109"/>
      <c r="R315" s="110">
        <f t="shared" si="32"/>
        <v>0</v>
      </c>
      <c r="S315" s="288">
        <f>'3. Vigilancia '!N47</f>
        <v>0</v>
      </c>
      <c r="T315" s="288"/>
      <c r="U315" s="288"/>
      <c r="V315" s="109" t="e">
        <f t="shared" si="33"/>
        <v>#DIV/0!</v>
      </c>
    </row>
    <row r="316" spans="1:22" ht="21" customHeight="1">
      <c r="A316" s="829"/>
      <c r="B316" s="731"/>
      <c r="C316" s="731">
        <f>'3. Vigilancia '!C48</f>
        <v>0</v>
      </c>
      <c r="D316" s="734">
        <f>'3. Vigilancia '!D48</f>
        <v>0</v>
      </c>
      <c r="E316" s="734">
        <f>'3. Vigilancia '!E48</f>
        <v>0</v>
      </c>
      <c r="F316" s="734">
        <f>'3. Vigilancia '!F48</f>
        <v>0</v>
      </c>
      <c r="G316" s="147" t="str">
        <f>'3. Vigilancia '!G48</f>
        <v>Controles de calidad de los datos</v>
      </c>
      <c r="H316" s="147">
        <f>'3. Vigilancia '!H48</f>
        <v>1</v>
      </c>
      <c r="I316" s="259">
        <f>'3. Vigilancia '!I48</f>
        <v>1</v>
      </c>
      <c r="J316" s="259">
        <f>'3. Vigilancia '!J48</f>
        <v>0.25</v>
      </c>
      <c r="K316" s="259">
        <f>'3. Vigilancia '!K48</f>
        <v>0.25</v>
      </c>
      <c r="L316" s="259">
        <f>'3. Vigilancia '!L48</f>
        <v>0.25</v>
      </c>
      <c r="M316" s="259">
        <f>'3. Vigilancia '!M48</f>
        <v>0.25</v>
      </c>
      <c r="N316" s="109"/>
      <c r="O316" s="109"/>
      <c r="P316" s="109"/>
      <c r="Q316" s="109"/>
      <c r="R316" s="110">
        <f t="shared" si="32"/>
        <v>0</v>
      </c>
      <c r="S316" s="288">
        <f>'3. Vigilancia '!N48</f>
        <v>0</v>
      </c>
      <c r="T316" s="288"/>
      <c r="U316" s="288"/>
      <c r="V316" s="109" t="e">
        <f t="shared" si="33"/>
        <v>#DIV/0!</v>
      </c>
    </row>
    <row r="317" spans="1:22" ht="21" customHeight="1">
      <c r="A317" s="829"/>
      <c r="B317" s="731"/>
      <c r="C317" s="731">
        <f>'3. Vigilancia '!C49</f>
        <v>0</v>
      </c>
      <c r="D317" s="734">
        <f>'3. Vigilancia '!D49</f>
        <v>0</v>
      </c>
      <c r="E317" s="734">
        <f>'3. Vigilancia '!E49</f>
        <v>0</v>
      </c>
      <c r="F317" s="734">
        <f>'3. Vigilancia '!F49</f>
        <v>0</v>
      </c>
      <c r="G317" s="147" t="str">
        <f>'3. Vigilancia '!G49</f>
        <v>Elaboración de informes epidemiológicos</v>
      </c>
      <c r="H317" s="147">
        <f>'3. Vigilancia '!H49</f>
        <v>1</v>
      </c>
      <c r="I317" s="259">
        <f>'3. Vigilancia '!I49</f>
        <v>1</v>
      </c>
      <c r="J317" s="259">
        <f>'3. Vigilancia '!J49</f>
        <v>0.25</v>
      </c>
      <c r="K317" s="259">
        <f>'3. Vigilancia '!K49</f>
        <v>0.25</v>
      </c>
      <c r="L317" s="259">
        <f>'3. Vigilancia '!L49</f>
        <v>0.25</v>
      </c>
      <c r="M317" s="259">
        <f>'3. Vigilancia '!M49</f>
        <v>0.25</v>
      </c>
      <c r="N317" s="109"/>
      <c r="O317" s="109"/>
      <c r="P317" s="109"/>
      <c r="Q317" s="109"/>
      <c r="R317" s="110">
        <f t="shared" si="32"/>
        <v>0</v>
      </c>
      <c r="S317" s="288">
        <f>'3. Vigilancia '!N49</f>
        <v>0</v>
      </c>
      <c r="T317" s="288"/>
      <c r="U317" s="288"/>
      <c r="V317" s="109" t="e">
        <f t="shared" si="33"/>
        <v>#DIV/0!</v>
      </c>
    </row>
    <row r="318" spans="1:22" ht="21" customHeight="1">
      <c r="A318" s="829"/>
      <c r="B318" s="731"/>
      <c r="C318" s="732">
        <f>'3. Vigilancia '!C51</f>
        <v>0</v>
      </c>
      <c r="D318" s="735">
        <f>'3. Vigilancia '!D51</f>
        <v>0</v>
      </c>
      <c r="E318" s="735">
        <f>'3. Vigilancia '!E51</f>
        <v>0</v>
      </c>
      <c r="F318" s="735">
        <f>'3. Vigilancia '!F51</f>
        <v>0</v>
      </c>
      <c r="G318" s="147" t="str">
        <f>'3. Vigilancia '!G51</f>
        <v>Seguimiento a EGI</v>
      </c>
      <c r="H318" s="147">
        <f>'3. Vigilancia '!H51</f>
        <v>4</v>
      </c>
      <c r="I318" s="259">
        <f>'3. Vigilancia '!I51</f>
        <v>1</v>
      </c>
      <c r="J318" s="259">
        <f>'3. Vigilancia '!J51</f>
        <v>0.25</v>
      </c>
      <c r="K318" s="259">
        <f>'3. Vigilancia '!K51</f>
        <v>0.25</v>
      </c>
      <c r="L318" s="259">
        <f>'3. Vigilancia '!L51</f>
        <v>0.25</v>
      </c>
      <c r="M318" s="259">
        <f>'3. Vigilancia '!M51</f>
        <v>0.25</v>
      </c>
      <c r="N318" s="109"/>
      <c r="O318" s="109"/>
      <c r="P318" s="109"/>
      <c r="Q318" s="109"/>
      <c r="R318" s="110">
        <f t="shared" si="32"/>
        <v>0</v>
      </c>
      <c r="S318" s="288">
        <f>'3. Vigilancia '!N51</f>
        <v>0</v>
      </c>
      <c r="T318" s="288"/>
      <c r="U318" s="288"/>
      <c r="V318" s="109" t="e">
        <f t="shared" si="33"/>
        <v>#DIV/0!</v>
      </c>
    </row>
    <row r="319" spans="1:22" ht="21" customHeight="1">
      <c r="A319" s="829"/>
      <c r="B319" s="731"/>
      <c r="C319" s="730" t="str">
        <f>'3. Vigilancia '!C52</f>
        <v>Número de oficinas entomológicas funcionando</v>
      </c>
      <c r="D319" s="733">
        <f>'3. Vigilancia '!D52</f>
        <v>0</v>
      </c>
      <c r="E319" s="733">
        <f>'3. Vigilancia '!E52</f>
        <v>0</v>
      </c>
      <c r="F319" s="733">
        <f>'3. Vigilancia '!F52</f>
        <v>0</v>
      </c>
      <c r="G319" s="147" t="str">
        <f>'3. Vigilancia '!G52</f>
        <v>Participar en capacitación, según convocatoria</v>
      </c>
      <c r="H319" s="147">
        <f>'3. Vigilancia '!H52</f>
        <v>1</v>
      </c>
      <c r="I319" s="259">
        <f>'3. Vigilancia '!I52</f>
        <v>1</v>
      </c>
      <c r="J319" s="259">
        <f>'3. Vigilancia '!J52</f>
        <v>0.25</v>
      </c>
      <c r="K319" s="259">
        <f>'3. Vigilancia '!K52</f>
        <v>0.25</v>
      </c>
      <c r="L319" s="259">
        <f>'3. Vigilancia '!L52</f>
        <v>0.25</v>
      </c>
      <c r="M319" s="259">
        <f>'3. Vigilancia '!M52</f>
        <v>0.25</v>
      </c>
      <c r="N319" s="109"/>
      <c r="O319" s="109"/>
      <c r="P319" s="109"/>
      <c r="Q319" s="109"/>
      <c r="R319" s="110">
        <f t="shared" si="32"/>
        <v>0</v>
      </c>
      <c r="S319" s="288">
        <f>'3. Vigilancia '!N52</f>
        <v>0</v>
      </c>
      <c r="T319" s="288"/>
      <c r="U319" s="288"/>
      <c r="V319" s="109" t="e">
        <f t="shared" si="33"/>
        <v>#DIV/0!</v>
      </c>
    </row>
    <row r="320" spans="1:22" ht="21" customHeight="1">
      <c r="A320" s="829"/>
      <c r="B320" s="731"/>
      <c r="C320" s="731">
        <f>'3. Vigilancia '!C53</f>
        <v>0</v>
      </c>
      <c r="D320" s="734">
        <f>'3. Vigilancia '!D53</f>
        <v>0</v>
      </c>
      <c r="E320" s="734">
        <f>'3. Vigilancia '!E53</f>
        <v>0</v>
      </c>
      <c r="F320" s="734">
        <f>'3. Vigilancia '!F53</f>
        <v>0</v>
      </c>
      <c r="G320" s="147" t="str">
        <f>'3. Vigilancia '!G53</f>
        <v>Conformación de equipos de análisis entomológico</v>
      </c>
      <c r="H320" s="147">
        <f>'3. Vigilancia '!H53</f>
        <v>0</v>
      </c>
      <c r="I320" s="259">
        <f>'3. Vigilancia '!I53</f>
        <v>0</v>
      </c>
      <c r="J320" s="259">
        <f>'3. Vigilancia '!J53</f>
        <v>0</v>
      </c>
      <c r="K320" s="259">
        <f>'3. Vigilancia '!K53</f>
        <v>0</v>
      </c>
      <c r="L320" s="259">
        <f>'3. Vigilancia '!L53</f>
        <v>0</v>
      </c>
      <c r="M320" s="259">
        <f>'3. Vigilancia '!M53</f>
        <v>0</v>
      </c>
      <c r="N320" s="109"/>
      <c r="O320" s="109"/>
      <c r="P320" s="109"/>
      <c r="Q320" s="109"/>
      <c r="R320" s="110">
        <f t="shared" si="32"/>
        <v>0</v>
      </c>
      <c r="S320" s="288">
        <f>'3. Vigilancia '!N53</f>
        <v>0</v>
      </c>
      <c r="T320" s="288"/>
      <c r="U320" s="288"/>
      <c r="V320" s="109" t="e">
        <f t="shared" si="33"/>
        <v>#DIV/0!</v>
      </c>
    </row>
    <row r="321" spans="1:22" ht="21" customHeight="1">
      <c r="A321" s="829"/>
      <c r="B321" s="731"/>
      <c r="C321" s="731">
        <f>'3. Vigilancia '!C54</f>
        <v>0</v>
      </c>
      <c r="D321" s="734">
        <f>'3. Vigilancia '!D54</f>
        <v>0</v>
      </c>
      <c r="E321" s="734">
        <f>'3. Vigilancia '!E54</f>
        <v>0</v>
      </c>
      <c r="F321" s="734">
        <f>'3. Vigilancia '!F54</f>
        <v>0</v>
      </c>
      <c r="G321" s="147">
        <f>'3. Vigilancia '!G54</f>
        <v>0</v>
      </c>
      <c r="H321" s="147">
        <f>'3. Vigilancia '!H54</f>
        <v>0</v>
      </c>
      <c r="I321" s="259">
        <f>'3. Vigilancia '!I54</f>
        <v>0</v>
      </c>
      <c r="J321" s="259">
        <f>'3. Vigilancia '!J54</f>
        <v>0</v>
      </c>
      <c r="K321" s="259">
        <f>'3. Vigilancia '!K54</f>
        <v>0</v>
      </c>
      <c r="L321" s="259">
        <f>'3. Vigilancia '!L54</f>
        <v>0</v>
      </c>
      <c r="M321" s="259">
        <f>'3. Vigilancia '!M54</f>
        <v>0</v>
      </c>
      <c r="N321" s="109"/>
      <c r="O321" s="109"/>
      <c r="P321" s="109"/>
      <c r="Q321" s="109"/>
      <c r="R321" s="110">
        <f t="shared" si="32"/>
        <v>0</v>
      </c>
      <c r="S321" s="288">
        <f>'3. Vigilancia '!N54</f>
        <v>0</v>
      </c>
      <c r="T321" s="288"/>
      <c r="U321" s="288"/>
      <c r="V321" s="109" t="e">
        <f t="shared" si="33"/>
        <v>#DIV/0!</v>
      </c>
    </row>
    <row r="322" spans="1:22" ht="21" customHeight="1">
      <c r="A322" s="829"/>
      <c r="B322" s="731"/>
      <c r="C322" s="731">
        <f>'3. Vigilancia '!C55</f>
        <v>0</v>
      </c>
      <c r="D322" s="734">
        <f>'3. Vigilancia '!D55</f>
        <v>0</v>
      </c>
      <c r="E322" s="734">
        <f>'3. Vigilancia '!E55</f>
        <v>0</v>
      </c>
      <c r="F322" s="734">
        <f>'3. Vigilancia '!F55</f>
        <v>0</v>
      </c>
      <c r="G322" s="147">
        <f>'3. Vigilancia '!G55</f>
        <v>0</v>
      </c>
      <c r="H322" s="147">
        <f>'3. Vigilancia '!H55</f>
        <v>0</v>
      </c>
      <c r="I322" s="259">
        <f>'3. Vigilancia '!I55</f>
        <v>0</v>
      </c>
      <c r="J322" s="259">
        <f>'3. Vigilancia '!J55</f>
        <v>0</v>
      </c>
      <c r="K322" s="259">
        <f>'3. Vigilancia '!K55</f>
        <v>0</v>
      </c>
      <c r="L322" s="259">
        <f>'3. Vigilancia '!L55</f>
        <v>0</v>
      </c>
      <c r="M322" s="259">
        <f>'3. Vigilancia '!M55</f>
        <v>0</v>
      </c>
      <c r="N322" s="109"/>
      <c r="O322" s="109"/>
      <c r="P322" s="109"/>
      <c r="Q322" s="109"/>
      <c r="R322" s="110">
        <f t="shared" si="32"/>
        <v>0</v>
      </c>
      <c r="S322" s="288">
        <f>'3. Vigilancia '!N55</f>
        <v>0</v>
      </c>
      <c r="T322" s="288"/>
      <c r="U322" s="288"/>
      <c r="V322" s="109" t="e">
        <f t="shared" si="33"/>
        <v>#DIV/0!</v>
      </c>
    </row>
    <row r="323" spans="1:22" ht="21" customHeight="1">
      <c r="A323" s="829"/>
      <c r="B323" s="731"/>
      <c r="C323" s="732">
        <f>'3. Vigilancia '!C56</f>
        <v>0</v>
      </c>
      <c r="D323" s="735">
        <f>'3. Vigilancia '!D56</f>
        <v>0</v>
      </c>
      <c r="E323" s="735">
        <f>'3. Vigilancia '!E56</f>
        <v>0</v>
      </c>
      <c r="F323" s="735">
        <f>'3. Vigilancia '!F56</f>
        <v>0</v>
      </c>
      <c r="G323" s="147">
        <f>'3. Vigilancia '!G56</f>
        <v>0</v>
      </c>
      <c r="H323" s="147">
        <f>'3. Vigilancia '!H56</f>
        <v>0</v>
      </c>
      <c r="I323" s="259">
        <f>'3. Vigilancia '!I56</f>
        <v>0</v>
      </c>
      <c r="J323" s="259">
        <f>'3. Vigilancia '!J56</f>
        <v>0</v>
      </c>
      <c r="K323" s="259">
        <f>'3. Vigilancia '!K56</f>
        <v>0</v>
      </c>
      <c r="L323" s="259">
        <f>'3. Vigilancia '!L56</f>
        <v>0</v>
      </c>
      <c r="M323" s="259">
        <f>'3. Vigilancia '!M56</f>
        <v>0</v>
      </c>
      <c r="N323" s="109"/>
      <c r="O323" s="109"/>
      <c r="P323" s="109"/>
      <c r="Q323" s="109"/>
      <c r="R323" s="110">
        <f t="shared" si="32"/>
        <v>0</v>
      </c>
      <c r="S323" s="288">
        <f>'3. Vigilancia '!N56</f>
        <v>0</v>
      </c>
      <c r="T323" s="288"/>
      <c r="U323" s="288"/>
      <c r="V323" s="109" t="e">
        <f t="shared" si="33"/>
        <v>#DIV/0!</v>
      </c>
    </row>
    <row r="324" spans="1:22" ht="21" customHeight="1">
      <c r="A324" s="829"/>
      <c r="B324" s="731"/>
      <c r="C324" s="733" t="str">
        <f>'3. Vigilancia '!C57</f>
        <v>Número de normas desarrolladas o actualizadas</v>
      </c>
      <c r="D324" s="733">
        <f>'3. Vigilancia '!D57</f>
        <v>0</v>
      </c>
      <c r="E324" s="733">
        <f>'3. Vigilancia '!E57</f>
        <v>3</v>
      </c>
      <c r="F324" s="733">
        <f>'3. Vigilancia '!F57</f>
        <v>0</v>
      </c>
      <c r="G324" s="147" t="str">
        <f>'3. Vigilancia '!G57</f>
        <v>Participar en capacitación, según convocatoria</v>
      </c>
      <c r="H324" s="147">
        <f>'3. Vigilancia '!H57</f>
        <v>2</v>
      </c>
      <c r="I324" s="259">
        <f>'3. Vigilancia '!I57</f>
        <v>1</v>
      </c>
      <c r="J324" s="259">
        <f>'3. Vigilancia '!J57</f>
        <v>0</v>
      </c>
      <c r="K324" s="259">
        <f>'3. Vigilancia '!K57</f>
        <v>0.5</v>
      </c>
      <c r="L324" s="259">
        <f>'3. Vigilancia '!L57</f>
        <v>0</v>
      </c>
      <c r="M324" s="259">
        <f>'3. Vigilancia '!M57</f>
        <v>0.5</v>
      </c>
      <c r="N324" s="109"/>
      <c r="O324" s="109"/>
      <c r="P324" s="109"/>
      <c r="Q324" s="109"/>
      <c r="R324" s="110">
        <f t="shared" si="32"/>
        <v>0</v>
      </c>
      <c r="S324" s="288">
        <f>'3. Vigilancia '!N57</f>
        <v>0</v>
      </c>
      <c r="T324" s="288"/>
      <c r="U324" s="288"/>
      <c r="V324" s="109" t="e">
        <f t="shared" si="33"/>
        <v>#DIV/0!</v>
      </c>
    </row>
    <row r="325" spans="1:22" ht="21" customHeight="1">
      <c r="A325" s="829"/>
      <c r="B325" s="731"/>
      <c r="C325" s="734"/>
      <c r="D325" s="734">
        <f>'3. Vigilancia '!D58</f>
        <v>0</v>
      </c>
      <c r="E325" s="734">
        <f>'3. Vigilancia '!E58</f>
        <v>0</v>
      </c>
      <c r="F325" s="734">
        <f>'3. Vigilancia '!F58</f>
        <v>0</v>
      </c>
      <c r="G325" s="147" t="str">
        <f>'3. Vigilancia '!G58</f>
        <v>Divulgación</v>
      </c>
      <c r="H325" s="147">
        <f>'3. Vigilancia '!H58</f>
        <v>1</v>
      </c>
      <c r="I325" s="259">
        <f>'3. Vigilancia '!I58</f>
        <v>1</v>
      </c>
      <c r="J325" s="259">
        <f>'3. Vigilancia '!J58</f>
        <v>0</v>
      </c>
      <c r="K325" s="259">
        <f>'3. Vigilancia '!K58</f>
        <v>0</v>
      </c>
      <c r="L325" s="259">
        <f>'3. Vigilancia '!L58</f>
        <v>0</v>
      </c>
      <c r="M325" s="259">
        <f>'3. Vigilancia '!M58</f>
        <v>1</v>
      </c>
      <c r="N325" s="109"/>
      <c r="O325" s="109"/>
      <c r="P325" s="109"/>
      <c r="Q325" s="109"/>
      <c r="R325" s="110">
        <f t="shared" ref="R325:R327" si="34">SUM(N325:Q325)</f>
        <v>0</v>
      </c>
      <c r="S325" s="288">
        <f>'3. Vigilancia '!N58</f>
        <v>0</v>
      </c>
      <c r="T325" s="288"/>
      <c r="U325" s="288"/>
      <c r="V325" s="109" t="e">
        <f t="shared" ref="V325:V327" si="35">(T325+U325)/S325</f>
        <v>#DIV/0!</v>
      </c>
    </row>
    <row r="326" spans="1:22" ht="21" customHeight="1">
      <c r="A326" s="829"/>
      <c r="B326" s="731"/>
      <c r="C326" s="734"/>
      <c r="D326" s="734">
        <f>'3. Vigilancia '!D59</f>
        <v>0</v>
      </c>
      <c r="E326" s="734">
        <f>'3. Vigilancia '!E59</f>
        <v>0</v>
      </c>
      <c r="F326" s="734">
        <f>'3. Vigilancia '!F59</f>
        <v>0</v>
      </c>
      <c r="G326" s="147" t="str">
        <f>'3. Vigilancia '!G59</f>
        <v>Capacitación a los actores sociales clave</v>
      </c>
      <c r="H326" s="147">
        <f>'3. Vigilancia '!H59</f>
        <v>1</v>
      </c>
      <c r="I326" s="259">
        <f>'3. Vigilancia '!I59</f>
        <v>1</v>
      </c>
      <c r="J326" s="259">
        <f>'3. Vigilancia '!J59</f>
        <v>0</v>
      </c>
      <c r="K326" s="259">
        <f>'3. Vigilancia '!K59</f>
        <v>0</v>
      </c>
      <c r="L326" s="259">
        <f>'3. Vigilancia '!L59</f>
        <v>0</v>
      </c>
      <c r="M326" s="259">
        <f>'3. Vigilancia '!M59</f>
        <v>1</v>
      </c>
      <c r="N326" s="109"/>
      <c r="O326" s="109"/>
      <c r="P326" s="109"/>
      <c r="Q326" s="109"/>
      <c r="R326" s="110">
        <f t="shared" si="34"/>
        <v>0</v>
      </c>
      <c r="S326" s="288">
        <f>'3. Vigilancia '!N59</f>
        <v>0</v>
      </c>
      <c r="T326" s="288"/>
      <c r="U326" s="288"/>
      <c r="V326" s="109" t="e">
        <f t="shared" si="35"/>
        <v>#DIV/0!</v>
      </c>
    </row>
    <row r="327" spans="1:22" ht="21" customHeight="1">
      <c r="A327" s="829"/>
      <c r="B327" s="731"/>
      <c r="C327" s="734"/>
      <c r="D327" s="734">
        <f>'3. Vigilancia '!D60</f>
        <v>0</v>
      </c>
      <c r="E327" s="734">
        <f>'3. Vigilancia '!E60</f>
        <v>0</v>
      </c>
      <c r="F327" s="734">
        <f>'3. Vigilancia '!F60</f>
        <v>0</v>
      </c>
      <c r="G327" s="147" t="str">
        <f>'3. Vigilancia '!G60</f>
        <v>Monitoreo al cumplimiento de la normativa</v>
      </c>
      <c r="H327" s="147">
        <f>'3. Vigilancia '!H60</f>
        <v>1</v>
      </c>
      <c r="I327" s="259">
        <f>'3. Vigilancia '!I60</f>
        <v>1</v>
      </c>
      <c r="J327" s="259">
        <f>'3. Vigilancia '!J60</f>
        <v>0</v>
      </c>
      <c r="K327" s="259">
        <f>'3. Vigilancia '!K60</f>
        <v>0</v>
      </c>
      <c r="L327" s="259">
        <f>'3. Vigilancia '!L60</f>
        <v>0</v>
      </c>
      <c r="M327" s="259">
        <f>'3. Vigilancia '!M60</f>
        <v>1</v>
      </c>
      <c r="N327" s="109"/>
      <c r="O327" s="109"/>
      <c r="P327" s="109"/>
      <c r="Q327" s="109"/>
      <c r="R327" s="110">
        <f t="shared" si="34"/>
        <v>0</v>
      </c>
      <c r="S327" s="288">
        <f>'3. Vigilancia '!N60</f>
        <v>0</v>
      </c>
      <c r="T327" s="288"/>
      <c r="U327" s="288"/>
      <c r="V327" s="109" t="e">
        <f t="shared" si="35"/>
        <v>#DIV/0!</v>
      </c>
    </row>
    <row r="328" spans="1:22" ht="21" customHeight="1">
      <c r="A328" s="829"/>
      <c r="B328" s="731"/>
      <c r="C328" s="735"/>
      <c r="D328" s="735" t="e">
        <f>'3. Vigilancia '!#REF!</f>
        <v>#REF!</v>
      </c>
      <c r="E328" s="735" t="e">
        <f>'3. Vigilancia '!#REF!</f>
        <v>#REF!</v>
      </c>
      <c r="F328" s="735" t="e">
        <f>'3. Vigilancia '!#REF!</f>
        <v>#REF!</v>
      </c>
      <c r="G328" s="466" t="str">
        <f>'3. Vigilancia '!G61</f>
        <v>Intoxicaciones agudas por plaguicidas</v>
      </c>
      <c r="H328" s="466">
        <f>'3. Vigilancia '!H61</f>
        <v>52</v>
      </c>
      <c r="I328" s="259">
        <f>'3. Vigilancia '!I61</f>
        <v>1</v>
      </c>
      <c r="J328" s="259">
        <f>'3. Vigilancia '!J61</f>
        <v>0.25</v>
      </c>
      <c r="K328" s="259">
        <f>'3. Vigilancia '!K61</f>
        <v>0.25</v>
      </c>
      <c r="L328" s="259">
        <f>'3. Vigilancia '!L61</f>
        <v>0.25</v>
      </c>
      <c r="M328" s="259">
        <f>'3. Vigilancia '!M61</f>
        <v>0.25</v>
      </c>
      <c r="N328" s="109"/>
      <c r="O328" s="109"/>
      <c r="P328" s="109"/>
      <c r="Q328" s="109"/>
      <c r="R328" s="110">
        <f t="shared" ref="R328:R341" si="36">SUM(N328:Q328)</f>
        <v>0</v>
      </c>
      <c r="S328" s="288">
        <f>'3. Vigilancia '!N61</f>
        <v>0</v>
      </c>
      <c r="T328" s="288"/>
      <c r="U328" s="288"/>
      <c r="V328" s="109" t="e">
        <f t="shared" ref="V328:V341" si="37">(T328+U328)/S328</f>
        <v>#DIV/0!</v>
      </c>
    </row>
    <row r="329" spans="1:22" ht="21" customHeight="1">
      <c r="A329" s="829"/>
      <c r="B329" s="731"/>
      <c r="C329" s="499" t="str">
        <f>'3. Vigilancia '!C61</f>
        <v>Numero de reportes de Intoxicación por plaguicidas realizados</v>
      </c>
      <c r="D329" s="467">
        <f>'3. Vigilancia '!D61</f>
        <v>0</v>
      </c>
      <c r="E329" s="467">
        <f>'3. Vigilancia '!E61</f>
        <v>0</v>
      </c>
      <c r="F329" s="467">
        <f>'3. Vigilancia '!F61</f>
        <v>0</v>
      </c>
      <c r="G329" s="466" t="str">
        <f>'3. Vigilancia '!G62</f>
        <v>Reporte de ESAVIs (evento supuestamente atribuible a la vacunación o inmunización)</v>
      </c>
      <c r="H329" s="466">
        <f>'3. Vigilancia '!H62</f>
        <v>52</v>
      </c>
      <c r="I329" s="259">
        <f>'3. Vigilancia '!I62</f>
        <v>1</v>
      </c>
      <c r="J329" s="259">
        <f>'3. Vigilancia '!J62</f>
        <v>0.25</v>
      </c>
      <c r="K329" s="259">
        <f>'3. Vigilancia '!K62</f>
        <v>0.25</v>
      </c>
      <c r="L329" s="259">
        <f>'3. Vigilancia '!L62</f>
        <v>0.25</v>
      </c>
      <c r="M329" s="259">
        <f>'3. Vigilancia '!M62</f>
        <v>0.25</v>
      </c>
      <c r="N329" s="109"/>
      <c r="O329" s="109"/>
      <c r="P329" s="109"/>
      <c r="Q329" s="109"/>
      <c r="R329" s="110">
        <f t="shared" si="36"/>
        <v>0</v>
      </c>
      <c r="S329" s="288">
        <f>'3. Vigilancia '!N62</f>
        <v>0</v>
      </c>
      <c r="T329" s="288"/>
      <c r="U329" s="288"/>
      <c r="V329" s="109" t="e">
        <f t="shared" si="37"/>
        <v>#DIV/0!</v>
      </c>
    </row>
    <row r="330" spans="1:22" ht="21" customHeight="1">
      <c r="A330" s="829"/>
      <c r="B330" s="731"/>
      <c r="C330" s="499" t="str">
        <f>'3. Vigilancia '!C62</f>
        <v>Número de reportes de ESAVIs realizados</v>
      </c>
      <c r="D330" s="467">
        <f>'3. Vigilancia '!D62</f>
        <v>0</v>
      </c>
      <c r="E330" s="467">
        <f>'3. Vigilancia '!E62</f>
        <v>0</v>
      </c>
      <c r="F330" s="467">
        <f>'3. Vigilancia '!F62</f>
        <v>0</v>
      </c>
      <c r="G330" s="466" t="str">
        <f>'3. Vigilancia '!G63</f>
        <v>Monitoreos rápidos de cobertura de vacunación</v>
      </c>
      <c r="H330" s="466" t="str">
        <f>'3. Vigilancia '!H63</f>
        <v>4 (2 cada semestre)</v>
      </c>
      <c r="I330" s="259">
        <f>'3. Vigilancia '!I63</f>
        <v>1</v>
      </c>
      <c r="J330" s="259">
        <f>'3. Vigilancia '!J63</f>
        <v>0</v>
      </c>
      <c r="K330" s="259">
        <f>'3. Vigilancia '!K63</f>
        <v>0.5</v>
      </c>
      <c r="L330" s="259">
        <f>'3. Vigilancia '!L63</f>
        <v>0</v>
      </c>
      <c r="M330" s="259">
        <f>'3. Vigilancia '!M63</f>
        <v>0.5</v>
      </c>
      <c r="N330" s="109"/>
      <c r="O330" s="109"/>
      <c r="P330" s="109"/>
      <c r="Q330" s="109"/>
      <c r="R330" s="110">
        <f t="shared" si="36"/>
        <v>0</v>
      </c>
      <c r="S330" s="288">
        <f>'3. Vigilancia '!N63</f>
        <v>0</v>
      </c>
      <c r="T330" s="288"/>
      <c r="U330" s="288"/>
      <c r="V330" s="109" t="e">
        <f t="shared" si="37"/>
        <v>#DIV/0!</v>
      </c>
    </row>
    <row r="331" spans="1:22" ht="21" customHeight="1">
      <c r="A331" s="829"/>
      <c r="B331" s="731"/>
      <c r="C331" s="499" t="str">
        <f>'3. Vigilancia '!C63</f>
        <v>Número de monitoreos rapidos de coberturas de vacunación en conjunto con la CCSS</v>
      </c>
      <c r="D331" s="467">
        <f>'3. Vigilancia '!D63</f>
        <v>0</v>
      </c>
      <c r="E331" s="467">
        <f>'3. Vigilancia '!E63</f>
        <v>0</v>
      </c>
      <c r="F331" s="467">
        <f>'3. Vigilancia '!F63</f>
        <v>0</v>
      </c>
      <c r="G331" s="466" t="str">
        <f>'3. Vigilancia '!G64</f>
        <v>Accidentes de trabajo reportados</v>
      </c>
      <c r="H331" s="466">
        <f>'3. Vigilancia '!H64</f>
        <v>52</v>
      </c>
      <c r="I331" s="259">
        <f>'3. Vigilancia '!I64</f>
        <v>1</v>
      </c>
      <c r="J331" s="259">
        <f>'3. Vigilancia '!J64</f>
        <v>0.25</v>
      </c>
      <c r="K331" s="259">
        <f>'3. Vigilancia '!K64</f>
        <v>0.25</v>
      </c>
      <c r="L331" s="259">
        <f>'3. Vigilancia '!L64</f>
        <v>0.25</v>
      </c>
      <c r="M331" s="259">
        <f>'3. Vigilancia '!M64</f>
        <v>0.25</v>
      </c>
      <c r="N331" s="109"/>
      <c r="O331" s="109"/>
      <c r="P331" s="109"/>
      <c r="Q331" s="109"/>
      <c r="R331" s="110">
        <f t="shared" si="36"/>
        <v>0</v>
      </c>
      <c r="S331" s="288">
        <f>'3. Vigilancia '!N64</f>
        <v>0</v>
      </c>
      <c r="T331" s="288"/>
      <c r="U331" s="288"/>
      <c r="V331" s="109" t="e">
        <f t="shared" si="37"/>
        <v>#DIV/0!</v>
      </c>
    </row>
    <row r="332" spans="1:22" ht="21" customHeight="1">
      <c r="A332" s="829"/>
      <c r="B332" s="731"/>
      <c r="C332" s="499" t="str">
        <f>'3. Vigilancia '!C64</f>
        <v>Número de reportes  accidentes del trabajo realizados</v>
      </c>
      <c r="D332" s="467">
        <f>'3. Vigilancia '!D64</f>
        <v>0</v>
      </c>
      <c r="E332" s="467">
        <f>'3. Vigilancia '!E64</f>
        <v>0</v>
      </c>
      <c r="F332" s="467">
        <f>'3. Vigilancia '!F64</f>
        <v>0</v>
      </c>
      <c r="G332" s="466" t="str">
        <f>'3. Vigilancia '!G65</f>
        <v>Enfermedades de trabajo reportadas</v>
      </c>
      <c r="H332" s="466">
        <f>'3. Vigilancia '!H65</f>
        <v>52</v>
      </c>
      <c r="I332" s="259">
        <f>'3. Vigilancia '!I65</f>
        <v>1</v>
      </c>
      <c r="J332" s="259">
        <f>'3. Vigilancia '!J65</f>
        <v>0.25</v>
      </c>
      <c r="K332" s="259">
        <f>'3. Vigilancia '!K65</f>
        <v>0.25</v>
      </c>
      <c r="L332" s="259">
        <f>'3. Vigilancia '!L65</f>
        <v>0.25</v>
      </c>
      <c r="M332" s="259">
        <f>'3. Vigilancia '!M65</f>
        <v>0.25</v>
      </c>
      <c r="N332" s="109"/>
      <c r="O332" s="109"/>
      <c r="P332" s="109"/>
      <c r="Q332" s="109"/>
      <c r="R332" s="110">
        <f t="shared" si="36"/>
        <v>0</v>
      </c>
      <c r="S332" s="288">
        <f>'3. Vigilancia '!N65</f>
        <v>0</v>
      </c>
      <c r="T332" s="288"/>
      <c r="U332" s="288"/>
      <c r="V332" s="109" t="e">
        <f t="shared" si="37"/>
        <v>#DIV/0!</v>
      </c>
    </row>
    <row r="333" spans="1:22" ht="21" customHeight="1">
      <c r="A333" s="829"/>
      <c r="B333" s="731"/>
      <c r="C333" s="499" t="str">
        <f>'3. Vigilancia '!C65</f>
        <v>Número de reportes de enfermedades del trabajo realizados</v>
      </c>
      <c r="D333" s="467">
        <f>'3. Vigilancia '!D65</f>
        <v>0</v>
      </c>
      <c r="E333" s="467">
        <f>'3. Vigilancia '!E65</f>
        <v>0</v>
      </c>
      <c r="F333" s="467">
        <f>'3. Vigilancia '!F65</f>
        <v>0</v>
      </c>
      <c r="G333" s="466" t="str">
        <f>'3. Vigilancia '!G66</f>
        <v xml:space="preserve">Informes Estadisticos Mortalidad infantil </v>
      </c>
      <c r="H333" s="466">
        <f>'3. Vigilancia '!H66</f>
        <v>4</v>
      </c>
      <c r="I333" s="259">
        <f>'3. Vigilancia '!I66</f>
        <v>1</v>
      </c>
      <c r="J333" s="259">
        <f>'3. Vigilancia '!J66</f>
        <v>0.25</v>
      </c>
      <c r="K333" s="259">
        <f>'3. Vigilancia '!K66</f>
        <v>0.25</v>
      </c>
      <c r="L333" s="259">
        <f>'3. Vigilancia '!L66</f>
        <v>0.25</v>
      </c>
      <c r="M333" s="259">
        <f>'3. Vigilancia '!M66</f>
        <v>0.25</v>
      </c>
      <c r="N333" s="109"/>
      <c r="O333" s="109"/>
      <c r="P333" s="109"/>
      <c r="Q333" s="109"/>
      <c r="R333" s="110">
        <f t="shared" si="36"/>
        <v>0</v>
      </c>
      <c r="S333" s="288">
        <f>'3. Vigilancia '!N66</f>
        <v>0</v>
      </c>
      <c r="T333" s="288"/>
      <c r="U333" s="288"/>
      <c r="V333" s="109" t="e">
        <f t="shared" si="37"/>
        <v>#DIV/0!</v>
      </c>
    </row>
    <row r="334" spans="1:22" ht="21" customHeight="1">
      <c r="A334" s="829"/>
      <c r="B334" s="731"/>
      <c r="C334" s="499" t="str">
        <f>'3. Vigilancia '!C66</f>
        <v>Número de informes estadisticos de mortalidad infantil realizados</v>
      </c>
      <c r="D334" s="467">
        <f>'3. Vigilancia '!D66</f>
        <v>0</v>
      </c>
      <c r="E334" s="467">
        <f>'3. Vigilancia '!E66</f>
        <v>0</v>
      </c>
      <c r="F334" s="467">
        <f>'3. Vigilancia '!F66</f>
        <v>0</v>
      </c>
      <c r="G334" s="466" t="str">
        <f>'3. Vigilancia '!G67</f>
        <v>Analisis de Mortalidad materna</v>
      </c>
      <c r="H334" s="466">
        <f>'3. Vigilancia '!H67</f>
        <v>4</v>
      </c>
      <c r="I334" s="259">
        <f>'3. Vigilancia '!I67</f>
        <v>1</v>
      </c>
      <c r="J334" s="259">
        <f>'3. Vigilancia '!J67</f>
        <v>0.25</v>
      </c>
      <c r="K334" s="259">
        <f>'3. Vigilancia '!K67</f>
        <v>0.25</v>
      </c>
      <c r="L334" s="259">
        <f>'3. Vigilancia '!L67</f>
        <v>0.25</v>
      </c>
      <c r="M334" s="259">
        <f>'3. Vigilancia '!M67</f>
        <v>0.25</v>
      </c>
      <c r="N334" s="109"/>
      <c r="O334" s="109"/>
      <c r="P334" s="109"/>
      <c r="Q334" s="109"/>
      <c r="R334" s="110">
        <f t="shared" si="36"/>
        <v>0</v>
      </c>
      <c r="S334" s="288">
        <f>'3. Vigilancia '!N67</f>
        <v>0</v>
      </c>
      <c r="T334" s="288"/>
      <c r="U334" s="288"/>
      <c r="V334" s="109" t="e">
        <f t="shared" si="37"/>
        <v>#DIV/0!</v>
      </c>
    </row>
    <row r="335" spans="1:22" ht="21" customHeight="1">
      <c r="A335" s="829"/>
      <c r="B335" s="731"/>
      <c r="C335" s="499" t="str">
        <f>'3. Vigilancia '!C67</f>
        <v>Número de informes estadisticos de mortalidad materna realizados</v>
      </c>
      <c r="D335" s="467">
        <f>'3. Vigilancia '!D67</f>
        <v>0</v>
      </c>
      <c r="E335" s="467">
        <f>'3. Vigilancia '!E67</f>
        <v>0</v>
      </c>
      <c r="F335" s="467">
        <f>'3. Vigilancia '!F67</f>
        <v>0</v>
      </c>
      <c r="G335" s="466" t="str">
        <f>'3. Vigilancia '!G68</f>
        <v>Informes finales de brotes notificados a la Dirección de Vigilancia de la Salud según lugar de ocurrencia y vehículo de inserción.(con cierre)</v>
      </c>
      <c r="H335" s="466">
        <f>'3. Vigilancia '!H68</f>
        <v>1</v>
      </c>
      <c r="I335" s="259">
        <f>'3. Vigilancia '!I68</f>
        <v>1</v>
      </c>
      <c r="J335" s="259">
        <f>'3. Vigilancia '!J68</f>
        <v>0.25</v>
      </c>
      <c r="K335" s="259">
        <f>'3. Vigilancia '!K68</f>
        <v>0.25</v>
      </c>
      <c r="L335" s="259">
        <f>'3. Vigilancia '!L68</f>
        <v>0.25</v>
      </c>
      <c r="M335" s="259">
        <f>'3. Vigilancia '!M68</f>
        <v>0.25</v>
      </c>
      <c r="N335" s="109"/>
      <c r="O335" s="109"/>
      <c r="P335" s="109"/>
      <c r="Q335" s="109"/>
      <c r="R335" s="110">
        <f t="shared" si="36"/>
        <v>0</v>
      </c>
      <c r="S335" s="288">
        <f>'3. Vigilancia '!N68</f>
        <v>0</v>
      </c>
      <c r="T335" s="288"/>
      <c r="U335" s="288"/>
      <c r="V335" s="109" t="e">
        <f t="shared" si="37"/>
        <v>#DIV/0!</v>
      </c>
    </row>
    <row r="336" spans="1:22" ht="21" customHeight="1">
      <c r="A336" s="829"/>
      <c r="B336" s="731"/>
      <c r="C336" s="499" t="str">
        <f>'3. Vigilancia '!C68</f>
        <v>Número de informes finales de brote según lugar de ocurrencia y vehículo de inserción</v>
      </c>
      <c r="D336" s="467">
        <f>'3. Vigilancia '!D68</f>
        <v>0</v>
      </c>
      <c r="E336" s="467">
        <f>'3. Vigilancia '!E68</f>
        <v>0</v>
      </c>
      <c r="F336" s="467">
        <f>'3. Vigilancia '!F68</f>
        <v>0</v>
      </c>
      <c r="G336" s="466" t="str">
        <f>'3. Vigilancia '!G69</f>
        <v>Informe mensual de Localidades prioritarias por enfermedades vectoriales</v>
      </c>
      <c r="H336" s="466">
        <f>'3. Vigilancia '!H69</f>
        <v>12</v>
      </c>
      <c r="I336" s="259">
        <f>'3. Vigilancia '!I69</f>
        <v>1</v>
      </c>
      <c r="J336" s="259">
        <f>'3. Vigilancia '!J69</f>
        <v>0.25</v>
      </c>
      <c r="K336" s="259">
        <f>'3. Vigilancia '!K69</f>
        <v>0.25</v>
      </c>
      <c r="L336" s="259">
        <f>'3. Vigilancia '!L69</f>
        <v>0.25</v>
      </c>
      <c r="M336" s="259">
        <f>'3. Vigilancia '!M69</f>
        <v>0.25</v>
      </c>
      <c r="N336" s="109"/>
      <c r="O336" s="109"/>
      <c r="P336" s="109"/>
      <c r="Q336" s="109"/>
      <c r="R336" s="110">
        <f t="shared" si="36"/>
        <v>0</v>
      </c>
      <c r="S336" s="288">
        <f>'3. Vigilancia '!N69</f>
        <v>0</v>
      </c>
      <c r="T336" s="288"/>
      <c r="U336" s="288"/>
      <c r="V336" s="109" t="e">
        <f t="shared" si="37"/>
        <v>#DIV/0!</v>
      </c>
    </row>
    <row r="337" spans="1:23" ht="21" customHeight="1">
      <c r="A337" s="829"/>
      <c r="B337" s="731"/>
      <c r="C337" s="499" t="str">
        <f>'3. Vigilancia '!C69</f>
        <v>Numero de reportes de Priorización de localidades por enfermedades vectoriales realizados</v>
      </c>
      <c r="D337" s="467">
        <f>'3. Vigilancia '!D69</f>
        <v>0</v>
      </c>
      <c r="E337" s="467">
        <f>'3. Vigilancia '!E69</f>
        <v>0</v>
      </c>
      <c r="F337" s="467">
        <f>'3. Vigilancia '!F69</f>
        <v>0</v>
      </c>
      <c r="G337" s="466" t="str">
        <f>'3. Vigilancia '!G70</f>
        <v xml:space="preserve">Análisis, reporte y presentación de coberturas de vacunación </v>
      </c>
      <c r="H337" s="466" t="str">
        <f>'3. Vigilancia '!H70</f>
        <v>12 (1 mensual)</v>
      </c>
      <c r="I337" s="259">
        <f>'3. Vigilancia '!I70</f>
        <v>1</v>
      </c>
      <c r="J337" s="259">
        <f>'3. Vigilancia '!J70</f>
        <v>0.25</v>
      </c>
      <c r="K337" s="259">
        <f>'3. Vigilancia '!K70</f>
        <v>0.25</v>
      </c>
      <c r="L337" s="259">
        <f>'3. Vigilancia '!L70</f>
        <v>0.25</v>
      </c>
      <c r="M337" s="259">
        <f>'3. Vigilancia '!M70</f>
        <v>0.25</v>
      </c>
      <c r="N337" s="109"/>
      <c r="O337" s="109"/>
      <c r="P337" s="109"/>
      <c r="Q337" s="109"/>
      <c r="R337" s="110">
        <f t="shared" si="36"/>
        <v>0</v>
      </c>
      <c r="S337" s="288">
        <f>'3. Vigilancia '!N70</f>
        <v>0</v>
      </c>
      <c r="T337" s="288"/>
      <c r="U337" s="288"/>
      <c r="V337" s="109" t="e">
        <f t="shared" si="37"/>
        <v>#DIV/0!</v>
      </c>
    </row>
    <row r="338" spans="1:23" ht="21" customHeight="1">
      <c r="A338" s="829"/>
      <c r="B338" s="731"/>
      <c r="C338" s="499" t="str">
        <f>'3. Vigilancia '!C70</f>
        <v>Número de Analisis de Coberturas de vacunación realizados</v>
      </c>
      <c r="D338" s="467">
        <f>'3. Vigilancia '!D70</f>
        <v>0</v>
      </c>
      <c r="E338" s="467">
        <f>'3. Vigilancia '!E70</f>
        <v>0</v>
      </c>
      <c r="F338" s="467">
        <f>'3. Vigilancia '!F70</f>
        <v>0</v>
      </c>
      <c r="G338" s="466" t="str">
        <f>'3. Vigilancia '!G71</f>
        <v>Seguimiento al cumplimiento del plan de contingencia y plan de mejora en ARS Esparza, Puntarenas, Montes de Oro, Garabito y Quepos</v>
      </c>
      <c r="H338" s="466">
        <f>'3. Vigilancia '!H71</f>
        <v>2</v>
      </c>
      <c r="I338" s="259">
        <f>'3. Vigilancia '!I71</f>
        <v>1</v>
      </c>
      <c r="J338" s="259">
        <f>'3. Vigilancia '!J71</f>
        <v>0</v>
      </c>
      <c r="K338" s="259">
        <f>'3. Vigilancia '!K71</f>
        <v>0.5</v>
      </c>
      <c r="L338" s="259">
        <f>'3. Vigilancia '!L71</f>
        <v>0</v>
      </c>
      <c r="M338" s="259">
        <f>'3. Vigilancia '!M71</f>
        <v>0.5</v>
      </c>
      <c r="N338" s="109"/>
      <c r="O338" s="109"/>
      <c r="P338" s="109"/>
      <c r="Q338" s="109"/>
      <c r="R338" s="110">
        <f t="shared" si="36"/>
        <v>0</v>
      </c>
      <c r="S338" s="288">
        <f>'3. Vigilancia '!N71</f>
        <v>0</v>
      </c>
      <c r="T338" s="288"/>
      <c r="U338" s="288"/>
      <c r="V338" s="109" t="e">
        <f t="shared" si="37"/>
        <v>#DIV/0!</v>
      </c>
    </row>
    <row r="339" spans="1:23" ht="21" customHeight="1">
      <c r="A339" s="829"/>
      <c r="B339" s="731"/>
      <c r="C339" s="730" t="str">
        <f>'3. Vigilancia '!C71</f>
        <v>Planes de contingencia y plan de mejora del Reglamento Sanitario Internacional actualizados e implementados</v>
      </c>
      <c r="D339" s="467">
        <f>'3. Vigilancia '!D71</f>
        <v>3</v>
      </c>
      <c r="E339" s="467">
        <f>'3. Vigilancia '!E71</f>
        <v>2</v>
      </c>
      <c r="F339" s="467">
        <f>'3. Vigilancia '!F71</f>
        <v>0</v>
      </c>
      <c r="G339" s="466" t="str">
        <f>'3. Vigilancia '!G72</f>
        <v>Apoyo técnico para los planes de contingencia</v>
      </c>
      <c r="H339" s="466">
        <f>'3. Vigilancia '!H72</f>
        <v>1</v>
      </c>
      <c r="I339" s="259">
        <f>'3. Vigilancia '!I72</f>
        <v>1</v>
      </c>
      <c r="J339" s="259">
        <f>'3. Vigilancia '!J72</f>
        <v>0.25</v>
      </c>
      <c r="K339" s="259">
        <f>'3. Vigilancia '!K72</f>
        <v>0.25</v>
      </c>
      <c r="L339" s="259">
        <f>'3. Vigilancia '!L72</f>
        <v>0.25</v>
      </c>
      <c r="M339" s="259">
        <f>'3. Vigilancia '!M72</f>
        <v>0.25</v>
      </c>
      <c r="N339" s="109"/>
      <c r="O339" s="109"/>
      <c r="P339" s="109"/>
      <c r="Q339" s="109"/>
      <c r="R339" s="110">
        <f t="shared" si="36"/>
        <v>0</v>
      </c>
      <c r="S339" s="288">
        <f>'3. Vigilancia '!N72</f>
        <v>0</v>
      </c>
      <c r="T339" s="288"/>
      <c r="U339" s="288"/>
      <c r="V339" s="109" t="e">
        <f t="shared" si="37"/>
        <v>#DIV/0!</v>
      </c>
    </row>
    <row r="340" spans="1:23" ht="21" customHeight="1">
      <c r="A340" s="829"/>
      <c r="B340" s="731"/>
      <c r="C340" s="731" t="e">
        <f>'3. Vigilancia '!#REF!</f>
        <v>#REF!</v>
      </c>
      <c r="D340" s="467">
        <f>'3. Vigilancia '!D72</f>
        <v>0</v>
      </c>
      <c r="E340" s="467">
        <f>'3. Vigilancia '!E72</f>
        <v>0</v>
      </c>
      <c r="F340" s="467">
        <f>'3. Vigilancia '!F72</f>
        <v>0</v>
      </c>
      <c r="G340" s="466" t="str">
        <f>'3. Vigilancia '!G73</f>
        <v>Acompañamiento y capacitacion en la elaboración de plan de contingencia en las ARS de Barranca, Orotina-San Mateo, Peninsular, Parrita.</v>
      </c>
      <c r="H340" s="466">
        <f>'3. Vigilancia '!H73</f>
        <v>1</v>
      </c>
      <c r="I340" s="259">
        <f>'3. Vigilancia '!I73</f>
        <v>1</v>
      </c>
      <c r="J340" s="259">
        <f>'3. Vigilancia '!J73</f>
        <v>0</v>
      </c>
      <c r="K340" s="259">
        <f>'3. Vigilancia '!K73</f>
        <v>0.5</v>
      </c>
      <c r="L340" s="259">
        <f>'3. Vigilancia '!L73</f>
        <v>0</v>
      </c>
      <c r="M340" s="259">
        <f>'3. Vigilancia '!M73</f>
        <v>0.5</v>
      </c>
      <c r="N340" s="109"/>
      <c r="O340" s="109"/>
      <c r="P340" s="109"/>
      <c r="Q340" s="109"/>
      <c r="R340" s="110">
        <f t="shared" si="36"/>
        <v>0</v>
      </c>
      <c r="S340" s="288">
        <f>'3. Vigilancia '!N73</f>
        <v>0</v>
      </c>
      <c r="T340" s="288"/>
      <c r="U340" s="288"/>
      <c r="V340" s="109" t="e">
        <f t="shared" si="37"/>
        <v>#DIV/0!</v>
      </c>
    </row>
    <row r="341" spans="1:23" ht="21" customHeight="1">
      <c r="A341" s="829"/>
      <c r="B341" s="731"/>
      <c r="C341" s="731" t="e">
        <f>'3. Vigilancia '!#REF!</f>
        <v>#REF!</v>
      </c>
      <c r="D341" s="467">
        <f>'3. Vigilancia '!D73</f>
        <v>0</v>
      </c>
      <c r="E341" s="467">
        <f>'3. Vigilancia '!E73</f>
        <v>0</v>
      </c>
      <c r="F341" s="467">
        <f>'3. Vigilancia '!F73</f>
        <v>0</v>
      </c>
      <c r="G341" s="466">
        <f>'3. Vigilancia '!G74</f>
        <v>0</v>
      </c>
      <c r="H341" s="466">
        <f>'3. Vigilancia '!H74</f>
        <v>0</v>
      </c>
      <c r="I341" s="259">
        <f>'3. Vigilancia '!I74</f>
        <v>0</v>
      </c>
      <c r="J341" s="259">
        <f>'3. Vigilancia '!J74</f>
        <v>0</v>
      </c>
      <c r="K341" s="259">
        <f>'3. Vigilancia '!K74</f>
        <v>0</v>
      </c>
      <c r="L341" s="259">
        <f>'3. Vigilancia '!L74</f>
        <v>0</v>
      </c>
      <c r="M341" s="259">
        <f>'3. Vigilancia '!M74</f>
        <v>0</v>
      </c>
      <c r="N341" s="109"/>
      <c r="O341" s="109"/>
      <c r="P341" s="109"/>
      <c r="Q341" s="109"/>
      <c r="R341" s="110">
        <f t="shared" si="36"/>
        <v>0</v>
      </c>
      <c r="S341" s="288">
        <f>'3. Vigilancia '!N74</f>
        <v>0</v>
      </c>
      <c r="T341" s="288"/>
      <c r="U341" s="288"/>
      <c r="V341" s="109" t="e">
        <f t="shared" si="37"/>
        <v>#DIV/0!</v>
      </c>
    </row>
    <row r="342" spans="1:23" ht="21" customHeight="1">
      <c r="A342" s="829"/>
      <c r="B342" s="225"/>
      <c r="C342" s="235"/>
      <c r="D342" s="235"/>
      <c r="E342" s="235"/>
      <c r="F342" s="236">
        <f>'3. Vigilancia '!F75</f>
        <v>0</v>
      </c>
      <c r="G342" s="977" t="s">
        <v>253</v>
      </c>
      <c r="H342" s="978"/>
      <c r="I342" s="978"/>
      <c r="J342" s="978"/>
      <c r="K342" s="978"/>
      <c r="L342" s="978"/>
      <c r="M342" s="979"/>
      <c r="N342" s="226" t="e">
        <f>AVERAGE(N309:N341)</f>
        <v>#DIV/0!</v>
      </c>
      <c r="O342" s="226" t="e">
        <f>AVERAGE(O309:O341)</f>
        <v>#DIV/0!</v>
      </c>
      <c r="P342" s="226" t="e">
        <f>AVERAGE(P309:P341)</f>
        <v>#DIV/0!</v>
      </c>
      <c r="Q342" s="226" t="e">
        <f>AVERAGE(Q309:Q341)</f>
        <v>#DIV/0!</v>
      </c>
      <c r="R342" s="226">
        <f>AVERAGE(R309:R341)</f>
        <v>0</v>
      </c>
      <c r="S342" s="227">
        <f>SUM(S309:S341)</f>
        <v>0</v>
      </c>
      <c r="T342" s="227">
        <f>SUM(T309:T341)</f>
        <v>0</v>
      </c>
      <c r="U342" s="227">
        <f>SUM(U309:U341)</f>
        <v>0</v>
      </c>
      <c r="V342" s="226" t="e">
        <f>AVERAGE(V309:V341)</f>
        <v>#DIV/0!</v>
      </c>
    </row>
    <row r="343" spans="1:23" ht="31.5" customHeight="1">
      <c r="A343" s="829"/>
      <c r="B343" s="1022" t="str">
        <f>'3. Vigilancia '!B76:D76</f>
        <v>Medidas minimizadoras del riesgo</v>
      </c>
      <c r="C343" s="1022" t="str">
        <f>'3. Vigilancia '!B76:E76</f>
        <v>Indicador</v>
      </c>
      <c r="D343" s="1022" t="str">
        <f>'3. Vigilancia '!B76:F76</f>
        <v>Meta</v>
      </c>
      <c r="E343" s="1029" t="str">
        <f>'3. Vigilancia '!C76:G76</f>
        <v>Meta Trimestral</v>
      </c>
      <c r="F343" s="1030">
        <f>'3. Vigilancia '!D76:H76</f>
        <v>0</v>
      </c>
      <c r="G343" s="1030">
        <f>'3. Vigilancia '!E76:I76</f>
        <v>0</v>
      </c>
      <c r="H343" s="1031">
        <f>'3. Vigilancia '!F76:L76</f>
        <v>0</v>
      </c>
      <c r="I343" s="200" t="str">
        <f>'3. Vigilancia '!G76:M76</f>
        <v>Total programado</v>
      </c>
      <c r="J343" s="1001" t="str">
        <f>'3. Vigilancia '!H76:O76</f>
        <v>PRESUPUESTO ASIGNADO A MEDIDAS MINIMIZADORAS DEL RIESGO</v>
      </c>
      <c r="K343" s="1002"/>
      <c r="L343" s="1002"/>
      <c r="M343" s="1003"/>
      <c r="N343" s="193" t="s">
        <v>249</v>
      </c>
      <c r="O343" s="193" t="s">
        <v>250</v>
      </c>
      <c r="P343" s="193" t="s">
        <v>246</v>
      </c>
      <c r="Q343" s="193" t="s">
        <v>247</v>
      </c>
      <c r="R343" s="199"/>
      <c r="S343" s="201"/>
      <c r="T343" s="201"/>
      <c r="U343" s="201"/>
      <c r="V343" s="201"/>
    </row>
    <row r="344" spans="1:23" ht="15.75" customHeight="1">
      <c r="A344" s="829"/>
      <c r="B344" s="1023"/>
      <c r="C344" s="1023">
        <f>'3. Vigilancia '!B77:E77</f>
        <v>0</v>
      </c>
      <c r="D344" s="1023">
        <f>'3. Vigilancia '!B77:F77</f>
        <v>0</v>
      </c>
      <c r="E344" s="1075" t="str">
        <f>'3. Vigilancia '!C77:G77</f>
        <v>I</v>
      </c>
      <c r="F344" s="1076"/>
      <c r="G344" s="1076"/>
      <c r="H344" s="1077"/>
      <c r="I344" s="197">
        <f>'3. Vigilancia '!G77:M77</f>
        <v>0</v>
      </c>
      <c r="J344" s="1004"/>
      <c r="K344" s="1005"/>
      <c r="L344" s="1005"/>
      <c r="M344" s="1006"/>
      <c r="N344" s="194" t="s">
        <v>187</v>
      </c>
      <c r="O344" s="194" t="s">
        <v>187</v>
      </c>
      <c r="P344" s="194" t="s">
        <v>187</v>
      </c>
      <c r="Q344" s="195" t="s">
        <v>187</v>
      </c>
      <c r="R344" s="199"/>
      <c r="S344" s="199"/>
      <c r="T344" s="201"/>
      <c r="U344" s="201"/>
      <c r="V344" s="201"/>
    </row>
    <row r="345" spans="1:23" ht="51.6" customHeight="1">
      <c r="A345" s="829"/>
      <c r="B345" s="147" t="str">
        <f>'3. Vigilancia '!B78:D78</f>
        <v>Realizar un diagnostico de necesidades de bienes muebles e inmuebles y gestionarlo a nivel superior correspondiente y darle seguimiento</v>
      </c>
      <c r="C345" s="147" t="str">
        <f>'3. Vigilancia '!B78:E78</f>
        <v>Informes de  seguimiento</v>
      </c>
      <c r="D345" s="147">
        <f>'3. Vigilancia '!B78:F78</f>
        <v>2</v>
      </c>
      <c r="E345" s="259">
        <f>'3. Vigilancia '!C78:G78</f>
        <v>0</v>
      </c>
      <c r="F345" s="259">
        <f>'3. Vigilancia '!D78:H78</f>
        <v>0.5</v>
      </c>
      <c r="G345" s="259">
        <f>'3. Vigilancia '!E78:I78</f>
        <v>0</v>
      </c>
      <c r="H345" s="259">
        <f>'3. Vigilancia '!F78:L78</f>
        <v>0.5</v>
      </c>
      <c r="I345" s="259">
        <f>'3. Vigilancia '!G78:M78</f>
        <v>1</v>
      </c>
      <c r="J345" s="1010">
        <f>'3. Vigilancia '!J78</f>
        <v>0</v>
      </c>
      <c r="K345" s="1011"/>
      <c r="L345" s="1011"/>
      <c r="M345" s="1012"/>
      <c r="N345" s="109"/>
      <c r="O345" s="109"/>
      <c r="P345" s="109"/>
      <c r="Q345" s="109"/>
      <c r="R345" s="110">
        <f>SUM(N345:Q345)</f>
        <v>0</v>
      </c>
      <c r="S345" s="109"/>
      <c r="T345" s="288"/>
      <c r="U345" s="288"/>
      <c r="V345" s="109" t="e">
        <f>(T345+U345)/J345</f>
        <v>#DIV/0!</v>
      </c>
    </row>
    <row r="346" spans="1:23" ht="54.6" customHeight="1">
      <c r="A346" s="829"/>
      <c r="B346" s="147">
        <f>'3. Vigilancia '!B79:D79</f>
        <v>0</v>
      </c>
      <c r="C346" s="147">
        <f>'3. Vigilancia '!B79:E79</f>
        <v>0</v>
      </c>
      <c r="D346" s="147">
        <f>'3. Vigilancia '!B79:F79</f>
        <v>0</v>
      </c>
      <c r="E346" s="259">
        <f>'3. Vigilancia '!C79:G79</f>
        <v>0</v>
      </c>
      <c r="F346" s="259">
        <f>'3. Vigilancia '!D79:H79</f>
        <v>0</v>
      </c>
      <c r="G346" s="259">
        <f>'3. Vigilancia '!E79:I79</f>
        <v>0</v>
      </c>
      <c r="H346" s="259">
        <f>'3. Vigilancia '!F79:L79</f>
        <v>0</v>
      </c>
      <c r="I346" s="259">
        <f>'3. Vigilancia '!G79:M79</f>
        <v>0</v>
      </c>
      <c r="J346" s="1010">
        <f>'3. Vigilancia '!J79</f>
        <v>0</v>
      </c>
      <c r="K346" s="1011"/>
      <c r="L346" s="1011"/>
      <c r="M346" s="1012"/>
      <c r="N346" s="109"/>
      <c r="O346" s="109"/>
      <c r="P346" s="109"/>
      <c r="Q346" s="109"/>
      <c r="R346" s="110">
        <f>SUM(N346:Q346)</f>
        <v>0</v>
      </c>
      <c r="S346" s="109"/>
      <c r="T346" s="288"/>
      <c r="U346" s="288"/>
      <c r="V346" s="109" t="e">
        <f>(T346+U346)/J346</f>
        <v>#DIV/0!</v>
      </c>
    </row>
    <row r="347" spans="1:23" ht="21" customHeight="1">
      <c r="A347" s="829"/>
      <c r="B347" s="147">
        <f>'3. Vigilancia '!B80:D80</f>
        <v>0</v>
      </c>
      <c r="C347" s="147">
        <f>'3. Vigilancia '!B80:E80</f>
        <v>0</v>
      </c>
      <c r="D347" s="147">
        <f>'3. Vigilancia '!B80:F80</f>
        <v>0</v>
      </c>
      <c r="E347" s="259">
        <f>'3. Vigilancia '!C80:G80</f>
        <v>0</v>
      </c>
      <c r="F347" s="259">
        <f>'3. Vigilancia '!D80:H80</f>
        <v>0</v>
      </c>
      <c r="G347" s="259">
        <f>'3. Vigilancia '!E80:I80</f>
        <v>0</v>
      </c>
      <c r="H347" s="259">
        <f>'3. Vigilancia '!F80:L80</f>
        <v>0</v>
      </c>
      <c r="I347" s="259">
        <f>'3. Vigilancia '!G80:M80</f>
        <v>0</v>
      </c>
      <c r="J347" s="1010">
        <f>'3. Vigilancia '!J80</f>
        <v>0</v>
      </c>
      <c r="K347" s="1011"/>
      <c r="L347" s="1011"/>
      <c r="M347" s="1012"/>
      <c r="N347" s="109"/>
      <c r="O347" s="109"/>
      <c r="P347" s="109"/>
      <c r="Q347" s="109"/>
      <c r="R347" s="110">
        <f>SUM(N347:Q347)</f>
        <v>0</v>
      </c>
      <c r="S347" s="109"/>
      <c r="T347" s="288"/>
      <c r="U347" s="288"/>
      <c r="V347" s="109" t="e">
        <f>(T347+U347)/J347</f>
        <v>#DIV/0!</v>
      </c>
    </row>
    <row r="348" spans="1:23" s="98" customFormat="1" ht="31.5" customHeight="1">
      <c r="A348" s="829"/>
      <c r="B348" s="977" t="s">
        <v>256</v>
      </c>
      <c r="C348" s="978"/>
      <c r="D348" s="978"/>
      <c r="E348" s="978"/>
      <c r="F348" s="978"/>
      <c r="G348" s="978"/>
      <c r="H348" s="978"/>
      <c r="I348" s="978"/>
      <c r="J348" s="1013">
        <f>SUM(J345:M347)</f>
        <v>0</v>
      </c>
      <c r="K348" s="1013"/>
      <c r="L348" s="1013"/>
      <c r="M348" s="1013"/>
      <c r="N348" s="226" t="e">
        <f>AVERAGE(N345:N347)</f>
        <v>#DIV/0!</v>
      </c>
      <c r="O348" s="226" t="e">
        <f>AVERAGE(O345:O347)</f>
        <v>#DIV/0!</v>
      </c>
      <c r="P348" s="226" t="e">
        <f>AVERAGE(P345:P347)</f>
        <v>#DIV/0!</v>
      </c>
      <c r="Q348" s="226" t="e">
        <f>AVERAGE(Q345:Q347)</f>
        <v>#DIV/0!</v>
      </c>
      <c r="R348" s="226">
        <f>AVERAGE(R345:R347)</f>
        <v>0</v>
      </c>
      <c r="S348" s="226"/>
      <c r="T348" s="227">
        <f>SUM(T345:T347)</f>
        <v>0</v>
      </c>
      <c r="U348" s="227">
        <f>SUM(U345:U347)</f>
        <v>0</v>
      </c>
      <c r="V348" s="226" t="e">
        <f>AVERAGE(V345:V347)</f>
        <v>#DIV/0!</v>
      </c>
    </row>
    <row r="349" spans="1:23" s="98" customFormat="1" ht="31.5" customHeight="1">
      <c r="A349" s="829"/>
      <c r="B349" s="237"/>
      <c r="C349" s="238"/>
      <c r="D349" s="238"/>
      <c r="E349" s="238"/>
      <c r="F349" s="240">
        <f>SUM(F292,J348,F308,F342)</f>
        <v>0</v>
      </c>
      <c r="G349" s="1016" t="s">
        <v>257</v>
      </c>
      <c r="H349" s="1017"/>
      <c r="I349" s="1017"/>
      <c r="J349" s="1017"/>
      <c r="K349" s="1017"/>
      <c r="L349" s="1017"/>
      <c r="M349" s="1018"/>
      <c r="N349" s="228" t="e">
        <f>AVERAGE(N292,N348,N308,N342)</f>
        <v>#DIV/0!</v>
      </c>
      <c r="O349" s="228" t="e">
        <f>AVERAGE(O292,O348,O308,O342)</f>
        <v>#DIV/0!</v>
      </c>
      <c r="P349" s="228" t="e">
        <f>AVERAGE(P292,P348,P308,P342)</f>
        <v>#DIV/0!</v>
      </c>
      <c r="Q349" s="228" t="e">
        <f>AVERAGE(Q292,Q348,Q308,Q342)</f>
        <v>#DIV/0!</v>
      </c>
      <c r="R349" s="228">
        <f>AVERAGE(R292,R348,R308,R342)</f>
        <v>0</v>
      </c>
      <c r="S349" s="229">
        <f>SUM(S292,S348,S308,S342)</f>
        <v>0</v>
      </c>
      <c r="T349" s="229">
        <f>SUM(T292,T348,T308,T342)</f>
        <v>0</v>
      </c>
      <c r="U349" s="229">
        <f>SUM(U292,U348,U308,U342)</f>
        <v>0</v>
      </c>
      <c r="V349" s="228" t="e">
        <f>AVERAGE(V292,V348,V308,V342)</f>
        <v>#DIV/0!</v>
      </c>
    </row>
    <row r="350" spans="1:23" ht="21">
      <c r="A350" s="214"/>
      <c r="B350" s="214"/>
      <c r="C350" s="204"/>
      <c r="D350" s="205"/>
      <c r="E350" s="206"/>
      <c r="F350" s="206"/>
      <c r="G350" s="207"/>
      <c r="H350" s="207"/>
      <c r="I350" s="208"/>
      <c r="J350" s="209"/>
      <c r="K350" s="209"/>
      <c r="L350" s="210"/>
      <c r="M350" s="209"/>
      <c r="N350" s="209"/>
      <c r="O350" s="211"/>
      <c r="P350" s="211"/>
      <c r="Q350" s="211"/>
      <c r="R350" s="211"/>
      <c r="S350" s="211"/>
      <c r="T350" s="211"/>
      <c r="U350" s="211"/>
      <c r="V350" s="212"/>
      <c r="W350" s="230"/>
    </row>
    <row r="351" spans="1:23" s="98" customFormat="1" ht="15.75">
      <c r="A351" s="829" t="str">
        <f>'4. Gestión Institucional '!A8</f>
        <v xml:space="preserve">RE4. Gestión Institucional eficiente y eficaz </v>
      </c>
      <c r="B351" s="989" t="str">
        <f>'4. Gestión Institucional '!B8:H8</f>
        <v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(DA/DF/PDI) </v>
      </c>
      <c r="C351" s="989"/>
      <c r="D351" s="989"/>
      <c r="E351" s="989"/>
      <c r="F351" s="989"/>
      <c r="G351" s="307"/>
      <c r="H351" s="307"/>
      <c r="I351" s="308"/>
      <c r="J351" s="309"/>
      <c r="K351" s="309"/>
      <c r="L351" s="310"/>
      <c r="M351" s="309"/>
      <c r="N351" s="309"/>
      <c r="O351" s="311"/>
      <c r="P351" s="311"/>
      <c r="Q351" s="311"/>
      <c r="R351" s="311"/>
      <c r="S351" s="311"/>
      <c r="T351" s="311"/>
      <c r="U351" s="311"/>
      <c r="V351" s="312"/>
      <c r="W351" s="230"/>
    </row>
    <row r="352" spans="1:23" s="98" customFormat="1" ht="30" customHeight="1">
      <c r="A352" s="829"/>
      <c r="B352" s="990" t="str">
        <f>'4. Gestión Institucional '!B9</f>
        <v>RE4.P1. Planificación y presupuestación articulados.</v>
      </c>
      <c r="C352" s="988" t="str">
        <f>'4. Gestión Institucional '!C9</f>
        <v xml:space="preserve">Número de Planes, Programas  y Proyectos  Articulados </v>
      </c>
      <c r="D352" s="988">
        <f>'4. Gestión Institucional '!D9</f>
        <v>0</v>
      </c>
      <c r="E352" s="988">
        <f>'4. Gestión Institucional '!E9</f>
        <v>3</v>
      </c>
      <c r="F352" s="592">
        <f>'4. Gestión Institucional '!F9</f>
        <v>0</v>
      </c>
      <c r="G352" s="313" t="str">
        <f>'4. Gestión Institucional '!G9</f>
        <v>Elaboración del POI por las DARS 2016 y 2017</v>
      </c>
      <c r="H352" s="313">
        <f>'4. Gestión Institucional '!H9</f>
        <v>2</v>
      </c>
      <c r="I352" s="314">
        <f>'4. Gestión Institucional '!I9</f>
        <v>1</v>
      </c>
      <c r="J352" s="314">
        <f>'4. Gestión Institucional '!J9</f>
        <v>1</v>
      </c>
      <c r="K352" s="314">
        <f>'4. Gestión Institucional '!K9</f>
        <v>0</v>
      </c>
      <c r="L352" s="314">
        <f>'4. Gestión Institucional '!L9</f>
        <v>0</v>
      </c>
      <c r="M352" s="314">
        <f>'4. Gestión Institucional '!M9</f>
        <v>0</v>
      </c>
      <c r="N352" s="109"/>
      <c r="O352" s="109"/>
      <c r="P352" s="109"/>
      <c r="Q352" s="109"/>
      <c r="R352" s="110">
        <f>SUM(N352:Q352)</f>
        <v>0</v>
      </c>
      <c r="S352" s="288">
        <f>'4. Gestión Institucional '!N9</f>
        <v>0</v>
      </c>
      <c r="T352" s="288"/>
      <c r="U352" s="288"/>
      <c r="V352" s="109" t="e">
        <f>(T352+U352)/S352</f>
        <v>#DIV/0!</v>
      </c>
      <c r="W352" s="230"/>
    </row>
    <row r="353" spans="1:23" s="98" customFormat="1" ht="30" customHeight="1">
      <c r="A353" s="829"/>
      <c r="B353" s="990"/>
      <c r="C353" s="988">
        <f>'4. Gestión Institucional '!C10</f>
        <v>0</v>
      </c>
      <c r="D353" s="988">
        <f>'4. Gestión Institucional '!D10</f>
        <v>0</v>
      </c>
      <c r="E353" s="988">
        <f>'4. Gestión Institucional '!E10</f>
        <v>0</v>
      </c>
      <c r="F353" s="593">
        <f>'4. Gestión Institucional '!F10</f>
        <v>0</v>
      </c>
      <c r="G353" s="313" t="str">
        <f>'4. Gestión Institucional '!G10</f>
        <v>Elaboración de control gerencial local trimestral</v>
      </c>
      <c r="H353" s="313">
        <f>'4. Gestión Institucional '!H10</f>
        <v>4</v>
      </c>
      <c r="I353" s="314">
        <f>'4. Gestión Institucional '!I10</f>
        <v>1</v>
      </c>
      <c r="J353" s="314">
        <f>'4. Gestión Institucional '!J10</f>
        <v>0.25</v>
      </c>
      <c r="K353" s="314">
        <f>'4. Gestión Institucional '!K10</f>
        <v>0.25</v>
      </c>
      <c r="L353" s="314">
        <f>'4. Gestión Institucional '!L10</f>
        <v>0.25</v>
      </c>
      <c r="M353" s="314">
        <f>'4. Gestión Institucional '!M10</f>
        <v>0.25</v>
      </c>
      <c r="N353" s="109"/>
      <c r="O353" s="109"/>
      <c r="P353" s="109"/>
      <c r="Q353" s="109"/>
      <c r="R353" s="110">
        <f t="shared" ref="R353:R359" si="38">SUM(N353:Q353)</f>
        <v>0</v>
      </c>
      <c r="S353" s="288">
        <f>'4. Gestión Institucional '!N10</f>
        <v>0</v>
      </c>
      <c r="T353" s="288"/>
      <c r="U353" s="288"/>
      <c r="V353" s="109" t="e">
        <f t="shared" ref="V353:V359" si="39">(T353+U353)/S353</f>
        <v>#DIV/0!</v>
      </c>
      <c r="W353" s="230"/>
    </row>
    <row r="354" spans="1:23" s="98" customFormat="1" ht="30" customHeight="1">
      <c r="A354" s="829"/>
      <c r="B354" s="990"/>
      <c r="C354" s="988">
        <f>'4. Gestión Institucional '!C11</f>
        <v>0</v>
      </c>
      <c r="D354" s="988">
        <f>'4. Gestión Institucional '!D11</f>
        <v>0</v>
      </c>
      <c r="E354" s="988">
        <f>'4. Gestión Institucional '!E11</f>
        <v>0</v>
      </c>
      <c r="F354" s="593">
        <f>'4. Gestión Institucional '!F11</f>
        <v>0</v>
      </c>
      <c r="G354" s="313" t="str">
        <f>'4. Gestión Institucional '!G11</f>
        <v>Informe local semestral de avance de metas</v>
      </c>
      <c r="H354" s="313">
        <f>'4. Gestión Institucional '!H11</f>
        <v>2</v>
      </c>
      <c r="I354" s="314">
        <f>'4. Gestión Institucional '!I11</f>
        <v>1</v>
      </c>
      <c r="J354" s="314">
        <f>'4. Gestión Institucional '!J11</f>
        <v>0</v>
      </c>
      <c r="K354" s="314">
        <f>'4. Gestión Institucional '!K11</f>
        <v>0.5</v>
      </c>
      <c r="L354" s="314">
        <f>'4. Gestión Institucional '!L11</f>
        <v>0</v>
      </c>
      <c r="M354" s="314">
        <f>'4. Gestión Institucional '!M11</f>
        <v>0.5</v>
      </c>
      <c r="N354" s="109"/>
      <c r="O354" s="109"/>
      <c r="P354" s="109"/>
      <c r="Q354" s="109"/>
      <c r="R354" s="110">
        <f t="shared" si="38"/>
        <v>0</v>
      </c>
      <c r="S354" s="288">
        <f>'4. Gestión Institucional '!N11</f>
        <v>0</v>
      </c>
      <c r="T354" s="288"/>
      <c r="U354" s="288"/>
      <c r="V354" s="109" t="e">
        <f t="shared" si="39"/>
        <v>#DIV/0!</v>
      </c>
      <c r="W354" s="230"/>
    </row>
    <row r="355" spans="1:23" s="98" customFormat="1" ht="30" customHeight="1">
      <c r="A355" s="829"/>
      <c r="B355" s="990"/>
      <c r="C355" s="988">
        <f>'4. Gestión Institucional '!C12</f>
        <v>0</v>
      </c>
      <c r="D355" s="988">
        <f>'4. Gestión Institucional '!D12</f>
        <v>0</v>
      </c>
      <c r="E355" s="988">
        <f>'4. Gestión Institucional '!E12</f>
        <v>0</v>
      </c>
      <c r="F355" s="593">
        <f>'4. Gestión Institucional '!F12</f>
        <v>0</v>
      </c>
      <c r="G355" s="313" t="str">
        <f>'4. Gestión Institucional '!G12</f>
        <v xml:space="preserve">Elaboración de informes solicitados por órganos internos y externos </v>
      </c>
      <c r="H355" s="313">
        <f>'4. Gestión Institucional '!H12</f>
        <v>4</v>
      </c>
      <c r="I355" s="314">
        <f>'4. Gestión Institucional '!I12</f>
        <v>1</v>
      </c>
      <c r="J355" s="314">
        <f>'4. Gestión Institucional '!J12</f>
        <v>0.25</v>
      </c>
      <c r="K355" s="314">
        <f>'4. Gestión Institucional '!K12</f>
        <v>0.25</v>
      </c>
      <c r="L355" s="314">
        <f>'4. Gestión Institucional '!L12</f>
        <v>0.25</v>
      </c>
      <c r="M355" s="314">
        <f>'4. Gestión Institucional '!M12</f>
        <v>0.25</v>
      </c>
      <c r="N355" s="109"/>
      <c r="O355" s="109"/>
      <c r="P355" s="109"/>
      <c r="Q355" s="109"/>
      <c r="R355" s="110">
        <f t="shared" si="38"/>
        <v>0</v>
      </c>
      <c r="S355" s="288">
        <f>'4. Gestión Institucional '!N12</f>
        <v>0</v>
      </c>
      <c r="T355" s="288"/>
      <c r="U355" s="288"/>
      <c r="V355" s="109" t="e">
        <f t="shared" si="39"/>
        <v>#DIV/0!</v>
      </c>
      <c r="W355" s="230"/>
    </row>
    <row r="356" spans="1:23" s="98" customFormat="1" ht="30" customHeight="1">
      <c r="A356" s="829"/>
      <c r="B356" s="990"/>
      <c r="C356" s="988">
        <f>'4. Gestión Institucional '!C13</f>
        <v>0</v>
      </c>
      <c r="D356" s="988">
        <f>'4. Gestión Institucional '!D13</f>
        <v>0</v>
      </c>
      <c r="E356" s="988">
        <f>'4. Gestión Institucional '!E13</f>
        <v>0</v>
      </c>
      <c r="F356" s="594">
        <f>'4. Gestión Institucional '!F13</f>
        <v>0</v>
      </c>
      <c r="G356" s="313" t="str">
        <f>'4. Gestión Institucional '!G13</f>
        <v>Participación en la socialización del PEI</v>
      </c>
      <c r="H356" s="313">
        <f>'4. Gestión Institucional '!H13</f>
        <v>1</v>
      </c>
      <c r="I356" s="314">
        <f>'4. Gestión Institucional '!I13</f>
        <v>1</v>
      </c>
      <c r="J356" s="314">
        <f>'4. Gestión Institucional '!J13</f>
        <v>1</v>
      </c>
      <c r="K356" s="314">
        <f>'4. Gestión Institucional '!K13</f>
        <v>0</v>
      </c>
      <c r="L356" s="314">
        <f>'4. Gestión Institucional '!L13</f>
        <v>0</v>
      </c>
      <c r="M356" s="314">
        <f>'4. Gestión Institucional '!M13</f>
        <v>0</v>
      </c>
      <c r="N356" s="109"/>
      <c r="O356" s="109"/>
      <c r="P356" s="109"/>
      <c r="Q356" s="109"/>
      <c r="R356" s="110">
        <f t="shared" si="38"/>
        <v>0</v>
      </c>
      <c r="S356" s="288">
        <f>'4. Gestión Institucional '!N13</f>
        <v>0</v>
      </c>
      <c r="T356" s="288"/>
      <c r="U356" s="288"/>
      <c r="V356" s="109" t="e">
        <f t="shared" si="39"/>
        <v>#DIV/0!</v>
      </c>
      <c r="W356" s="230"/>
    </row>
    <row r="357" spans="1:23" ht="21" customHeight="1">
      <c r="A357" s="829"/>
      <c r="B357" s="315"/>
      <c r="C357" s="315"/>
      <c r="D357" s="315"/>
      <c r="E357" s="315"/>
      <c r="F357" s="316">
        <f>SUM(F352)</f>
        <v>0</v>
      </c>
      <c r="G357" s="987" t="s">
        <v>253</v>
      </c>
      <c r="H357" s="987"/>
      <c r="I357" s="987"/>
      <c r="J357" s="987"/>
      <c r="K357" s="987"/>
      <c r="L357" s="987"/>
      <c r="M357" s="987"/>
      <c r="N357" s="226" t="e">
        <f>AVERAGE(N352:N356)</f>
        <v>#DIV/0!</v>
      </c>
      <c r="O357" s="226" t="e">
        <f>AVERAGE(O352:O356)</f>
        <v>#DIV/0!</v>
      </c>
      <c r="P357" s="226" t="e">
        <f>AVERAGE(P352:P356)</f>
        <v>#DIV/0!</v>
      </c>
      <c r="Q357" s="226" t="e">
        <f>AVERAGE(Q352:Q356)</f>
        <v>#DIV/0!</v>
      </c>
      <c r="R357" s="226">
        <f>AVERAGE(R352:R356)</f>
        <v>0</v>
      </c>
      <c r="S357" s="291">
        <f>SUM(S352:S356)</f>
        <v>0</v>
      </c>
      <c r="T357" s="291">
        <f>SUM(T352:T356)</f>
        <v>0</v>
      </c>
      <c r="U357" s="291">
        <f>SUM(U352:U356)</f>
        <v>0</v>
      </c>
      <c r="V357" s="226" t="e">
        <f>AVERAGE(V352:V356)</f>
        <v>#DIV/0!</v>
      </c>
    </row>
    <row r="358" spans="1:23" s="98" customFormat="1" ht="48" customHeight="1">
      <c r="A358" s="829"/>
      <c r="B358" s="989" t="str">
        <f>'4. Gestión Institucional '!B22</f>
        <v>Objetivo Estratégico Específico: 4.2 Fortalecer los procesos de adquisición de bienes y servicios, a fin de que los mismos respondan en cantidad, calidad y en forma oportuna a las necesidades de la institución (DA/DF/PDI)</v>
      </c>
      <c r="C358" s="989">
        <f>'4. Gestión Institucional '!C22</f>
        <v>0</v>
      </c>
      <c r="D358" s="989">
        <f>'4. Gestión Institucional '!D22</f>
        <v>0</v>
      </c>
      <c r="E358" s="989">
        <f>'4. Gestión Institucional '!E22</f>
        <v>0</v>
      </c>
      <c r="F358" s="989">
        <f>'4. Gestión Institucional '!F22</f>
        <v>0</v>
      </c>
      <c r="G358" s="313"/>
      <c r="H358" s="313"/>
      <c r="I358" s="314"/>
      <c r="J358" s="314"/>
      <c r="K358" s="314"/>
      <c r="L358" s="314"/>
      <c r="M358" s="314"/>
      <c r="N358" s="109"/>
      <c r="O358" s="109"/>
      <c r="P358" s="109"/>
      <c r="Q358" s="109"/>
      <c r="R358" s="110"/>
      <c r="S358" s="288"/>
      <c r="T358" s="288"/>
      <c r="U358" s="288"/>
      <c r="V358" s="109"/>
      <c r="W358" s="230"/>
    </row>
    <row r="359" spans="1:23" s="98" customFormat="1" ht="36.75" customHeight="1">
      <c r="A359" s="829"/>
      <c r="B359" s="990" t="str">
        <f>'4. Gestión Institucional '!B23</f>
        <v>RE4.P2.Planes de compra ejecutados</v>
      </c>
      <c r="C359" s="990" t="str">
        <f>'4. Gestión Institucional '!C23</f>
        <v xml:space="preserve">Porcentaje del Plan de Compra ejecutados
                                            </v>
      </c>
      <c r="D359" s="988">
        <f>'4. Gestión Institucional '!D23</f>
        <v>0</v>
      </c>
      <c r="E359" s="983">
        <f>'4. Gestión Institucional '!E23</f>
        <v>0.75</v>
      </c>
      <c r="F359" s="592">
        <f>'4. Gestión Institucional '!F23</f>
        <v>0</v>
      </c>
      <c r="G359" s="313" t="str">
        <f>'4. Gestión Institucional '!G23</f>
        <v>Identificar las necesidades de bienes y servicios</v>
      </c>
      <c r="H359" s="313">
        <f>'4. Gestión Institucional '!H23</f>
        <v>12</v>
      </c>
      <c r="I359" s="314">
        <f>'4. Gestión Institucional '!I23</f>
        <v>1</v>
      </c>
      <c r="J359" s="314">
        <f>'4. Gestión Institucional '!J23</f>
        <v>0.25</v>
      </c>
      <c r="K359" s="314">
        <f>'4. Gestión Institucional '!K23</f>
        <v>0.25</v>
      </c>
      <c r="L359" s="314">
        <f>'4. Gestión Institucional '!L23</f>
        <v>0.25</v>
      </c>
      <c r="M359" s="314">
        <f>'4. Gestión Institucional '!M23</f>
        <v>0.25</v>
      </c>
      <c r="N359" s="109"/>
      <c r="O359" s="109"/>
      <c r="P359" s="109"/>
      <c r="Q359" s="109"/>
      <c r="R359" s="110">
        <f t="shared" si="38"/>
        <v>0</v>
      </c>
      <c r="S359" s="288" t="str">
        <f>'4. Gestión Institucional '!N23</f>
        <v>1.000000,00</v>
      </c>
      <c r="T359" s="288"/>
      <c r="U359" s="288"/>
      <c r="V359" s="109">
        <f t="shared" si="39"/>
        <v>0</v>
      </c>
      <c r="W359" s="230"/>
    </row>
    <row r="360" spans="1:23" s="98" customFormat="1" ht="36.75" customHeight="1">
      <c r="A360" s="829"/>
      <c r="B360" s="990">
        <f>'4. Gestión Institucional '!B24</f>
        <v>0</v>
      </c>
      <c r="C360" s="990">
        <f>'4. Gestión Institucional '!C24</f>
        <v>0</v>
      </c>
      <c r="D360" s="988">
        <f>'4. Gestión Institucional '!D24</f>
        <v>0</v>
      </c>
      <c r="E360" s="984"/>
      <c r="F360" s="593">
        <f>'4. Gestión Institucional '!F24</f>
        <v>0</v>
      </c>
      <c r="G360" s="313" t="str">
        <f>'4. Gestión Institucional '!G24</f>
        <v>Programación de bienes y servicios</v>
      </c>
      <c r="H360" s="313">
        <f>'4. Gestión Institucional '!H24</f>
        <v>2</v>
      </c>
      <c r="I360" s="314">
        <f>'4. Gestión Institucional '!I24</f>
        <v>1</v>
      </c>
      <c r="J360" s="314">
        <f>'4. Gestión Institucional '!J24</f>
        <v>0</v>
      </c>
      <c r="K360" s="314">
        <f>'4. Gestión Institucional '!K24</f>
        <v>0.5</v>
      </c>
      <c r="L360" s="314">
        <f>'4. Gestión Institucional '!L24</f>
        <v>0</v>
      </c>
      <c r="M360" s="314">
        <f>'4. Gestión Institucional '!M24</f>
        <v>0.5</v>
      </c>
      <c r="N360" s="109"/>
      <c r="O360" s="109"/>
      <c r="P360" s="109"/>
      <c r="Q360" s="109"/>
      <c r="R360" s="110">
        <f t="shared" ref="R360:R372" si="40">SUM(N360:Q360)</f>
        <v>0</v>
      </c>
      <c r="S360" s="288" t="str">
        <f>'4. Gestión Institucional '!N24</f>
        <v>2.457066,60</v>
      </c>
      <c r="T360" s="288"/>
      <c r="U360" s="288"/>
      <c r="V360" s="109">
        <f t="shared" ref="V360:V372" si="41">(T360+U360)/S360</f>
        <v>0</v>
      </c>
      <c r="W360" s="230"/>
    </row>
    <row r="361" spans="1:23" s="98" customFormat="1" ht="36.75" customHeight="1">
      <c r="A361" s="829"/>
      <c r="B361" s="990">
        <f>'4. Gestión Institucional '!B25</f>
        <v>0</v>
      </c>
      <c r="C361" s="990">
        <f>'4. Gestión Institucional '!C25</f>
        <v>0</v>
      </c>
      <c r="D361" s="988">
        <f>'4. Gestión Institucional '!D25</f>
        <v>0</v>
      </c>
      <c r="E361" s="984"/>
      <c r="F361" s="593">
        <f>'4. Gestión Institucional '!F25</f>
        <v>0</v>
      </c>
      <c r="G361" s="313" t="str">
        <f>'4. Gestión Institucional '!G25</f>
        <v xml:space="preserve">Ejecutar los procedimientos de contratación </v>
      </c>
      <c r="H361" s="313">
        <f>'4. Gestión Institucional '!H25</f>
        <v>0</v>
      </c>
      <c r="I361" s="314">
        <f>'4. Gestión Institucional '!I25</f>
        <v>0</v>
      </c>
      <c r="J361" s="314">
        <f>'4. Gestión Institucional '!J25</f>
        <v>0</v>
      </c>
      <c r="K361" s="314">
        <f>'4. Gestión Institucional '!K25</f>
        <v>0</v>
      </c>
      <c r="L361" s="314">
        <f>'4. Gestión Institucional '!L25</f>
        <v>0</v>
      </c>
      <c r="M361" s="314">
        <f>'4. Gestión Institucional '!M25</f>
        <v>0</v>
      </c>
      <c r="N361" s="109"/>
      <c r="O361" s="109"/>
      <c r="P361" s="109"/>
      <c r="Q361" s="109"/>
      <c r="R361" s="110">
        <f t="shared" si="40"/>
        <v>0</v>
      </c>
      <c r="S361" s="288">
        <f>'4. Gestión Institucional '!N25</f>
        <v>0</v>
      </c>
      <c r="T361" s="288"/>
      <c r="U361" s="288"/>
      <c r="V361" s="109" t="e">
        <f t="shared" si="41"/>
        <v>#DIV/0!</v>
      </c>
      <c r="W361" s="230"/>
    </row>
    <row r="362" spans="1:23" s="98" customFormat="1" ht="36.75" customHeight="1">
      <c r="A362" s="829"/>
      <c r="B362" s="990">
        <f>'4. Gestión Institucional '!B26</f>
        <v>0</v>
      </c>
      <c r="C362" s="990">
        <f>'4. Gestión Institucional '!C26</f>
        <v>0</v>
      </c>
      <c r="D362" s="988">
        <f>'4. Gestión Institucional '!D26</f>
        <v>0</v>
      </c>
      <c r="E362" s="984"/>
      <c r="F362" s="593">
        <f>'4. Gestión Institucional '!F26</f>
        <v>0</v>
      </c>
      <c r="G362" s="313" t="str">
        <f>'4. Gestión Institucional '!G26</f>
        <v>Participación en la Capacitación en  los en procesos de contratación administrativa</v>
      </c>
      <c r="H362" s="313">
        <f>'4. Gestión Institucional '!H26</f>
        <v>1</v>
      </c>
      <c r="I362" s="314">
        <f>'4. Gestión Institucional '!I26</f>
        <v>1</v>
      </c>
      <c r="J362" s="314">
        <f>'4. Gestión Institucional '!J26</f>
        <v>0</v>
      </c>
      <c r="K362" s="314">
        <f>'4. Gestión Institucional '!K26</f>
        <v>0</v>
      </c>
      <c r="L362" s="314">
        <f>'4. Gestión Institucional '!L26</f>
        <v>0</v>
      </c>
      <c r="M362" s="314">
        <f>'4. Gestión Institucional '!M26</f>
        <v>1</v>
      </c>
      <c r="N362" s="109"/>
      <c r="O362" s="109"/>
      <c r="P362" s="109"/>
      <c r="Q362" s="109"/>
      <c r="R362" s="110">
        <f t="shared" si="40"/>
        <v>0</v>
      </c>
      <c r="S362" s="288">
        <f>'4. Gestión Institucional '!N26</f>
        <v>0</v>
      </c>
      <c r="T362" s="288"/>
      <c r="U362" s="288"/>
      <c r="V362" s="109" t="e">
        <f t="shared" si="41"/>
        <v>#DIV/0!</v>
      </c>
      <c r="W362" s="230"/>
    </row>
    <row r="363" spans="1:23" s="98" customFormat="1" ht="36.75" customHeight="1">
      <c r="A363" s="829"/>
      <c r="B363" s="990">
        <f>'4. Gestión Institucional '!B27</f>
        <v>0</v>
      </c>
      <c r="C363" s="990">
        <f>'4. Gestión Institucional '!C27</f>
        <v>0</v>
      </c>
      <c r="D363" s="988">
        <f>'4. Gestión Institucional '!D27</f>
        <v>0</v>
      </c>
      <c r="E363" s="986"/>
      <c r="F363" s="594">
        <f>'4. Gestión Institucional '!F27</f>
        <v>0</v>
      </c>
      <c r="G363" s="313">
        <f>'4. Gestión Institucional '!G27</f>
        <v>0</v>
      </c>
      <c r="H363" s="313">
        <f>'4. Gestión Institucional '!H27</f>
        <v>0</v>
      </c>
      <c r="I363" s="314">
        <f>'4. Gestión Institucional '!I27</f>
        <v>0</v>
      </c>
      <c r="J363" s="314">
        <f>'4. Gestión Institucional '!J27</f>
        <v>0</v>
      </c>
      <c r="K363" s="314">
        <f>'4. Gestión Institucional '!K27</f>
        <v>0</v>
      </c>
      <c r="L363" s="314">
        <f>'4. Gestión Institucional '!L27</f>
        <v>0</v>
      </c>
      <c r="M363" s="314">
        <f>'4. Gestión Institucional '!M27</f>
        <v>0</v>
      </c>
      <c r="N363" s="109"/>
      <c r="O363" s="109"/>
      <c r="P363" s="109"/>
      <c r="Q363" s="109"/>
      <c r="R363" s="110">
        <f t="shared" si="40"/>
        <v>0</v>
      </c>
      <c r="S363" s="288">
        <f>'4. Gestión Institucional '!N27</f>
        <v>0</v>
      </c>
      <c r="T363" s="288"/>
      <c r="U363" s="288"/>
      <c r="V363" s="109" t="e">
        <f t="shared" si="41"/>
        <v>#DIV/0!</v>
      </c>
      <c r="W363" s="230"/>
    </row>
    <row r="364" spans="1:23" ht="21" customHeight="1">
      <c r="A364" s="829"/>
      <c r="B364" s="315"/>
      <c r="C364" s="315"/>
      <c r="D364" s="315"/>
      <c r="E364" s="315"/>
      <c r="F364" s="316">
        <f>SUM(F359)</f>
        <v>0</v>
      </c>
      <c r="G364" s="987" t="s">
        <v>253</v>
      </c>
      <c r="H364" s="987"/>
      <c r="I364" s="987"/>
      <c r="J364" s="987"/>
      <c r="K364" s="987"/>
      <c r="L364" s="987"/>
      <c r="M364" s="987"/>
      <c r="N364" s="226" t="e">
        <f>AVERAGE(N359:N363)</f>
        <v>#DIV/0!</v>
      </c>
      <c r="O364" s="226" t="e">
        <f>AVERAGE(O359:O363)</f>
        <v>#DIV/0!</v>
      </c>
      <c r="P364" s="226" t="e">
        <f>AVERAGE(P359:P363)</f>
        <v>#DIV/0!</v>
      </c>
      <c r="Q364" s="226" t="e">
        <f>AVERAGE(Q359:Q363)</f>
        <v>#DIV/0!</v>
      </c>
      <c r="R364" s="226">
        <f>AVERAGE(R359:R363)</f>
        <v>0</v>
      </c>
      <c r="S364" s="291">
        <f>SUM(S359:S363)</f>
        <v>0</v>
      </c>
      <c r="T364" s="291">
        <f>SUM(T359:T363)</f>
        <v>0</v>
      </c>
      <c r="U364" s="291">
        <f>SUM(U359:U363)</f>
        <v>0</v>
      </c>
      <c r="V364" s="226" t="e">
        <f>AVERAGE(V359:V363)</f>
        <v>#DIV/0!</v>
      </c>
    </row>
    <row r="365" spans="1:23" s="349" customFormat="1" ht="21" customHeight="1">
      <c r="A365" s="829"/>
      <c r="B365" s="775" t="str">
        <f>'4. Gestión Institucional '!B28</f>
        <v>RE4.P3.Activos Institucionales custodiados deacuerdo con normativa</v>
      </c>
      <c r="C365" s="367">
        <f>'4. Gestión Institucional '!C28</f>
        <v>0</v>
      </c>
      <c r="D365" s="367">
        <f>'4. Gestión Institucional '!D28</f>
        <v>0</v>
      </c>
      <c r="E365" s="367">
        <f>'4. Gestión Institucional '!E28</f>
        <v>0</v>
      </c>
      <c r="F365" s="1032">
        <f>'4. Gestión Institucional '!F28</f>
        <v>0</v>
      </c>
      <c r="G365" s="367" t="str">
        <f>'4. Gestión Institucional '!G28</f>
        <v>Elaboración de informes trimestrales (inventario de activos) a la UALA</v>
      </c>
      <c r="H365" s="367">
        <f>'4. Gestión Institucional '!H28</f>
        <v>4</v>
      </c>
      <c r="I365" s="314">
        <f>'4. Gestión Institucional '!I28</f>
        <v>1</v>
      </c>
      <c r="J365" s="314">
        <f>'4. Gestión Institucional '!J28</f>
        <v>0.25</v>
      </c>
      <c r="K365" s="314">
        <f>'4. Gestión Institucional '!K28</f>
        <v>0.25</v>
      </c>
      <c r="L365" s="314">
        <f>'4. Gestión Institucional '!L28</f>
        <v>0.25</v>
      </c>
      <c r="M365" s="314">
        <f>'4. Gestión Institucional '!M28</f>
        <v>0.25</v>
      </c>
      <c r="N365" s="348"/>
      <c r="O365" s="348"/>
      <c r="P365" s="348"/>
      <c r="Q365" s="348"/>
      <c r="R365" s="110">
        <f t="shared" si="40"/>
        <v>0</v>
      </c>
      <c r="S365" s="366">
        <f>'4. Gestión Institucional '!N28</f>
        <v>0</v>
      </c>
      <c r="T365" s="366"/>
      <c r="U365" s="366"/>
      <c r="V365" s="109" t="e">
        <f t="shared" si="41"/>
        <v>#DIV/0!</v>
      </c>
    </row>
    <row r="366" spans="1:23" s="349" customFormat="1" ht="21" customHeight="1">
      <c r="A366" s="829"/>
      <c r="B366" s="1064"/>
      <c r="C366" s="367">
        <f>'4. Gestión Institucional '!C29</f>
        <v>0</v>
      </c>
      <c r="D366" s="367">
        <f>'4. Gestión Institucional '!D29</f>
        <v>0</v>
      </c>
      <c r="E366" s="367">
        <f>'4. Gestión Institucional '!E29</f>
        <v>0</v>
      </c>
      <c r="F366" s="1033"/>
      <c r="G366" s="367" t="str">
        <f>'4. Gestión Institucional '!G29</f>
        <v>Elaboración de informe (inventario de activos) anual a la UALA</v>
      </c>
      <c r="H366" s="367">
        <f>'4. Gestión Institucional '!H29</f>
        <v>1</v>
      </c>
      <c r="I366" s="314">
        <f>'4. Gestión Institucional '!I29</f>
        <v>1</v>
      </c>
      <c r="J366" s="314">
        <f>'4. Gestión Institucional '!J29</f>
        <v>0</v>
      </c>
      <c r="K366" s="314">
        <f>'4. Gestión Institucional '!K29</f>
        <v>0</v>
      </c>
      <c r="L366" s="314">
        <f>'4. Gestión Institucional '!L29</f>
        <v>0</v>
      </c>
      <c r="M366" s="314">
        <f>'4. Gestión Institucional '!M29</f>
        <v>1</v>
      </c>
      <c r="N366" s="348"/>
      <c r="O366" s="348"/>
      <c r="P366" s="348"/>
      <c r="Q366" s="348"/>
      <c r="R366" s="110">
        <f>SUM(N366:Q366)</f>
        <v>0</v>
      </c>
      <c r="S366" s="366">
        <f>'4. Gestión Institucional '!N29</f>
        <v>0</v>
      </c>
      <c r="T366" s="366"/>
      <c r="U366" s="366"/>
      <c r="V366" s="109" t="e">
        <f>(T366+U366)/S366</f>
        <v>#DIV/0!</v>
      </c>
    </row>
    <row r="367" spans="1:23" s="349" customFormat="1" ht="21" customHeight="1">
      <c r="A367" s="829"/>
      <c r="B367" s="1064"/>
      <c r="C367" s="367">
        <f>'4. Gestión Institucional '!C30</f>
        <v>0</v>
      </c>
      <c r="D367" s="367">
        <f>'4. Gestión Institucional '!D30</f>
        <v>0</v>
      </c>
      <c r="E367" s="367">
        <f>'4. Gestión Institucional '!E30</f>
        <v>0</v>
      </c>
      <c r="F367" s="1033"/>
      <c r="G367" s="367">
        <f>'4. Gestión Institucional '!G30</f>
        <v>0</v>
      </c>
      <c r="H367" s="367">
        <f>'4. Gestión Institucional '!H30</f>
        <v>0</v>
      </c>
      <c r="I367" s="314">
        <f>'4. Gestión Institucional '!I30</f>
        <v>0</v>
      </c>
      <c r="J367" s="314">
        <f>'4. Gestión Institucional '!J30</f>
        <v>0</v>
      </c>
      <c r="K367" s="314">
        <f>'4. Gestión Institucional '!K30</f>
        <v>0</v>
      </c>
      <c r="L367" s="314">
        <f>'4. Gestión Institucional '!L30</f>
        <v>0</v>
      </c>
      <c r="M367" s="314">
        <f>'4. Gestión Institucional '!M30</f>
        <v>0</v>
      </c>
      <c r="N367" s="348"/>
      <c r="O367" s="348"/>
      <c r="P367" s="348"/>
      <c r="Q367" s="348"/>
      <c r="R367" s="110">
        <f>SUM(N367:Q367)</f>
        <v>0</v>
      </c>
      <c r="S367" s="366">
        <f>'4. Gestión Institucional '!N30</f>
        <v>0</v>
      </c>
      <c r="T367" s="366"/>
      <c r="U367" s="366"/>
      <c r="V367" s="109" t="e">
        <f>(T367+U367)/S367</f>
        <v>#DIV/0!</v>
      </c>
    </row>
    <row r="368" spans="1:23" s="349" customFormat="1" ht="21" customHeight="1">
      <c r="A368" s="829"/>
      <c r="B368" s="1064"/>
      <c r="C368" s="367">
        <f>'4. Gestión Institucional '!C31</f>
        <v>0</v>
      </c>
      <c r="D368" s="367">
        <f>'4. Gestión Institucional '!D31</f>
        <v>0</v>
      </c>
      <c r="E368" s="367">
        <f>'4. Gestión Institucional '!E31</f>
        <v>0</v>
      </c>
      <c r="F368" s="1033"/>
      <c r="G368" s="367">
        <f>'4. Gestión Institucional '!G31</f>
        <v>0</v>
      </c>
      <c r="H368" s="367">
        <f>'4. Gestión Institucional '!H31</f>
        <v>0</v>
      </c>
      <c r="I368" s="314">
        <f>'4. Gestión Institucional '!I31</f>
        <v>0</v>
      </c>
      <c r="J368" s="314">
        <f>'4. Gestión Institucional '!J31</f>
        <v>0</v>
      </c>
      <c r="K368" s="314">
        <f>'4. Gestión Institucional '!K31</f>
        <v>0</v>
      </c>
      <c r="L368" s="314">
        <f>'4. Gestión Institucional '!L31</f>
        <v>0</v>
      </c>
      <c r="M368" s="314">
        <f>'4. Gestión Institucional '!M31</f>
        <v>0</v>
      </c>
      <c r="N368" s="348"/>
      <c r="O368" s="348"/>
      <c r="P368" s="348"/>
      <c r="Q368" s="348"/>
      <c r="R368" s="110">
        <f>SUM(N368:Q368)</f>
        <v>0</v>
      </c>
      <c r="S368" s="366">
        <f>'4. Gestión Institucional '!N31</f>
        <v>0</v>
      </c>
      <c r="T368" s="366"/>
      <c r="U368" s="366"/>
      <c r="V368" s="109" t="e">
        <f>(T368+U368)/S368</f>
        <v>#DIV/0!</v>
      </c>
    </row>
    <row r="369" spans="1:23" s="349" customFormat="1" ht="21" customHeight="1">
      <c r="A369" s="829"/>
      <c r="B369" s="1065"/>
      <c r="C369" s="367">
        <f>'4. Gestión Institucional '!C32</f>
        <v>0</v>
      </c>
      <c r="D369" s="367">
        <f>'4. Gestión Institucional '!D32</f>
        <v>0</v>
      </c>
      <c r="E369" s="367">
        <f>'4. Gestión Institucional '!E32</f>
        <v>0</v>
      </c>
      <c r="F369" s="1034"/>
      <c r="G369" s="367">
        <f>'4. Gestión Institucional '!G32</f>
        <v>0</v>
      </c>
      <c r="H369" s="367">
        <f>'4. Gestión Institucional '!H32</f>
        <v>0</v>
      </c>
      <c r="I369" s="314">
        <f>'4. Gestión Institucional '!I32</f>
        <v>0</v>
      </c>
      <c r="J369" s="314">
        <f>'4. Gestión Institucional '!J32</f>
        <v>0</v>
      </c>
      <c r="K369" s="314">
        <f>'4. Gestión Institucional '!K32</f>
        <v>0</v>
      </c>
      <c r="L369" s="314">
        <f>'4. Gestión Institucional '!L32</f>
        <v>0</v>
      </c>
      <c r="M369" s="314">
        <f>'4. Gestión Institucional '!M32</f>
        <v>0</v>
      </c>
      <c r="N369" s="348"/>
      <c r="O369" s="348"/>
      <c r="P369" s="348"/>
      <c r="Q369" s="348"/>
      <c r="R369" s="110">
        <f>SUM(N369:Q369)</f>
        <v>0</v>
      </c>
      <c r="S369" s="366">
        <f>'4. Gestión Institucional '!N32</f>
        <v>0</v>
      </c>
      <c r="T369" s="366"/>
      <c r="U369" s="366"/>
      <c r="V369" s="109" t="e">
        <f>(T369+U369)/S369</f>
        <v>#DIV/0!</v>
      </c>
    </row>
    <row r="370" spans="1:23" ht="21" customHeight="1">
      <c r="A370" s="829"/>
      <c r="B370" s="315"/>
      <c r="C370" s="315"/>
      <c r="D370" s="315"/>
      <c r="E370" s="315"/>
      <c r="F370" s="316">
        <f>SUM(F365)</f>
        <v>0</v>
      </c>
      <c r="G370" s="987" t="s">
        <v>253</v>
      </c>
      <c r="H370" s="987"/>
      <c r="I370" s="987"/>
      <c r="J370" s="987"/>
      <c r="K370" s="987"/>
      <c r="L370" s="987"/>
      <c r="M370" s="987"/>
      <c r="N370" s="226" t="e">
        <f>AVERAGE(N365:N369)</f>
        <v>#DIV/0!</v>
      </c>
      <c r="O370" s="226" t="e">
        <f>AVERAGE(O365:O369)</f>
        <v>#DIV/0!</v>
      </c>
      <c r="P370" s="226" t="e">
        <f>AVERAGE(P365:P369)</f>
        <v>#DIV/0!</v>
      </c>
      <c r="Q370" s="226" t="e">
        <f>AVERAGE(Q365:Q369)</f>
        <v>#DIV/0!</v>
      </c>
      <c r="R370" s="226">
        <f>AVERAGE(R365:R369)</f>
        <v>0</v>
      </c>
      <c r="S370" s="291">
        <f>SUM(S365:S369)</f>
        <v>0</v>
      </c>
      <c r="T370" s="291">
        <f>SUM(T365:T369)</f>
        <v>0</v>
      </c>
      <c r="U370" s="291">
        <f>SUM(U365:U369)</f>
        <v>0</v>
      </c>
      <c r="V370" s="226" t="e">
        <f>AVERAGE(V365:V369)</f>
        <v>#DIV/0!</v>
      </c>
    </row>
    <row r="371" spans="1:23" s="98" customFormat="1" ht="40.5" customHeight="1">
      <c r="A371" s="829"/>
      <c r="B371" s="989" t="str">
        <f>'4. Gestión Institucional '!B34</f>
        <v xml:space="preserve"> 4.3 Dotar a la institución de la infraestructura y servicios en general requeridos para el desarrollo de las funciones rectoras, a fin de responder a las necesidades de la población. (DA)</v>
      </c>
      <c r="C371" s="989">
        <f>'4. Gestión Institucional '!C34</f>
        <v>0</v>
      </c>
      <c r="D371" s="989">
        <f>'4. Gestión Institucional '!D34</f>
        <v>0</v>
      </c>
      <c r="E371" s="989">
        <f>'4. Gestión Institucional '!E34</f>
        <v>0</v>
      </c>
      <c r="F371" s="989">
        <f>'4. Gestión Institucional '!F34</f>
        <v>0</v>
      </c>
      <c r="G371" s="313"/>
      <c r="H371" s="313"/>
      <c r="I371" s="314"/>
      <c r="J371" s="314"/>
      <c r="K371" s="314"/>
      <c r="L371" s="314"/>
      <c r="M371" s="314"/>
      <c r="N371" s="109"/>
      <c r="O371" s="109"/>
      <c r="P371" s="109"/>
      <c r="Q371" s="109"/>
      <c r="R371" s="110"/>
      <c r="S371" s="288"/>
      <c r="T371" s="288"/>
      <c r="U371" s="288"/>
      <c r="V371" s="109"/>
      <c r="W371" s="230"/>
    </row>
    <row r="372" spans="1:23" s="98" customFormat="1" ht="40.5" customHeight="1">
      <c r="A372" s="829"/>
      <c r="B372" s="990" t="str">
        <f>'4. Gestión Institucional '!B35</f>
        <v xml:space="preserve">RE4.P4.Espacios de trabajo saludables  desarrollados. </v>
      </c>
      <c r="C372" s="990" t="str">
        <f>'4. Gestión Institucional '!C35</f>
        <v xml:space="preserve">Porcentaje del plan de infrestructura y mantenimento de instalaciones ejecutado.   </v>
      </c>
      <c r="D372" s="990">
        <f>'4. Gestión Institucional '!D35</f>
        <v>0</v>
      </c>
      <c r="E372" s="983">
        <f>'4. Gestión Institucional '!E35</f>
        <v>0.1</v>
      </c>
      <c r="F372" s="592">
        <f>'4. Gestión Institucional '!F35</f>
        <v>0</v>
      </c>
      <c r="G372" s="313">
        <f>'4. Gestión Institucional '!G35</f>
        <v>0</v>
      </c>
      <c r="H372" s="313">
        <f>'4. Gestión Institucional '!H35</f>
        <v>0</v>
      </c>
      <c r="I372" s="314">
        <f>'4. Gestión Institucional '!I35</f>
        <v>0</v>
      </c>
      <c r="J372" s="314">
        <f>'4. Gestión Institucional '!J35</f>
        <v>0</v>
      </c>
      <c r="K372" s="314">
        <f>'4. Gestión Institucional '!K35</f>
        <v>0</v>
      </c>
      <c r="L372" s="314">
        <f>'4. Gestión Institucional '!L35</f>
        <v>0</v>
      </c>
      <c r="M372" s="314">
        <f>'4. Gestión Institucional '!M35</f>
        <v>0</v>
      </c>
      <c r="N372" s="109"/>
      <c r="O372" s="109"/>
      <c r="P372" s="109"/>
      <c r="Q372" s="109"/>
      <c r="R372" s="110">
        <f t="shared" si="40"/>
        <v>0</v>
      </c>
      <c r="S372" s="288">
        <f>'4. Gestión Institucional '!N35</f>
        <v>0</v>
      </c>
      <c r="T372" s="288"/>
      <c r="U372" s="288"/>
      <c r="V372" s="109" t="e">
        <f t="shared" si="41"/>
        <v>#DIV/0!</v>
      </c>
      <c r="W372" s="230"/>
    </row>
    <row r="373" spans="1:23" s="98" customFormat="1" ht="40.5" customHeight="1">
      <c r="A373" s="829"/>
      <c r="B373" s="990">
        <f>'4. Gestión Institucional '!B36</f>
        <v>0</v>
      </c>
      <c r="C373" s="990">
        <f>'4. Gestión Institucional '!C36</f>
        <v>0</v>
      </c>
      <c r="D373" s="990">
        <f>'4. Gestión Institucional '!D36</f>
        <v>0</v>
      </c>
      <c r="E373" s="984">
        <f>'4. Gestión Institucional '!E36</f>
        <v>0</v>
      </c>
      <c r="F373" s="593">
        <f>'4. Gestión Institucional '!F36</f>
        <v>0</v>
      </c>
      <c r="G373" s="313">
        <f>'4. Gestión Institucional '!G36</f>
        <v>0</v>
      </c>
      <c r="H373" s="313">
        <f>'4. Gestión Institucional '!H36</f>
        <v>0</v>
      </c>
      <c r="I373" s="314">
        <f>'4. Gestión Institucional '!I36</f>
        <v>0</v>
      </c>
      <c r="J373" s="314">
        <f>'4. Gestión Institucional '!J36</f>
        <v>0</v>
      </c>
      <c r="K373" s="314">
        <f>'4. Gestión Institucional '!K36</f>
        <v>0</v>
      </c>
      <c r="L373" s="314">
        <f>'4. Gestión Institucional '!L36</f>
        <v>0</v>
      </c>
      <c r="M373" s="314">
        <f>'4. Gestión Institucional '!M36</f>
        <v>0</v>
      </c>
      <c r="N373" s="109"/>
      <c r="O373" s="109"/>
      <c r="P373" s="109"/>
      <c r="Q373" s="109"/>
      <c r="R373" s="110">
        <f>SUM(N373:Q373)</f>
        <v>0</v>
      </c>
      <c r="S373" s="288">
        <f>'4. Gestión Institucional '!N36</f>
        <v>0</v>
      </c>
      <c r="T373" s="288"/>
      <c r="U373" s="288"/>
      <c r="V373" s="109" t="e">
        <f>(T373+U373)/S373</f>
        <v>#DIV/0!</v>
      </c>
      <c r="W373" s="230"/>
    </row>
    <row r="374" spans="1:23" s="98" customFormat="1" ht="40.5" customHeight="1">
      <c r="A374" s="829"/>
      <c r="B374" s="990">
        <f>'4. Gestión Institucional '!B37</f>
        <v>0</v>
      </c>
      <c r="C374" s="990">
        <f>'4. Gestión Institucional '!C37</f>
        <v>0</v>
      </c>
      <c r="D374" s="990">
        <f>'4. Gestión Institucional '!D37</f>
        <v>0</v>
      </c>
      <c r="E374" s="984">
        <f>'4. Gestión Institucional '!E37</f>
        <v>0</v>
      </c>
      <c r="F374" s="593">
        <f>'4. Gestión Institucional '!F37</f>
        <v>0</v>
      </c>
      <c r="G374" s="313">
        <f>'4. Gestión Institucional '!G37</f>
        <v>0</v>
      </c>
      <c r="H374" s="313">
        <f>'4. Gestión Institucional '!H37</f>
        <v>0</v>
      </c>
      <c r="I374" s="314">
        <f>'4. Gestión Institucional '!I37</f>
        <v>0</v>
      </c>
      <c r="J374" s="314">
        <f>'4. Gestión Institucional '!J37</f>
        <v>0</v>
      </c>
      <c r="K374" s="314">
        <f>'4. Gestión Institucional '!K37</f>
        <v>0</v>
      </c>
      <c r="L374" s="314">
        <f>'4. Gestión Institucional '!L37</f>
        <v>0</v>
      </c>
      <c r="M374" s="314">
        <f>'4. Gestión Institucional '!M37</f>
        <v>0</v>
      </c>
      <c r="N374" s="109"/>
      <c r="O374" s="109"/>
      <c r="P374" s="109"/>
      <c r="Q374" s="109"/>
      <c r="R374" s="110">
        <f>SUM(N374:Q374)</f>
        <v>0</v>
      </c>
      <c r="S374" s="288">
        <f>'4. Gestión Institucional '!N37</f>
        <v>0</v>
      </c>
      <c r="T374" s="288"/>
      <c r="U374" s="288"/>
      <c r="V374" s="109" t="e">
        <f>(T374+U374)/S374</f>
        <v>#DIV/0!</v>
      </c>
      <c r="W374" s="230"/>
    </row>
    <row r="375" spans="1:23" s="98" customFormat="1" ht="40.5" customHeight="1">
      <c r="A375" s="829"/>
      <c r="B375" s="990">
        <f>'4. Gestión Institucional '!B38</f>
        <v>0</v>
      </c>
      <c r="C375" s="990">
        <f>'4. Gestión Institucional '!C38</f>
        <v>0</v>
      </c>
      <c r="D375" s="990">
        <f>'4. Gestión Institucional '!D38</f>
        <v>0</v>
      </c>
      <c r="E375" s="984">
        <f>'4. Gestión Institucional '!E38</f>
        <v>0</v>
      </c>
      <c r="F375" s="593">
        <f>'4. Gestión Institucional '!F38</f>
        <v>0</v>
      </c>
      <c r="G375" s="313">
        <f>'4. Gestión Institucional '!G38</f>
        <v>0</v>
      </c>
      <c r="H375" s="313">
        <f>'4. Gestión Institucional '!H38</f>
        <v>0</v>
      </c>
      <c r="I375" s="314">
        <f>'4. Gestión Institucional '!I38</f>
        <v>0</v>
      </c>
      <c r="J375" s="314">
        <f>'4. Gestión Institucional '!J38</f>
        <v>0</v>
      </c>
      <c r="K375" s="314">
        <f>'4. Gestión Institucional '!K38</f>
        <v>0</v>
      </c>
      <c r="L375" s="314">
        <f>'4. Gestión Institucional '!L38</f>
        <v>0</v>
      </c>
      <c r="M375" s="314">
        <f>'4. Gestión Institucional '!M38</f>
        <v>0</v>
      </c>
      <c r="N375" s="109"/>
      <c r="O375" s="109"/>
      <c r="P375" s="109"/>
      <c r="Q375" s="109"/>
      <c r="R375" s="110">
        <f>SUM(N375:Q375)</f>
        <v>0</v>
      </c>
      <c r="S375" s="288">
        <f>'4. Gestión Institucional '!N38</f>
        <v>0</v>
      </c>
      <c r="T375" s="288"/>
      <c r="U375" s="288"/>
      <c r="V375" s="109" t="e">
        <f>(T375+U375)/S375</f>
        <v>#DIV/0!</v>
      </c>
      <c r="W375" s="230"/>
    </row>
    <row r="376" spans="1:23" s="98" customFormat="1" ht="40.5" customHeight="1">
      <c r="A376" s="829"/>
      <c r="B376" s="990">
        <f>'4. Gestión Institucional '!B39</f>
        <v>0</v>
      </c>
      <c r="C376" s="990">
        <f>'4. Gestión Institucional '!C39</f>
        <v>0</v>
      </c>
      <c r="D376" s="990">
        <f>'4. Gestión Institucional '!D39</f>
        <v>0</v>
      </c>
      <c r="E376" s="986">
        <f>'4. Gestión Institucional '!E39</f>
        <v>0</v>
      </c>
      <c r="F376" s="594">
        <f>'4. Gestión Institucional '!F39</f>
        <v>0</v>
      </c>
      <c r="G376" s="313">
        <f>'4. Gestión Institucional '!G39</f>
        <v>0</v>
      </c>
      <c r="H376" s="313">
        <f>'4. Gestión Institucional '!H39</f>
        <v>0</v>
      </c>
      <c r="I376" s="314">
        <f>'4. Gestión Institucional '!I39</f>
        <v>0</v>
      </c>
      <c r="J376" s="314">
        <f>'4. Gestión Institucional '!J39</f>
        <v>0</v>
      </c>
      <c r="K376" s="314">
        <f>'4. Gestión Institucional '!K39</f>
        <v>0</v>
      </c>
      <c r="L376" s="314">
        <f>'4. Gestión Institucional '!L39</f>
        <v>0</v>
      </c>
      <c r="M376" s="314">
        <f>'4. Gestión Institucional '!M39</f>
        <v>0</v>
      </c>
      <c r="N376" s="109"/>
      <c r="O376" s="109"/>
      <c r="P376" s="109"/>
      <c r="Q376" s="109"/>
      <c r="R376" s="110">
        <f>SUM(N376:Q376)</f>
        <v>0</v>
      </c>
      <c r="S376" s="288">
        <f>'4. Gestión Institucional '!N39</f>
        <v>0</v>
      </c>
      <c r="T376" s="288"/>
      <c r="U376" s="288"/>
      <c r="V376" s="109" t="e">
        <f>(T376+U376)/S376</f>
        <v>#DIV/0!</v>
      </c>
      <c r="W376" s="230"/>
    </row>
    <row r="377" spans="1:23" ht="21" customHeight="1">
      <c r="A377" s="829"/>
      <c r="B377" s="315"/>
      <c r="C377" s="315"/>
      <c r="D377" s="315"/>
      <c r="E377" s="315"/>
      <c r="F377" s="316">
        <f>SUM(F372)</f>
        <v>0</v>
      </c>
      <c r="G377" s="987" t="s">
        <v>253</v>
      </c>
      <c r="H377" s="987"/>
      <c r="I377" s="987"/>
      <c r="J377" s="987"/>
      <c r="K377" s="987"/>
      <c r="L377" s="987"/>
      <c r="M377" s="987"/>
      <c r="N377" s="226" t="e">
        <f>AVERAGE(N372:N376)</f>
        <v>#DIV/0!</v>
      </c>
      <c r="O377" s="226" t="e">
        <f>AVERAGE(O372:O376)</f>
        <v>#DIV/0!</v>
      </c>
      <c r="P377" s="226" t="e">
        <f>AVERAGE(P372:P376)</f>
        <v>#DIV/0!</v>
      </c>
      <c r="Q377" s="226" t="e">
        <f>AVERAGE(Q372:Q376)</f>
        <v>#DIV/0!</v>
      </c>
      <c r="R377" s="226">
        <f>AVERAGE(R372:R376)</f>
        <v>0</v>
      </c>
      <c r="S377" s="291">
        <f>SUM(S372:S376)</f>
        <v>0</v>
      </c>
      <c r="T377" s="291">
        <f>SUM(T372:T376)</f>
        <v>0</v>
      </c>
      <c r="U377" s="291">
        <f>SUM(U372:U376)</f>
        <v>0</v>
      </c>
      <c r="V377" s="226" t="e">
        <f>AVERAGE(V372:V376)</f>
        <v>#DIV/0!</v>
      </c>
    </row>
    <row r="378" spans="1:23" ht="63" customHeight="1">
      <c r="A378" s="829"/>
      <c r="B378" s="976" t="str">
        <f>'4. Gestión Institucional '!B41:F41</f>
        <v>Objetivo Estratégico Específico: 4.4   Reducir la brecha tecnológica, fortaleciendo las Tecnologías de Información y Comunicación del Ministerio de Salud como base para el desarrollo de las funciones rectoras en salud.</v>
      </c>
      <c r="C378" s="976">
        <f>'4. Gestión Institucional '!C41:G41</f>
        <v>0</v>
      </c>
      <c r="D378" s="976">
        <f>'4. Gestión Institucional '!D41:H41</f>
        <v>0</v>
      </c>
      <c r="E378" s="976">
        <f>'4. Gestión Institucional '!E41:I41</f>
        <v>0</v>
      </c>
      <c r="F378" s="976">
        <f>'4. Gestión Institucional '!F41:J41</f>
        <v>0</v>
      </c>
      <c r="G378" s="147"/>
      <c r="H378" s="147"/>
      <c r="I378" s="147"/>
      <c r="J378" s="147"/>
      <c r="K378" s="147"/>
      <c r="L378" s="147"/>
      <c r="M378" s="147"/>
      <c r="N378" s="109"/>
      <c r="O378" s="109"/>
      <c r="P378" s="109"/>
      <c r="Q378" s="109"/>
      <c r="R378" s="285"/>
      <c r="S378" s="109"/>
      <c r="T378" s="203"/>
      <c r="U378" s="203"/>
      <c r="V378" s="109"/>
    </row>
    <row r="379" spans="1:23" ht="38.25" customHeight="1">
      <c r="A379" s="829"/>
      <c r="B379" s="730" t="str">
        <f>'4. Gestión Institucional '!B42:F42</f>
        <v>RE4.P5. Decisiones estratégicas de TIC tomadas con base en evidencia técnica y el marco regulatorio aplicable</v>
      </c>
      <c r="C379" s="730" t="str">
        <f>'4. Gestión Institucional '!C42:G42</f>
        <v>Etapas de desarrollo e implementación.</v>
      </c>
      <c r="D379" s="733">
        <f>'4. Gestión Institucional '!D42:H42</f>
        <v>0</v>
      </c>
      <c r="E379" s="733" t="str">
        <f>'4. Gestión Institucional '!E42:I42</f>
        <v>Etapa 1</v>
      </c>
      <c r="F379" s="980">
        <f>'4. Gestión Institucional '!F42:J42</f>
        <v>50</v>
      </c>
      <c r="G379" s="147">
        <f>'4. Gestión Institucional '!G42:K42</f>
        <v>0</v>
      </c>
      <c r="H379" s="147">
        <f>'4. Gestión Institucional '!H42:L42</f>
        <v>0</v>
      </c>
      <c r="I379" s="259">
        <f>'4. Gestión Institucional '!I42:M42</f>
        <v>0</v>
      </c>
      <c r="J379" s="259">
        <f>'4. Gestión Institucional '!J42:O42</f>
        <v>0</v>
      </c>
      <c r="K379" s="259">
        <f>'4. Gestión Institucional '!K42:P42</f>
        <v>0</v>
      </c>
      <c r="L379" s="259">
        <f>'4. Gestión Institucional '!L42:Q42</f>
        <v>0</v>
      </c>
      <c r="M379" s="259">
        <f>'4. Gestión Institucional '!M42:R42</f>
        <v>0</v>
      </c>
      <c r="N379" s="109"/>
      <c r="O379" s="109"/>
      <c r="P379" s="109"/>
      <c r="Q379" s="109"/>
      <c r="R379" s="110">
        <f>SUM(N379:Q379)</f>
        <v>0</v>
      </c>
      <c r="S379" s="288">
        <f>'4. Gestión Institucional '!N42</f>
        <v>0</v>
      </c>
      <c r="T379" s="288"/>
      <c r="U379" s="288"/>
      <c r="V379" s="109" t="e">
        <f t="shared" ref="V379:V405" si="42">(T379+U379)/S379</f>
        <v>#DIV/0!</v>
      </c>
    </row>
    <row r="380" spans="1:23" ht="15" customHeight="1">
      <c r="A380" s="829"/>
      <c r="B380" s="731"/>
      <c r="C380" s="731"/>
      <c r="D380" s="734"/>
      <c r="E380" s="734"/>
      <c r="F380" s="981"/>
      <c r="G380" s="147">
        <f>'4. Gestión Institucional '!G43:K43</f>
        <v>0</v>
      </c>
      <c r="H380" s="147">
        <f>'4. Gestión Institucional '!H43:L43</f>
        <v>0</v>
      </c>
      <c r="I380" s="259">
        <f>'4. Gestión Institucional '!I43:M43</f>
        <v>0</v>
      </c>
      <c r="J380" s="259">
        <f>'4. Gestión Institucional '!J43:O43</f>
        <v>0</v>
      </c>
      <c r="K380" s="259">
        <f>'4. Gestión Institucional '!K43:P43</f>
        <v>0</v>
      </c>
      <c r="L380" s="259">
        <f>'4. Gestión Institucional '!L43:Q43</f>
        <v>0</v>
      </c>
      <c r="M380" s="259">
        <f>'4. Gestión Institucional '!M43:R43</f>
        <v>0</v>
      </c>
      <c r="N380" s="109"/>
      <c r="O380" s="109"/>
      <c r="P380" s="109"/>
      <c r="Q380" s="109"/>
      <c r="R380" s="110">
        <f t="shared" ref="R380:R405" si="43">SUM(N380:Q380)</f>
        <v>0</v>
      </c>
      <c r="S380" s="288">
        <f>'4. Gestión Institucional '!N43</f>
        <v>0</v>
      </c>
      <c r="T380" s="288"/>
      <c r="U380" s="288"/>
      <c r="V380" s="109" t="e">
        <f t="shared" si="42"/>
        <v>#DIV/0!</v>
      </c>
    </row>
    <row r="381" spans="1:23" ht="15" customHeight="1">
      <c r="A381" s="829"/>
      <c r="B381" s="731"/>
      <c r="C381" s="731"/>
      <c r="D381" s="734"/>
      <c r="E381" s="734"/>
      <c r="F381" s="981"/>
      <c r="G381" s="147">
        <f>'4. Gestión Institucional '!G44:K44</f>
        <v>0</v>
      </c>
      <c r="H381" s="147">
        <f>'4. Gestión Institucional '!H44:L44</f>
        <v>0</v>
      </c>
      <c r="I381" s="259">
        <f>'4. Gestión Institucional '!I44:M44</f>
        <v>0</v>
      </c>
      <c r="J381" s="259">
        <f>'4. Gestión Institucional '!J44:O44</f>
        <v>0</v>
      </c>
      <c r="K381" s="259">
        <f>'4. Gestión Institucional '!K44:P44</f>
        <v>0</v>
      </c>
      <c r="L381" s="259">
        <f>'4. Gestión Institucional '!L44:Q44</f>
        <v>0</v>
      </c>
      <c r="M381" s="259">
        <f>'4. Gestión Institucional '!M44:R44</f>
        <v>0</v>
      </c>
      <c r="N381" s="109"/>
      <c r="O381" s="109"/>
      <c r="P381" s="109"/>
      <c r="Q381" s="109"/>
      <c r="R381" s="110">
        <f t="shared" si="43"/>
        <v>0</v>
      </c>
      <c r="S381" s="288">
        <f>'4. Gestión Institucional '!N44</f>
        <v>0</v>
      </c>
      <c r="T381" s="288"/>
      <c r="U381" s="288"/>
      <c r="V381" s="109" t="e">
        <f t="shared" si="42"/>
        <v>#DIV/0!</v>
      </c>
    </row>
    <row r="382" spans="1:23" ht="15" customHeight="1">
      <c r="A382" s="829"/>
      <c r="B382" s="731"/>
      <c r="C382" s="731"/>
      <c r="D382" s="734"/>
      <c r="E382" s="734"/>
      <c r="F382" s="981"/>
      <c r="G382" s="147">
        <f>'4. Gestión Institucional '!G45:K45</f>
        <v>0</v>
      </c>
      <c r="H382" s="147">
        <f>'4. Gestión Institucional '!H45:L45</f>
        <v>0</v>
      </c>
      <c r="I382" s="259">
        <f>'4. Gestión Institucional '!I45:M45</f>
        <v>0</v>
      </c>
      <c r="J382" s="259">
        <f>'4. Gestión Institucional '!J45:O45</f>
        <v>0</v>
      </c>
      <c r="K382" s="259">
        <f>'4. Gestión Institucional '!K45:P45</f>
        <v>0</v>
      </c>
      <c r="L382" s="259">
        <f>'4. Gestión Institucional '!L45:Q45</f>
        <v>0</v>
      </c>
      <c r="M382" s="259">
        <f>'4. Gestión Institucional '!M45:R45</f>
        <v>0</v>
      </c>
      <c r="N382" s="109"/>
      <c r="O382" s="109"/>
      <c r="P382" s="109"/>
      <c r="Q382" s="109"/>
      <c r="R382" s="110">
        <f t="shared" si="43"/>
        <v>0</v>
      </c>
      <c r="S382" s="288">
        <f>'4. Gestión Institucional '!N45</f>
        <v>0</v>
      </c>
      <c r="T382" s="288"/>
      <c r="U382" s="288"/>
      <c r="V382" s="109" t="e">
        <f t="shared" si="42"/>
        <v>#DIV/0!</v>
      </c>
    </row>
    <row r="383" spans="1:23" ht="15" customHeight="1">
      <c r="A383" s="829"/>
      <c r="B383" s="731"/>
      <c r="C383" s="732"/>
      <c r="D383" s="735"/>
      <c r="E383" s="735"/>
      <c r="F383" s="982"/>
      <c r="G383" s="147">
        <f>'4. Gestión Institucional '!G46:K46</f>
        <v>0</v>
      </c>
      <c r="H383" s="147">
        <f>'4. Gestión Institucional '!H46:L46</f>
        <v>0</v>
      </c>
      <c r="I383" s="259">
        <f>'4. Gestión Institucional '!I46:M46</f>
        <v>0</v>
      </c>
      <c r="J383" s="259">
        <f>'4. Gestión Institucional '!J46:O46</f>
        <v>0</v>
      </c>
      <c r="K383" s="259">
        <f>'4. Gestión Institucional '!K46:P46</f>
        <v>0</v>
      </c>
      <c r="L383" s="259">
        <f>'4. Gestión Institucional '!L46:Q46</f>
        <v>0</v>
      </c>
      <c r="M383" s="259">
        <f>'4. Gestión Institucional '!M46:R46</f>
        <v>0</v>
      </c>
      <c r="N383" s="109"/>
      <c r="O383" s="109"/>
      <c r="P383" s="109"/>
      <c r="Q383" s="109"/>
      <c r="R383" s="110">
        <f t="shared" si="43"/>
        <v>0</v>
      </c>
      <c r="S383" s="288">
        <f>'4. Gestión Institucional '!N46</f>
        <v>0</v>
      </c>
      <c r="T383" s="288"/>
      <c r="U383" s="288"/>
      <c r="V383" s="109" t="e">
        <f t="shared" si="42"/>
        <v>#DIV/0!</v>
      </c>
    </row>
    <row r="384" spans="1:23" ht="25.5" customHeight="1">
      <c r="A384" s="829"/>
      <c r="B384" s="731"/>
      <c r="C384" s="730" t="str">
        <f>'4. Gestión Institucional '!C47:G47</f>
        <v xml:space="preserve">Etapas de la elaboración e implementación de la  propuesta </v>
      </c>
      <c r="D384" s="733">
        <f>'4. Gestión Institucional '!D47:H47</f>
        <v>0</v>
      </c>
      <c r="E384" s="733" t="str">
        <f>'4. Gestión Institucional '!E47:I47</f>
        <v>Etapa 1</v>
      </c>
      <c r="F384" s="980">
        <f>'4. Gestión Institucional '!F47:J47</f>
        <v>50</v>
      </c>
      <c r="G384" s="147">
        <f>'4. Gestión Institucional '!G47:K47</f>
        <v>0</v>
      </c>
      <c r="H384" s="147">
        <f>'4. Gestión Institucional '!H47:L47</f>
        <v>0</v>
      </c>
      <c r="I384" s="259">
        <f>'4. Gestión Institucional '!I47:M47</f>
        <v>0</v>
      </c>
      <c r="J384" s="259">
        <f>'4. Gestión Institucional '!J47:O47</f>
        <v>0</v>
      </c>
      <c r="K384" s="259">
        <f>'4. Gestión Institucional '!K47:P47</f>
        <v>0</v>
      </c>
      <c r="L384" s="259">
        <f>'4. Gestión Institucional '!L47:Q47</f>
        <v>0</v>
      </c>
      <c r="M384" s="259">
        <f>'4. Gestión Institucional '!M47:R47</f>
        <v>0</v>
      </c>
      <c r="N384" s="109"/>
      <c r="O384" s="109"/>
      <c r="P384" s="109"/>
      <c r="Q384" s="109"/>
      <c r="R384" s="110">
        <f t="shared" si="43"/>
        <v>0</v>
      </c>
      <c r="S384" s="288">
        <f>'4. Gestión Institucional '!N47</f>
        <v>0</v>
      </c>
      <c r="T384" s="288"/>
      <c r="U384" s="288"/>
      <c r="V384" s="109" t="e">
        <f t="shared" si="42"/>
        <v>#DIV/0!</v>
      </c>
    </row>
    <row r="385" spans="1:22" ht="15" customHeight="1">
      <c r="A385" s="829"/>
      <c r="B385" s="731"/>
      <c r="C385" s="731"/>
      <c r="D385" s="734">
        <f>'4. Gestión Institucional '!D48:H48</f>
        <v>0</v>
      </c>
      <c r="E385" s="734">
        <f>'4. Gestión Institucional '!E48:I48</f>
        <v>0</v>
      </c>
      <c r="F385" s="981">
        <f>'4. Gestión Institucional '!F48:J48</f>
        <v>0</v>
      </c>
      <c r="G385" s="147">
        <f>'4. Gestión Institucional '!G48:K48</f>
        <v>0</v>
      </c>
      <c r="H385" s="147">
        <f>'4. Gestión Institucional '!H48:L48</f>
        <v>0</v>
      </c>
      <c r="I385" s="259">
        <f>'4. Gestión Institucional '!I48:M48</f>
        <v>0</v>
      </c>
      <c r="J385" s="259">
        <f>'4. Gestión Institucional '!J48:O48</f>
        <v>0</v>
      </c>
      <c r="K385" s="259">
        <f>'4. Gestión Institucional '!K48:P48</f>
        <v>0</v>
      </c>
      <c r="L385" s="259">
        <f>'4. Gestión Institucional '!L48:Q48</f>
        <v>0</v>
      </c>
      <c r="M385" s="259">
        <f>'4. Gestión Institucional '!M48:R48</f>
        <v>0</v>
      </c>
      <c r="N385" s="109"/>
      <c r="O385" s="109"/>
      <c r="P385" s="109"/>
      <c r="Q385" s="109"/>
      <c r="R385" s="110">
        <f t="shared" si="43"/>
        <v>0</v>
      </c>
      <c r="S385" s="288">
        <f>'4. Gestión Institucional '!N48</f>
        <v>0</v>
      </c>
      <c r="T385" s="288"/>
      <c r="U385" s="288"/>
      <c r="V385" s="109" t="e">
        <f t="shared" si="42"/>
        <v>#DIV/0!</v>
      </c>
    </row>
    <row r="386" spans="1:22" ht="15" customHeight="1">
      <c r="A386" s="829"/>
      <c r="B386" s="731"/>
      <c r="C386" s="731"/>
      <c r="D386" s="734">
        <f>'4. Gestión Institucional '!D49:H49</f>
        <v>0</v>
      </c>
      <c r="E386" s="734">
        <f>'4. Gestión Institucional '!E49:I49</f>
        <v>0</v>
      </c>
      <c r="F386" s="981">
        <f>'4. Gestión Institucional '!F49:J49</f>
        <v>0</v>
      </c>
      <c r="G386" s="147">
        <f>'4. Gestión Institucional '!G49:K49</f>
        <v>0</v>
      </c>
      <c r="H386" s="147">
        <f>'4. Gestión Institucional '!H49:L49</f>
        <v>0</v>
      </c>
      <c r="I386" s="259">
        <f>'4. Gestión Institucional '!I49:M49</f>
        <v>0</v>
      </c>
      <c r="J386" s="259">
        <f>'4. Gestión Institucional '!J49:O49</f>
        <v>0</v>
      </c>
      <c r="K386" s="259">
        <f>'4. Gestión Institucional '!K49:P49</f>
        <v>0</v>
      </c>
      <c r="L386" s="259">
        <f>'4. Gestión Institucional '!L49:Q49</f>
        <v>0</v>
      </c>
      <c r="M386" s="259">
        <f>'4. Gestión Institucional '!M49:R49</f>
        <v>0</v>
      </c>
      <c r="N386" s="109"/>
      <c r="O386" s="109"/>
      <c r="P386" s="109"/>
      <c r="Q386" s="109"/>
      <c r="R386" s="110">
        <f t="shared" si="43"/>
        <v>0</v>
      </c>
      <c r="S386" s="288">
        <f>'4. Gestión Institucional '!N49</f>
        <v>0</v>
      </c>
      <c r="T386" s="288"/>
      <c r="U386" s="288"/>
      <c r="V386" s="109" t="e">
        <f t="shared" si="42"/>
        <v>#DIV/0!</v>
      </c>
    </row>
    <row r="387" spans="1:22" ht="15" customHeight="1">
      <c r="A387" s="829"/>
      <c r="B387" s="731"/>
      <c r="C387" s="731"/>
      <c r="D387" s="734">
        <f>'4. Gestión Institucional '!D50:H50</f>
        <v>0</v>
      </c>
      <c r="E387" s="734">
        <f>'4. Gestión Institucional '!E50:I50</f>
        <v>0</v>
      </c>
      <c r="F387" s="981">
        <f>'4. Gestión Institucional '!F50:J50</f>
        <v>0</v>
      </c>
      <c r="G387" s="147">
        <f>'4. Gestión Institucional '!G50:K50</f>
        <v>0</v>
      </c>
      <c r="H387" s="147">
        <f>'4. Gestión Institucional '!H50:L50</f>
        <v>0</v>
      </c>
      <c r="I387" s="259">
        <f>'4. Gestión Institucional '!I50:M50</f>
        <v>0</v>
      </c>
      <c r="J387" s="259">
        <f>'4. Gestión Institucional '!J50:O50</f>
        <v>0</v>
      </c>
      <c r="K387" s="259">
        <f>'4. Gestión Institucional '!K50:P50</f>
        <v>0</v>
      </c>
      <c r="L387" s="259">
        <f>'4. Gestión Institucional '!L50:Q50</f>
        <v>0</v>
      </c>
      <c r="M387" s="259">
        <f>'4. Gestión Institucional '!M50:R50</f>
        <v>0</v>
      </c>
      <c r="N387" s="109"/>
      <c r="O387" s="109"/>
      <c r="P387" s="109"/>
      <c r="Q387" s="109"/>
      <c r="R387" s="110">
        <f t="shared" si="43"/>
        <v>0</v>
      </c>
      <c r="S387" s="288">
        <f>'4. Gestión Institucional '!N50</f>
        <v>0</v>
      </c>
      <c r="T387" s="288"/>
      <c r="U387" s="288"/>
      <c r="V387" s="109" t="e">
        <f t="shared" si="42"/>
        <v>#DIV/0!</v>
      </c>
    </row>
    <row r="388" spans="1:22" ht="15" customHeight="1">
      <c r="A388" s="829"/>
      <c r="B388" s="731"/>
      <c r="C388" s="732"/>
      <c r="D388" s="735">
        <f>'4. Gestión Institucional '!D51:H51</f>
        <v>0</v>
      </c>
      <c r="E388" s="735">
        <f>'4. Gestión Institucional '!E51:I51</f>
        <v>0</v>
      </c>
      <c r="F388" s="982">
        <f>'4. Gestión Institucional '!F51:J51</f>
        <v>0</v>
      </c>
      <c r="G388" s="147">
        <f>'4. Gestión Institucional '!G51:K51</f>
        <v>0</v>
      </c>
      <c r="H388" s="147">
        <f>'4. Gestión Institucional '!H51:L51</f>
        <v>0</v>
      </c>
      <c r="I388" s="259">
        <f>'4. Gestión Institucional '!I51:M51</f>
        <v>0</v>
      </c>
      <c r="J388" s="259">
        <f>'4. Gestión Institucional '!J51:O51</f>
        <v>0</v>
      </c>
      <c r="K388" s="259">
        <f>'4. Gestión Institucional '!K51:P51</f>
        <v>0</v>
      </c>
      <c r="L388" s="259">
        <f>'4. Gestión Institucional '!L51:Q51</f>
        <v>0</v>
      </c>
      <c r="M388" s="259">
        <f>'4. Gestión Institucional '!M51:R51</f>
        <v>0</v>
      </c>
      <c r="N388" s="109"/>
      <c r="O388" s="109"/>
      <c r="P388" s="109"/>
      <c r="Q388" s="109"/>
      <c r="R388" s="110">
        <f t="shared" si="43"/>
        <v>0</v>
      </c>
      <c r="S388" s="288">
        <f>'4. Gestión Institucional '!N51</f>
        <v>0</v>
      </c>
      <c r="T388" s="288"/>
      <c r="U388" s="288"/>
      <c r="V388" s="109" t="e">
        <f t="shared" si="42"/>
        <v>#DIV/0!</v>
      </c>
    </row>
    <row r="389" spans="1:22" ht="15" customHeight="1">
      <c r="A389" s="829"/>
      <c r="B389" s="731"/>
      <c r="C389" s="730" t="str">
        <f>'4. Gestión Institucional '!C52:G52</f>
        <v>Porcentaje de cumplimiento de actividades de capacitación planificadas (2017)</v>
      </c>
      <c r="D389" s="733">
        <f>'4. Gestión Institucional '!D52:H52</f>
        <v>0</v>
      </c>
      <c r="E389" s="733">
        <f>'4. Gestión Institucional '!E52:I52</f>
        <v>0</v>
      </c>
      <c r="F389" s="980">
        <f>'4. Gestión Institucional '!F52:J52</f>
        <v>50</v>
      </c>
      <c r="G389" s="147">
        <f>'4. Gestión Institucional '!G52:K52</f>
        <v>0</v>
      </c>
      <c r="H389" s="147">
        <f>'4. Gestión Institucional '!H52:L52</f>
        <v>0</v>
      </c>
      <c r="I389" s="259">
        <f>'4. Gestión Institucional '!I52:M52</f>
        <v>0</v>
      </c>
      <c r="J389" s="259">
        <f>'4. Gestión Institucional '!J52:O52</f>
        <v>0</v>
      </c>
      <c r="K389" s="259">
        <f>'4. Gestión Institucional '!K52:P52</f>
        <v>0</v>
      </c>
      <c r="L389" s="259">
        <f>'4. Gestión Institucional '!L52:Q52</f>
        <v>0</v>
      </c>
      <c r="M389" s="259">
        <f>'4. Gestión Institucional '!M52:R52</f>
        <v>0</v>
      </c>
      <c r="N389" s="109"/>
      <c r="O389" s="109"/>
      <c r="P389" s="109"/>
      <c r="Q389" s="109"/>
      <c r="R389" s="110">
        <f t="shared" si="43"/>
        <v>0</v>
      </c>
      <c r="S389" s="288">
        <f>'4. Gestión Institucional '!N52</f>
        <v>0</v>
      </c>
      <c r="T389" s="288"/>
      <c r="U389" s="288"/>
      <c r="V389" s="109" t="e">
        <f t="shared" si="42"/>
        <v>#DIV/0!</v>
      </c>
    </row>
    <row r="390" spans="1:22" ht="15" customHeight="1">
      <c r="A390" s="829"/>
      <c r="B390" s="731"/>
      <c r="C390" s="731">
        <f>'4. Gestión Institucional '!C53:G53</f>
        <v>0</v>
      </c>
      <c r="D390" s="734">
        <f>'4. Gestión Institucional '!D53:H53</f>
        <v>0</v>
      </c>
      <c r="E390" s="734">
        <f>'4. Gestión Institucional '!E53:I53</f>
        <v>0</v>
      </c>
      <c r="F390" s="981">
        <f>'4. Gestión Institucional '!F53:J53</f>
        <v>0</v>
      </c>
      <c r="G390" s="147">
        <f>'4. Gestión Institucional '!G53:K53</f>
        <v>0</v>
      </c>
      <c r="H390" s="147">
        <f>'4. Gestión Institucional '!H53:L53</f>
        <v>0</v>
      </c>
      <c r="I390" s="259">
        <f>'4. Gestión Institucional '!I53:M53</f>
        <v>0</v>
      </c>
      <c r="J390" s="259">
        <f>'4. Gestión Institucional '!J53:O53</f>
        <v>0</v>
      </c>
      <c r="K390" s="259">
        <f>'4. Gestión Institucional '!K53:P53</f>
        <v>0</v>
      </c>
      <c r="L390" s="259">
        <f>'4. Gestión Institucional '!L53:Q53</f>
        <v>0</v>
      </c>
      <c r="M390" s="259">
        <f>'4. Gestión Institucional '!M53:R53</f>
        <v>0</v>
      </c>
      <c r="N390" s="109"/>
      <c r="O390" s="109"/>
      <c r="P390" s="109"/>
      <c r="Q390" s="109"/>
      <c r="R390" s="110">
        <f t="shared" si="43"/>
        <v>0</v>
      </c>
      <c r="S390" s="288">
        <f>'4. Gestión Institucional '!N53</f>
        <v>0</v>
      </c>
      <c r="T390" s="288"/>
      <c r="U390" s="288"/>
      <c r="V390" s="109" t="e">
        <f t="shared" si="42"/>
        <v>#DIV/0!</v>
      </c>
    </row>
    <row r="391" spans="1:22" ht="15" customHeight="1">
      <c r="A391" s="829"/>
      <c r="B391" s="731"/>
      <c r="C391" s="731">
        <f>'4. Gestión Institucional '!C54:G54</f>
        <v>0</v>
      </c>
      <c r="D391" s="734">
        <f>'4. Gestión Institucional '!D54:H54</f>
        <v>0</v>
      </c>
      <c r="E391" s="734">
        <f>'4. Gestión Institucional '!E54:I54</f>
        <v>0</v>
      </c>
      <c r="F391" s="981">
        <f>'4. Gestión Institucional '!F54:J54</f>
        <v>0</v>
      </c>
      <c r="G391" s="147">
        <f>'4. Gestión Institucional '!G54:K54</f>
        <v>0</v>
      </c>
      <c r="H391" s="147">
        <f>'4. Gestión Institucional '!H54:L54</f>
        <v>0</v>
      </c>
      <c r="I391" s="259">
        <f>'4. Gestión Institucional '!I54:M54</f>
        <v>0</v>
      </c>
      <c r="J391" s="259">
        <f>'4. Gestión Institucional '!J54:O54</f>
        <v>0</v>
      </c>
      <c r="K391" s="259">
        <f>'4. Gestión Institucional '!K54:P54</f>
        <v>0</v>
      </c>
      <c r="L391" s="259">
        <f>'4. Gestión Institucional '!L54:Q54</f>
        <v>0</v>
      </c>
      <c r="M391" s="259">
        <f>'4. Gestión Institucional '!M54:R54</f>
        <v>0</v>
      </c>
      <c r="N391" s="109"/>
      <c r="O391" s="109"/>
      <c r="P391" s="109"/>
      <c r="Q391" s="109"/>
      <c r="R391" s="110">
        <f t="shared" si="43"/>
        <v>0</v>
      </c>
      <c r="S391" s="288">
        <f>'4. Gestión Institucional '!N54</f>
        <v>0</v>
      </c>
      <c r="T391" s="288"/>
      <c r="U391" s="288"/>
      <c r="V391" s="109" t="e">
        <f t="shared" si="42"/>
        <v>#DIV/0!</v>
      </c>
    </row>
    <row r="392" spans="1:22" ht="15" customHeight="1">
      <c r="A392" s="829"/>
      <c r="B392" s="731"/>
      <c r="C392" s="731">
        <f>'4. Gestión Institucional '!C55:G55</f>
        <v>0</v>
      </c>
      <c r="D392" s="734">
        <f>'4. Gestión Institucional '!D55:H55</f>
        <v>0</v>
      </c>
      <c r="E392" s="734">
        <f>'4. Gestión Institucional '!E55:I55</f>
        <v>0</v>
      </c>
      <c r="F392" s="981">
        <f>'4. Gestión Institucional '!F55:J55</f>
        <v>0</v>
      </c>
      <c r="G392" s="147">
        <f>'4. Gestión Institucional '!G55:K55</f>
        <v>0</v>
      </c>
      <c r="H392" s="147">
        <f>'4. Gestión Institucional '!H55:L55</f>
        <v>0</v>
      </c>
      <c r="I392" s="259">
        <f>'4. Gestión Institucional '!I55:M55</f>
        <v>0</v>
      </c>
      <c r="J392" s="259">
        <f>'4. Gestión Institucional '!J55:O55</f>
        <v>0</v>
      </c>
      <c r="K392" s="259">
        <f>'4. Gestión Institucional '!K55:P55</f>
        <v>0</v>
      </c>
      <c r="L392" s="259">
        <f>'4. Gestión Institucional '!L55:Q55</f>
        <v>0</v>
      </c>
      <c r="M392" s="259">
        <f>'4. Gestión Institucional '!M55:R55</f>
        <v>0</v>
      </c>
      <c r="N392" s="109"/>
      <c r="O392" s="109"/>
      <c r="P392" s="109"/>
      <c r="Q392" s="109"/>
      <c r="R392" s="110">
        <f t="shared" si="43"/>
        <v>0</v>
      </c>
      <c r="S392" s="288">
        <f>'4. Gestión Institucional '!N55</f>
        <v>0</v>
      </c>
      <c r="T392" s="288"/>
      <c r="U392" s="288"/>
      <c r="V392" s="109" t="e">
        <f t="shared" si="42"/>
        <v>#DIV/0!</v>
      </c>
    </row>
    <row r="393" spans="1:22" ht="15" customHeight="1">
      <c r="A393" s="829"/>
      <c r="B393" s="731"/>
      <c r="C393" s="732">
        <f>'4. Gestión Institucional '!C56:G56</f>
        <v>0</v>
      </c>
      <c r="D393" s="735">
        <f>'4. Gestión Institucional '!D56:H56</f>
        <v>0</v>
      </c>
      <c r="E393" s="735">
        <f>'4. Gestión Institucional '!E56:I56</f>
        <v>0</v>
      </c>
      <c r="F393" s="982">
        <f>'4. Gestión Institucional '!F56:J56</f>
        <v>0</v>
      </c>
      <c r="G393" s="147">
        <f>'4. Gestión Institucional '!G56:K56</f>
        <v>0</v>
      </c>
      <c r="H393" s="147">
        <f>'4. Gestión Institucional '!H56:L56</f>
        <v>0</v>
      </c>
      <c r="I393" s="259">
        <f>'4. Gestión Institucional '!I56:M56</f>
        <v>0</v>
      </c>
      <c r="J393" s="259">
        <f>'4. Gestión Institucional '!J56:O56</f>
        <v>0</v>
      </c>
      <c r="K393" s="259">
        <f>'4. Gestión Institucional '!K56:P56</f>
        <v>0</v>
      </c>
      <c r="L393" s="259">
        <f>'4. Gestión Institucional '!L56:Q56</f>
        <v>0</v>
      </c>
      <c r="M393" s="259">
        <f>'4. Gestión Institucional '!M56:R56</f>
        <v>0</v>
      </c>
      <c r="N393" s="109"/>
      <c r="O393" s="109"/>
      <c r="P393" s="109"/>
      <c r="Q393" s="109"/>
      <c r="R393" s="110">
        <f t="shared" si="43"/>
        <v>0</v>
      </c>
      <c r="S393" s="288">
        <f>'4. Gestión Institucional '!N56</f>
        <v>0</v>
      </c>
      <c r="T393" s="288"/>
      <c r="U393" s="288"/>
      <c r="V393" s="109" t="e">
        <f t="shared" si="42"/>
        <v>#DIV/0!</v>
      </c>
    </row>
    <row r="394" spans="1:22" ht="15" customHeight="1">
      <c r="A394" s="829"/>
      <c r="B394" s="731"/>
      <c r="C394" s="730" t="str">
        <f>'4. Gestión Institucional '!C57:G57</f>
        <v>Porcentaje de avance    de marco regulatorio Institucional en TIC desarrollado</v>
      </c>
      <c r="D394" s="983">
        <f>'4. Gestión Institucional '!D57:H57</f>
        <v>0.1</v>
      </c>
      <c r="E394" s="983">
        <f>'4. Gestión Institucional '!E57:I57</f>
        <v>0.25</v>
      </c>
      <c r="F394" s="980">
        <f>'4. Gestión Institucional '!F57:J57</f>
        <v>70</v>
      </c>
      <c r="G394" s="147">
        <f>'4. Gestión Institucional '!G57:K57</f>
        <v>0</v>
      </c>
      <c r="H394" s="147">
        <f>'4. Gestión Institucional '!H57:L57</f>
        <v>0</v>
      </c>
      <c r="I394" s="259">
        <f>'4. Gestión Institucional '!I57:M57</f>
        <v>0</v>
      </c>
      <c r="J394" s="259">
        <f>'4. Gestión Institucional '!J57:O57</f>
        <v>0</v>
      </c>
      <c r="K394" s="259">
        <f>'4. Gestión Institucional '!K57:P57</f>
        <v>0</v>
      </c>
      <c r="L394" s="259">
        <f>'4. Gestión Institucional '!L57:Q57</f>
        <v>0</v>
      </c>
      <c r="M394" s="259">
        <f>'4. Gestión Institucional '!M57:R57</f>
        <v>0</v>
      </c>
      <c r="N394" s="109"/>
      <c r="O394" s="109"/>
      <c r="P394" s="109"/>
      <c r="Q394" s="109"/>
      <c r="R394" s="110">
        <f t="shared" si="43"/>
        <v>0</v>
      </c>
      <c r="S394" s="288">
        <f>'4. Gestión Institucional '!N57</f>
        <v>0</v>
      </c>
      <c r="T394" s="288"/>
      <c r="U394" s="288"/>
      <c r="V394" s="109" t="e">
        <f t="shared" si="42"/>
        <v>#DIV/0!</v>
      </c>
    </row>
    <row r="395" spans="1:22" ht="15" customHeight="1">
      <c r="A395" s="829"/>
      <c r="B395" s="731"/>
      <c r="C395" s="731">
        <f>'4. Gestión Institucional '!C58:G58</f>
        <v>0</v>
      </c>
      <c r="D395" s="984">
        <f>'4. Gestión Institucional '!D58:H58</f>
        <v>0</v>
      </c>
      <c r="E395" s="984">
        <f>'4. Gestión Institucional '!E58:I58</f>
        <v>0</v>
      </c>
      <c r="F395" s="981">
        <f>'4. Gestión Institucional '!F58:J58</f>
        <v>0</v>
      </c>
      <c r="G395" s="147">
        <f>'4. Gestión Institucional '!G58:K58</f>
        <v>0</v>
      </c>
      <c r="H395" s="147">
        <f>'4. Gestión Institucional '!H58:L58</f>
        <v>0</v>
      </c>
      <c r="I395" s="259">
        <f>'4. Gestión Institucional '!I58:M58</f>
        <v>0</v>
      </c>
      <c r="J395" s="259">
        <f>'4. Gestión Institucional '!J58:O58</f>
        <v>0</v>
      </c>
      <c r="K395" s="259">
        <f>'4. Gestión Institucional '!K58:P58</f>
        <v>0</v>
      </c>
      <c r="L395" s="259">
        <f>'4. Gestión Institucional '!L58:Q58</f>
        <v>0</v>
      </c>
      <c r="M395" s="259">
        <f>'4. Gestión Institucional '!M58:R58</f>
        <v>0</v>
      </c>
      <c r="N395" s="109"/>
      <c r="O395" s="109"/>
      <c r="P395" s="109"/>
      <c r="Q395" s="109"/>
      <c r="R395" s="110">
        <f t="shared" si="43"/>
        <v>0</v>
      </c>
      <c r="S395" s="288">
        <f>'4. Gestión Institucional '!N58</f>
        <v>0</v>
      </c>
      <c r="T395" s="288"/>
      <c r="U395" s="288"/>
      <c r="V395" s="109" t="e">
        <f t="shared" si="42"/>
        <v>#DIV/0!</v>
      </c>
    </row>
    <row r="396" spans="1:22" ht="15" customHeight="1">
      <c r="A396" s="829"/>
      <c r="B396" s="731"/>
      <c r="C396" s="731">
        <f>'4. Gestión Institucional '!C59:G59</f>
        <v>0</v>
      </c>
      <c r="D396" s="984">
        <f>'4. Gestión Institucional '!D59:H59</f>
        <v>0</v>
      </c>
      <c r="E396" s="984">
        <f>'4. Gestión Institucional '!E59:I59</f>
        <v>0</v>
      </c>
      <c r="F396" s="981">
        <f>'4. Gestión Institucional '!F59:J59</f>
        <v>0</v>
      </c>
      <c r="G396" s="147">
        <f>'4. Gestión Institucional '!G59:K59</f>
        <v>0</v>
      </c>
      <c r="H396" s="147">
        <f>'4. Gestión Institucional '!H59:L59</f>
        <v>0</v>
      </c>
      <c r="I396" s="259">
        <f>'4. Gestión Institucional '!I59:M59</f>
        <v>0</v>
      </c>
      <c r="J396" s="259">
        <f>'4. Gestión Institucional '!J59:O59</f>
        <v>0</v>
      </c>
      <c r="K396" s="259">
        <f>'4. Gestión Institucional '!K59:P59</f>
        <v>0</v>
      </c>
      <c r="L396" s="259">
        <f>'4. Gestión Institucional '!L59:Q59</f>
        <v>0</v>
      </c>
      <c r="M396" s="259">
        <f>'4. Gestión Institucional '!M59:R59</f>
        <v>0</v>
      </c>
      <c r="N396" s="109"/>
      <c r="O396" s="109"/>
      <c r="P396" s="109"/>
      <c r="Q396" s="109"/>
      <c r="R396" s="110">
        <f t="shared" si="43"/>
        <v>0</v>
      </c>
      <c r="S396" s="288">
        <f>'4. Gestión Institucional '!N59</f>
        <v>0</v>
      </c>
      <c r="T396" s="288"/>
      <c r="U396" s="288"/>
      <c r="V396" s="109" t="e">
        <f t="shared" si="42"/>
        <v>#DIV/0!</v>
      </c>
    </row>
    <row r="397" spans="1:22" ht="15" customHeight="1">
      <c r="A397" s="829"/>
      <c r="B397" s="731"/>
      <c r="C397" s="731">
        <f>'4. Gestión Institucional '!C60:G60</f>
        <v>0</v>
      </c>
      <c r="D397" s="984">
        <f>'4. Gestión Institucional '!D60:H60</f>
        <v>0</v>
      </c>
      <c r="E397" s="984">
        <f>'4. Gestión Institucional '!E60:I60</f>
        <v>0</v>
      </c>
      <c r="F397" s="981">
        <f>'4. Gestión Institucional '!F60:J60</f>
        <v>0</v>
      </c>
      <c r="G397" s="147">
        <f>'4. Gestión Institucional '!G60:K60</f>
        <v>0</v>
      </c>
      <c r="H397" s="147">
        <f>'4. Gestión Institucional '!H60:L60</f>
        <v>0</v>
      </c>
      <c r="I397" s="259">
        <f>'4. Gestión Institucional '!I60:M60</f>
        <v>0</v>
      </c>
      <c r="J397" s="259">
        <f>'4. Gestión Institucional '!J60:O60</f>
        <v>0</v>
      </c>
      <c r="K397" s="259">
        <f>'4. Gestión Institucional '!K60:P60</f>
        <v>0</v>
      </c>
      <c r="L397" s="259">
        <f>'4. Gestión Institucional '!L60:Q60</f>
        <v>0</v>
      </c>
      <c r="M397" s="259">
        <f>'4. Gestión Institucional '!M60:R60</f>
        <v>0</v>
      </c>
      <c r="N397" s="109"/>
      <c r="O397" s="109"/>
      <c r="P397" s="109"/>
      <c r="Q397" s="109"/>
      <c r="R397" s="110">
        <f t="shared" si="43"/>
        <v>0</v>
      </c>
      <c r="S397" s="288">
        <f>'4. Gestión Institucional '!N60</f>
        <v>0</v>
      </c>
      <c r="T397" s="288"/>
      <c r="U397" s="288"/>
      <c r="V397" s="109" t="e">
        <f t="shared" si="42"/>
        <v>#DIV/0!</v>
      </c>
    </row>
    <row r="398" spans="1:22" ht="15" customHeight="1">
      <c r="A398" s="829"/>
      <c r="B398" s="731"/>
      <c r="C398" s="732">
        <f>'4. Gestión Institucional '!C61:G61</f>
        <v>0</v>
      </c>
      <c r="D398" s="986">
        <f>'4. Gestión Institucional '!D61:H61</f>
        <v>0</v>
      </c>
      <c r="E398" s="986">
        <f>'4. Gestión Institucional '!E61:I61</f>
        <v>0</v>
      </c>
      <c r="F398" s="982">
        <f>'4. Gestión Institucional '!F61:J61</f>
        <v>0</v>
      </c>
      <c r="G398" s="147">
        <f>'4. Gestión Institucional '!G61:K61</f>
        <v>0</v>
      </c>
      <c r="H398" s="147">
        <f>'4. Gestión Institucional '!H61:L61</f>
        <v>0</v>
      </c>
      <c r="I398" s="259">
        <f>'4. Gestión Institucional '!I61:M61</f>
        <v>0</v>
      </c>
      <c r="J398" s="259">
        <f>'4. Gestión Institucional '!J61:O61</f>
        <v>0</v>
      </c>
      <c r="K398" s="259">
        <f>'4. Gestión Institucional '!K61:P61</f>
        <v>0</v>
      </c>
      <c r="L398" s="259">
        <f>'4. Gestión Institucional '!L61:Q61</f>
        <v>0</v>
      </c>
      <c r="M398" s="259">
        <f>'4. Gestión Institucional '!M61:R61</f>
        <v>0</v>
      </c>
      <c r="N398" s="109"/>
      <c r="O398" s="109"/>
      <c r="P398" s="109"/>
      <c r="Q398" s="109"/>
      <c r="R398" s="110">
        <f t="shared" si="43"/>
        <v>0</v>
      </c>
      <c r="S398" s="288">
        <f>'4. Gestión Institucional '!N61</f>
        <v>0</v>
      </c>
      <c r="T398" s="288"/>
      <c r="U398" s="288"/>
      <c r="V398" s="109" t="e">
        <f t="shared" si="42"/>
        <v>#DIV/0!</v>
      </c>
    </row>
    <row r="399" spans="1:22" ht="15" customHeight="1">
      <c r="A399" s="829"/>
      <c r="B399" s="731"/>
      <c r="C399" s="730" t="str">
        <f>'4. Gestión Institucional '!C62:G62</f>
        <v>Porcentaje de disponibilidad de los servicios y operaciones de TIC</v>
      </c>
      <c r="D399" s="983">
        <f>'4. Gestión Institucional '!D62:H62</f>
        <v>0.15</v>
      </c>
      <c r="E399" s="983">
        <f>'4. Gestión Institucional '!E62:I62</f>
        <v>0.1</v>
      </c>
      <c r="F399" s="980">
        <f>'4. Gestión Institucional '!F62:J62</f>
        <v>90</v>
      </c>
      <c r="G399" s="147">
        <f>'4. Gestión Institucional '!G62:K62</f>
        <v>0</v>
      </c>
      <c r="H399" s="147">
        <f>'4. Gestión Institucional '!H62:L62</f>
        <v>0</v>
      </c>
      <c r="I399" s="259">
        <f>'4. Gestión Institucional '!I62:M62</f>
        <v>0</v>
      </c>
      <c r="J399" s="259">
        <f>'4. Gestión Institucional '!J62:O62</f>
        <v>0</v>
      </c>
      <c r="K399" s="259">
        <f>'4. Gestión Institucional '!K62:P62</f>
        <v>0</v>
      </c>
      <c r="L399" s="259">
        <f>'4. Gestión Institucional '!L62:Q62</f>
        <v>0</v>
      </c>
      <c r="M399" s="259">
        <f>'4. Gestión Institucional '!M62:R62</f>
        <v>0</v>
      </c>
      <c r="N399" s="109"/>
      <c r="O399" s="109"/>
      <c r="P399" s="109"/>
      <c r="Q399" s="109"/>
      <c r="R399" s="110">
        <f t="shared" si="43"/>
        <v>0</v>
      </c>
      <c r="S399" s="288">
        <f>'4. Gestión Institucional '!N62</f>
        <v>0</v>
      </c>
      <c r="T399" s="288"/>
      <c r="U399" s="288"/>
      <c r="V399" s="109" t="e">
        <f t="shared" si="42"/>
        <v>#DIV/0!</v>
      </c>
    </row>
    <row r="400" spans="1:22" ht="15" customHeight="1">
      <c r="A400" s="829"/>
      <c r="B400" s="731"/>
      <c r="C400" s="731">
        <f>'4. Gestión Institucional '!C63:G63</f>
        <v>0</v>
      </c>
      <c r="D400" s="984">
        <f>'4. Gestión Institucional '!D63:H63</f>
        <v>0</v>
      </c>
      <c r="E400" s="984">
        <f>'4. Gestión Institucional '!E63:I63</f>
        <v>0</v>
      </c>
      <c r="F400" s="981">
        <f>'4. Gestión Institucional '!F63:J63</f>
        <v>0</v>
      </c>
      <c r="G400" s="147">
        <f>'4. Gestión Institucional '!G63:K63</f>
        <v>0</v>
      </c>
      <c r="H400" s="147">
        <f>'4. Gestión Institucional '!H63:L63</f>
        <v>0</v>
      </c>
      <c r="I400" s="259">
        <f>'4. Gestión Institucional '!I63:M63</f>
        <v>0</v>
      </c>
      <c r="J400" s="259">
        <f>'4. Gestión Institucional '!J63:O63</f>
        <v>0</v>
      </c>
      <c r="K400" s="259">
        <f>'4. Gestión Institucional '!K63:P63</f>
        <v>0</v>
      </c>
      <c r="L400" s="259">
        <f>'4. Gestión Institucional '!L63:Q63</f>
        <v>0</v>
      </c>
      <c r="M400" s="259">
        <f>'4. Gestión Institucional '!M63:R63</f>
        <v>0</v>
      </c>
      <c r="N400" s="109"/>
      <c r="O400" s="109"/>
      <c r="P400" s="109"/>
      <c r="Q400" s="109"/>
      <c r="R400" s="110">
        <f t="shared" si="43"/>
        <v>0</v>
      </c>
      <c r="S400" s="288">
        <f>'4. Gestión Institucional '!N63</f>
        <v>0</v>
      </c>
      <c r="T400" s="288"/>
      <c r="U400" s="288"/>
      <c r="V400" s="109" t="e">
        <f t="shared" si="42"/>
        <v>#DIV/0!</v>
      </c>
    </row>
    <row r="401" spans="1:22" ht="15" customHeight="1">
      <c r="A401" s="829"/>
      <c r="B401" s="731"/>
      <c r="C401" s="731">
        <f>'4. Gestión Institucional '!C64:G64</f>
        <v>0</v>
      </c>
      <c r="D401" s="984">
        <f>'4. Gestión Institucional '!D64:H64</f>
        <v>0</v>
      </c>
      <c r="E401" s="984">
        <f>'4. Gestión Institucional '!E64:I64</f>
        <v>0</v>
      </c>
      <c r="F401" s="981">
        <f>'4. Gestión Institucional '!F64:J64</f>
        <v>0</v>
      </c>
      <c r="G401" s="147">
        <f>'4. Gestión Institucional '!G64:K64</f>
        <v>0</v>
      </c>
      <c r="H401" s="147">
        <f>'4. Gestión Institucional '!H64:L64</f>
        <v>0</v>
      </c>
      <c r="I401" s="259">
        <f>'4. Gestión Institucional '!I64:M64</f>
        <v>0</v>
      </c>
      <c r="J401" s="259">
        <f>'4. Gestión Institucional '!J64:O64</f>
        <v>0</v>
      </c>
      <c r="K401" s="259">
        <f>'4. Gestión Institucional '!K64:P64</f>
        <v>0</v>
      </c>
      <c r="L401" s="259">
        <f>'4. Gestión Institucional '!L64:Q64</f>
        <v>0</v>
      </c>
      <c r="M401" s="259">
        <f>'4. Gestión Institucional '!M64:R64</f>
        <v>0</v>
      </c>
      <c r="N401" s="109"/>
      <c r="O401" s="109"/>
      <c r="P401" s="109"/>
      <c r="Q401" s="109"/>
      <c r="R401" s="110">
        <f t="shared" si="43"/>
        <v>0</v>
      </c>
      <c r="S401" s="288">
        <f>'4. Gestión Institucional '!N64</f>
        <v>0</v>
      </c>
      <c r="T401" s="288"/>
      <c r="U401" s="288"/>
      <c r="V401" s="109" t="e">
        <f t="shared" si="42"/>
        <v>#DIV/0!</v>
      </c>
    </row>
    <row r="402" spans="1:22" ht="15" customHeight="1">
      <c r="A402" s="829"/>
      <c r="B402" s="731"/>
      <c r="C402" s="731">
        <f>'4. Gestión Institucional '!C65:G65</f>
        <v>0</v>
      </c>
      <c r="D402" s="984">
        <f>'4. Gestión Institucional '!D65:H65</f>
        <v>0</v>
      </c>
      <c r="E402" s="984">
        <f>'4. Gestión Institucional '!E65:I65</f>
        <v>0</v>
      </c>
      <c r="F402" s="981">
        <f>'4. Gestión Institucional '!F65:J65</f>
        <v>0</v>
      </c>
      <c r="G402" s="147">
        <f>'4. Gestión Institucional '!G65:K65</f>
        <v>0</v>
      </c>
      <c r="H402" s="147">
        <f>'4. Gestión Institucional '!H65:L65</f>
        <v>0</v>
      </c>
      <c r="I402" s="259">
        <f>'4. Gestión Institucional '!I65:M65</f>
        <v>0</v>
      </c>
      <c r="J402" s="259">
        <f>'4. Gestión Institucional '!J65:O65</f>
        <v>0</v>
      </c>
      <c r="K402" s="259">
        <f>'4. Gestión Institucional '!K65:P65</f>
        <v>0</v>
      </c>
      <c r="L402" s="259">
        <f>'4. Gestión Institucional '!L65:Q65</f>
        <v>0</v>
      </c>
      <c r="M402" s="259">
        <f>'4. Gestión Institucional '!M65:R65</f>
        <v>0</v>
      </c>
      <c r="N402" s="109"/>
      <c r="O402" s="109"/>
      <c r="P402" s="109"/>
      <c r="Q402" s="109"/>
      <c r="R402" s="110">
        <f t="shared" si="43"/>
        <v>0</v>
      </c>
      <c r="S402" s="288">
        <f>'4. Gestión Institucional '!N65</f>
        <v>0</v>
      </c>
      <c r="T402" s="288"/>
      <c r="U402" s="288"/>
      <c r="V402" s="109" t="e">
        <f t="shared" si="42"/>
        <v>#DIV/0!</v>
      </c>
    </row>
    <row r="403" spans="1:22" ht="15" customHeight="1">
      <c r="A403" s="829"/>
      <c r="B403" s="732"/>
      <c r="C403" s="732">
        <f>'4. Gestión Institucional '!C66:G66</f>
        <v>0</v>
      </c>
      <c r="D403" s="986">
        <f>'4. Gestión Institucional '!D66:H66</f>
        <v>0</v>
      </c>
      <c r="E403" s="986">
        <f>'4. Gestión Institucional '!E66:I66</f>
        <v>0</v>
      </c>
      <c r="F403" s="982">
        <f>'4. Gestión Institucional '!F66:J66</f>
        <v>0</v>
      </c>
      <c r="G403" s="147">
        <f>'4. Gestión Institucional '!G66:K66</f>
        <v>0</v>
      </c>
      <c r="H403" s="147">
        <f>'4. Gestión Institucional '!H66:L66</f>
        <v>0</v>
      </c>
      <c r="I403" s="259">
        <f>'4. Gestión Institucional '!I66:M66</f>
        <v>0</v>
      </c>
      <c r="J403" s="259">
        <f>'4. Gestión Institucional '!J66:O66</f>
        <v>0</v>
      </c>
      <c r="K403" s="259">
        <f>'4. Gestión Institucional '!K66:P66</f>
        <v>0</v>
      </c>
      <c r="L403" s="259">
        <f>'4. Gestión Institucional '!L66:Q66</f>
        <v>0</v>
      </c>
      <c r="M403" s="259">
        <f>'4. Gestión Institucional '!M66:R66</f>
        <v>0</v>
      </c>
      <c r="N403" s="109"/>
      <c r="O403" s="109"/>
      <c r="P403" s="109"/>
      <c r="Q403" s="109"/>
      <c r="R403" s="110">
        <f t="shared" si="43"/>
        <v>0</v>
      </c>
      <c r="S403" s="288">
        <f>'4. Gestión Institucional '!N66</f>
        <v>0</v>
      </c>
      <c r="T403" s="288"/>
      <c r="U403" s="288"/>
      <c r="V403" s="109" t="e">
        <f t="shared" si="42"/>
        <v>#DIV/0!</v>
      </c>
    </row>
    <row r="404" spans="1:22" ht="21" customHeight="1">
      <c r="A404" s="829"/>
      <c r="B404" s="225"/>
      <c r="C404" s="235"/>
      <c r="D404" s="235"/>
      <c r="E404" s="235"/>
      <c r="F404" s="236">
        <f>SUM(F379:F403)</f>
        <v>310</v>
      </c>
      <c r="G404" s="977" t="s">
        <v>253</v>
      </c>
      <c r="H404" s="978"/>
      <c r="I404" s="978"/>
      <c r="J404" s="978"/>
      <c r="K404" s="978"/>
      <c r="L404" s="978"/>
      <c r="M404" s="979"/>
      <c r="N404" s="226" t="e">
        <f>AVERAGE(N379:N403)</f>
        <v>#DIV/0!</v>
      </c>
      <c r="O404" s="226" t="e">
        <f>AVERAGE(O379:O403)</f>
        <v>#DIV/0!</v>
      </c>
      <c r="P404" s="226" t="e">
        <f>AVERAGE(P379:P403)</f>
        <v>#DIV/0!</v>
      </c>
      <c r="Q404" s="226" t="e">
        <f>AVERAGE(Q379:Q403)</f>
        <v>#DIV/0!</v>
      </c>
      <c r="R404" s="226">
        <f>AVERAGE(R379:R403)</f>
        <v>0</v>
      </c>
      <c r="S404" s="227">
        <f>SUM(S379:S403)</f>
        <v>0</v>
      </c>
      <c r="T404" s="227">
        <f>SUM(T379:T403)</f>
        <v>0</v>
      </c>
      <c r="U404" s="227">
        <f>SUM(U379:U403)</f>
        <v>0</v>
      </c>
      <c r="V404" s="226" t="e">
        <f>AVERAGE(V379:V403)</f>
        <v>#DIV/0!</v>
      </c>
    </row>
    <row r="405" spans="1:22" ht="38.25" customHeight="1">
      <c r="A405" s="829"/>
      <c r="B405" s="733" t="str">
        <f>'4. Gestión Institucional '!B67:F67</f>
        <v>RE4.P6. Telecomunicaciones e infraestructura tecnológica modernizada de alta disponibilidad, segura y confiable</v>
      </c>
      <c r="C405" s="730" t="str">
        <f>'4. Gestión Institucional '!C67:G67</f>
        <v>Porcentaje de  equipo informático renovado en los tres niveles de gestión</v>
      </c>
      <c r="D405" s="733">
        <f>'4. Gestión Institucional '!D67:H67</f>
        <v>0</v>
      </c>
      <c r="E405" s="983">
        <f>'4. Gestión Institucional '!E67:I67</f>
        <v>0.2</v>
      </c>
      <c r="F405" s="980">
        <f>'4. Gestión Institucional '!F67:J67</f>
        <v>140</v>
      </c>
      <c r="G405" s="147">
        <f>'4. Gestión Institucional '!G67:K67</f>
        <v>0</v>
      </c>
      <c r="H405" s="147">
        <f>'4. Gestión Institucional '!H67:L67</f>
        <v>0</v>
      </c>
      <c r="I405" s="259">
        <f>'4. Gestión Institucional '!I67:M67</f>
        <v>0</v>
      </c>
      <c r="J405" s="259">
        <f>'4. Gestión Institucional '!J67:O67</f>
        <v>0</v>
      </c>
      <c r="K405" s="259">
        <f>'4. Gestión Institucional '!K67:P67</f>
        <v>0</v>
      </c>
      <c r="L405" s="259">
        <f>'4. Gestión Institucional '!L67:Q67</f>
        <v>0</v>
      </c>
      <c r="M405" s="259">
        <f>'4. Gestión Institucional '!M67:R67</f>
        <v>0</v>
      </c>
      <c r="N405" s="109"/>
      <c r="O405" s="109"/>
      <c r="P405" s="109"/>
      <c r="Q405" s="109"/>
      <c r="R405" s="110">
        <f t="shared" si="43"/>
        <v>0</v>
      </c>
      <c r="S405" s="288">
        <f>'4. Gestión Institucional '!N67</f>
        <v>0</v>
      </c>
      <c r="T405" s="288"/>
      <c r="U405" s="288"/>
      <c r="V405" s="109" t="e">
        <f t="shared" si="42"/>
        <v>#DIV/0!</v>
      </c>
    </row>
    <row r="406" spans="1:22" ht="15" customHeight="1">
      <c r="A406" s="829"/>
      <c r="B406" s="734"/>
      <c r="C406" s="731"/>
      <c r="D406" s="734"/>
      <c r="E406" s="984"/>
      <c r="F406" s="981"/>
      <c r="G406" s="147">
        <f>'4. Gestión Institucional '!G68:K68</f>
        <v>0</v>
      </c>
      <c r="H406" s="147">
        <f>'4. Gestión Institucional '!H68:L68</f>
        <v>0</v>
      </c>
      <c r="I406" s="259">
        <f>'4. Gestión Institucional '!I68:M68</f>
        <v>0</v>
      </c>
      <c r="J406" s="259">
        <f>'4. Gestión Institucional '!J68:O68</f>
        <v>0</v>
      </c>
      <c r="K406" s="259">
        <f>'4. Gestión Institucional '!K68:P68</f>
        <v>0</v>
      </c>
      <c r="L406" s="259">
        <f>'4. Gestión Institucional '!L68:Q68</f>
        <v>0</v>
      </c>
      <c r="M406" s="259">
        <f>'4. Gestión Institucional '!M68:R68</f>
        <v>0</v>
      </c>
      <c r="N406" s="109"/>
      <c r="O406" s="109"/>
      <c r="P406" s="109"/>
      <c r="Q406" s="109"/>
      <c r="R406" s="110">
        <f t="shared" ref="R406:R422" si="44">SUM(N406:Q406)</f>
        <v>0</v>
      </c>
      <c r="S406" s="288">
        <f>'4. Gestión Institucional '!N68</f>
        <v>0</v>
      </c>
      <c r="T406" s="288"/>
      <c r="U406" s="288"/>
      <c r="V406" s="109" t="e">
        <f t="shared" ref="V406:V422" si="45">(T406+U406)/S406</f>
        <v>#DIV/0!</v>
      </c>
    </row>
    <row r="407" spans="1:22" ht="15" customHeight="1">
      <c r="A407" s="829"/>
      <c r="B407" s="734"/>
      <c r="C407" s="731"/>
      <c r="D407" s="734"/>
      <c r="E407" s="984"/>
      <c r="F407" s="981"/>
      <c r="G407" s="147">
        <f>'4. Gestión Institucional '!G69:K69</f>
        <v>0</v>
      </c>
      <c r="H407" s="147">
        <f>'4. Gestión Institucional '!H69:L69</f>
        <v>0</v>
      </c>
      <c r="I407" s="259">
        <f>'4. Gestión Institucional '!I69:M69</f>
        <v>0</v>
      </c>
      <c r="J407" s="259">
        <f>'4. Gestión Institucional '!J69:O69</f>
        <v>0</v>
      </c>
      <c r="K407" s="259">
        <f>'4. Gestión Institucional '!K69:P69</f>
        <v>0</v>
      </c>
      <c r="L407" s="259">
        <f>'4. Gestión Institucional '!L69:Q69</f>
        <v>0</v>
      </c>
      <c r="M407" s="259">
        <f>'4. Gestión Institucional '!M69:R69</f>
        <v>0</v>
      </c>
      <c r="N407" s="109"/>
      <c r="O407" s="109"/>
      <c r="P407" s="109"/>
      <c r="Q407" s="109"/>
      <c r="R407" s="110">
        <f t="shared" si="44"/>
        <v>0</v>
      </c>
      <c r="S407" s="288">
        <f>'4. Gestión Institucional '!N69</f>
        <v>0</v>
      </c>
      <c r="T407" s="288"/>
      <c r="U407" s="288"/>
      <c r="V407" s="109" t="e">
        <f t="shared" si="45"/>
        <v>#DIV/0!</v>
      </c>
    </row>
    <row r="408" spans="1:22" ht="15" customHeight="1">
      <c r="A408" s="829"/>
      <c r="B408" s="734"/>
      <c r="C408" s="731"/>
      <c r="D408" s="734"/>
      <c r="E408" s="984"/>
      <c r="F408" s="981"/>
      <c r="G408" s="147">
        <f>'4. Gestión Institucional '!G70:K70</f>
        <v>0</v>
      </c>
      <c r="H408" s="147">
        <f>'4. Gestión Institucional '!H70:L70</f>
        <v>0</v>
      </c>
      <c r="I408" s="259">
        <f>'4. Gestión Institucional '!I70:M70</f>
        <v>0</v>
      </c>
      <c r="J408" s="259">
        <f>'4. Gestión Institucional '!J70:O70</f>
        <v>0</v>
      </c>
      <c r="K408" s="259">
        <f>'4. Gestión Institucional '!K70:P70</f>
        <v>0</v>
      </c>
      <c r="L408" s="259">
        <f>'4. Gestión Institucional '!L70:Q70</f>
        <v>0</v>
      </c>
      <c r="M408" s="259">
        <f>'4. Gestión Institucional '!M70:R70</f>
        <v>0</v>
      </c>
      <c r="N408" s="109"/>
      <c r="O408" s="109"/>
      <c r="P408" s="109"/>
      <c r="Q408" s="109"/>
      <c r="R408" s="110">
        <f t="shared" si="44"/>
        <v>0</v>
      </c>
      <c r="S408" s="288">
        <f>'4. Gestión Institucional '!N70</f>
        <v>0</v>
      </c>
      <c r="T408" s="288"/>
      <c r="U408" s="288"/>
      <c r="V408" s="109" t="e">
        <f t="shared" si="45"/>
        <v>#DIV/0!</v>
      </c>
    </row>
    <row r="409" spans="1:22" ht="15" customHeight="1">
      <c r="A409" s="829"/>
      <c r="B409" s="734"/>
      <c r="C409" s="732"/>
      <c r="D409" s="735"/>
      <c r="E409" s="986"/>
      <c r="F409" s="982"/>
      <c r="G409" s="147">
        <f>'4. Gestión Institucional '!G71:K71</f>
        <v>0</v>
      </c>
      <c r="H409" s="147">
        <f>'4. Gestión Institucional '!H71:L71</f>
        <v>0</v>
      </c>
      <c r="I409" s="259">
        <f>'4. Gestión Institucional '!I71:M71</f>
        <v>0</v>
      </c>
      <c r="J409" s="259">
        <f>'4. Gestión Institucional '!J71:O71</f>
        <v>0</v>
      </c>
      <c r="K409" s="259">
        <f>'4. Gestión Institucional '!K71:P71</f>
        <v>0</v>
      </c>
      <c r="L409" s="259">
        <f>'4. Gestión Institucional '!L71:Q71</f>
        <v>0</v>
      </c>
      <c r="M409" s="259">
        <f>'4. Gestión Institucional '!M71:R71</f>
        <v>0</v>
      </c>
      <c r="N409" s="109"/>
      <c r="O409" s="109"/>
      <c r="P409" s="109"/>
      <c r="Q409" s="109"/>
      <c r="R409" s="110">
        <f t="shared" si="44"/>
        <v>0</v>
      </c>
      <c r="S409" s="288">
        <f>'4. Gestión Institucional '!N71</f>
        <v>0</v>
      </c>
      <c r="T409" s="288"/>
      <c r="U409" s="288"/>
      <c r="V409" s="109" t="e">
        <f t="shared" si="45"/>
        <v>#DIV/0!</v>
      </c>
    </row>
    <row r="410" spans="1:22" ht="15" customHeight="1">
      <c r="A410" s="829"/>
      <c r="B410" s="734"/>
      <c r="C410" s="730" t="str">
        <f>'4. Gestión Institucional '!C72:G72</f>
        <v>Número de establecimientos conectados mediante conexiones VPN</v>
      </c>
      <c r="D410" s="733">
        <f>'4. Gestión Institucional '!D72:H72</f>
        <v>80</v>
      </c>
      <c r="E410" s="995">
        <f>'4. Gestión Institucional '!E72:I72</f>
        <v>11</v>
      </c>
      <c r="F410" s="980">
        <f>'4. Gestión Institucional '!F72:J72</f>
        <v>40</v>
      </c>
      <c r="G410" s="147">
        <f>'4. Gestión Institucional '!G72:K72</f>
        <v>0</v>
      </c>
      <c r="H410" s="147">
        <f>'4. Gestión Institucional '!H72:L72</f>
        <v>0</v>
      </c>
      <c r="I410" s="259">
        <f>'4. Gestión Institucional '!I72:M72</f>
        <v>0</v>
      </c>
      <c r="J410" s="259">
        <f>'4. Gestión Institucional '!J72:O72</f>
        <v>0</v>
      </c>
      <c r="K410" s="259">
        <f>'4. Gestión Institucional '!K72:P72</f>
        <v>0</v>
      </c>
      <c r="L410" s="259">
        <f>'4. Gestión Institucional '!L72:Q72</f>
        <v>0</v>
      </c>
      <c r="M410" s="259">
        <f>'4. Gestión Institucional '!M72:R72</f>
        <v>0</v>
      </c>
      <c r="N410" s="109"/>
      <c r="O410" s="109"/>
      <c r="P410" s="109"/>
      <c r="Q410" s="109"/>
      <c r="R410" s="110">
        <f t="shared" si="44"/>
        <v>0</v>
      </c>
      <c r="S410" s="288">
        <f>'4. Gestión Institucional '!N72</f>
        <v>0</v>
      </c>
      <c r="T410" s="288"/>
      <c r="U410" s="288"/>
      <c r="V410" s="109" t="e">
        <f t="shared" si="45"/>
        <v>#DIV/0!</v>
      </c>
    </row>
    <row r="411" spans="1:22" ht="15" customHeight="1">
      <c r="A411" s="829"/>
      <c r="B411" s="734"/>
      <c r="C411" s="731">
        <f>'4. Gestión Institucional '!C73:G73</f>
        <v>0</v>
      </c>
      <c r="D411" s="734">
        <f>'4. Gestión Institucional '!D73:H73</f>
        <v>0</v>
      </c>
      <c r="E411" s="996">
        <f>'4. Gestión Institucional '!E73:I73</f>
        <v>0</v>
      </c>
      <c r="F411" s="981">
        <f>'4. Gestión Institucional '!F73:J73</f>
        <v>0</v>
      </c>
      <c r="G411" s="147">
        <f>'4. Gestión Institucional '!G73:K73</f>
        <v>0</v>
      </c>
      <c r="H411" s="147">
        <f>'4. Gestión Institucional '!H73:L73</f>
        <v>0</v>
      </c>
      <c r="I411" s="259">
        <f>'4. Gestión Institucional '!I73:M73</f>
        <v>0</v>
      </c>
      <c r="J411" s="259">
        <f>'4. Gestión Institucional '!J73:O73</f>
        <v>0</v>
      </c>
      <c r="K411" s="259">
        <f>'4. Gestión Institucional '!K73:P73</f>
        <v>0</v>
      </c>
      <c r="L411" s="259">
        <f>'4. Gestión Institucional '!L73:Q73</f>
        <v>0</v>
      </c>
      <c r="M411" s="259">
        <f>'4. Gestión Institucional '!M73:R73</f>
        <v>0</v>
      </c>
      <c r="N411" s="109"/>
      <c r="O411" s="109"/>
      <c r="P411" s="109"/>
      <c r="Q411" s="109"/>
      <c r="R411" s="110">
        <f t="shared" si="44"/>
        <v>0</v>
      </c>
      <c r="S411" s="288">
        <f>'4. Gestión Institucional '!N73</f>
        <v>0</v>
      </c>
      <c r="T411" s="288"/>
      <c r="U411" s="288"/>
      <c r="V411" s="109" t="e">
        <f t="shared" si="45"/>
        <v>#DIV/0!</v>
      </c>
    </row>
    <row r="412" spans="1:22" ht="15" customHeight="1">
      <c r="A412" s="829"/>
      <c r="B412" s="734"/>
      <c r="C412" s="731">
        <f>'4. Gestión Institucional '!C74:G74</f>
        <v>0</v>
      </c>
      <c r="D412" s="734">
        <f>'4. Gestión Institucional '!D74:H74</f>
        <v>0</v>
      </c>
      <c r="E412" s="996">
        <f>'4. Gestión Institucional '!E74:I74</f>
        <v>0</v>
      </c>
      <c r="F412" s="981">
        <f>'4. Gestión Institucional '!F74:J74</f>
        <v>0</v>
      </c>
      <c r="G412" s="147">
        <f>'4. Gestión Institucional '!G74:K74</f>
        <v>0</v>
      </c>
      <c r="H412" s="147">
        <f>'4. Gestión Institucional '!H74:L74</f>
        <v>0</v>
      </c>
      <c r="I412" s="259">
        <f>'4. Gestión Institucional '!I74:M74</f>
        <v>0</v>
      </c>
      <c r="J412" s="259">
        <f>'4. Gestión Institucional '!J74:O74</f>
        <v>0</v>
      </c>
      <c r="K412" s="259">
        <f>'4. Gestión Institucional '!K74:P74</f>
        <v>0</v>
      </c>
      <c r="L412" s="259">
        <f>'4. Gestión Institucional '!L74:Q74</f>
        <v>0</v>
      </c>
      <c r="M412" s="259">
        <f>'4. Gestión Institucional '!M74:R74</f>
        <v>0</v>
      </c>
      <c r="N412" s="109"/>
      <c r="O412" s="109"/>
      <c r="P412" s="109"/>
      <c r="Q412" s="109"/>
      <c r="R412" s="110">
        <f t="shared" si="44"/>
        <v>0</v>
      </c>
      <c r="S412" s="288">
        <f>'4. Gestión Institucional '!N74</f>
        <v>0</v>
      </c>
      <c r="T412" s="288"/>
      <c r="U412" s="288"/>
      <c r="V412" s="109" t="e">
        <f t="shared" si="45"/>
        <v>#DIV/0!</v>
      </c>
    </row>
    <row r="413" spans="1:22" ht="15" customHeight="1">
      <c r="A413" s="829"/>
      <c r="B413" s="734"/>
      <c r="C413" s="731">
        <f>'4. Gestión Institucional '!C75:G75</f>
        <v>0</v>
      </c>
      <c r="D413" s="734">
        <f>'4. Gestión Institucional '!D75:H75</f>
        <v>0</v>
      </c>
      <c r="E413" s="996">
        <f>'4. Gestión Institucional '!E75:I75</f>
        <v>0</v>
      </c>
      <c r="F413" s="981">
        <f>'4. Gestión Institucional '!F75:J75</f>
        <v>0</v>
      </c>
      <c r="G413" s="147">
        <f>'4. Gestión Institucional '!G75:K75</f>
        <v>0</v>
      </c>
      <c r="H413" s="147">
        <f>'4. Gestión Institucional '!H75:L75</f>
        <v>0</v>
      </c>
      <c r="I413" s="259">
        <f>'4. Gestión Institucional '!I75:M75</f>
        <v>0</v>
      </c>
      <c r="J413" s="259">
        <f>'4. Gestión Institucional '!J75:O75</f>
        <v>0</v>
      </c>
      <c r="K413" s="259">
        <f>'4. Gestión Institucional '!K75:P75</f>
        <v>0</v>
      </c>
      <c r="L413" s="259">
        <f>'4. Gestión Institucional '!L75:Q75</f>
        <v>0</v>
      </c>
      <c r="M413" s="259">
        <f>'4. Gestión Institucional '!M75:R75</f>
        <v>0</v>
      </c>
      <c r="N413" s="109"/>
      <c r="O413" s="109"/>
      <c r="P413" s="109"/>
      <c r="Q413" s="109"/>
      <c r="R413" s="110">
        <f t="shared" si="44"/>
        <v>0</v>
      </c>
      <c r="S413" s="288">
        <f>'4. Gestión Institucional '!N75</f>
        <v>0</v>
      </c>
      <c r="T413" s="288"/>
      <c r="U413" s="288"/>
      <c r="V413" s="109" t="e">
        <f t="shared" si="45"/>
        <v>#DIV/0!</v>
      </c>
    </row>
    <row r="414" spans="1:22" ht="15" customHeight="1">
      <c r="A414" s="829"/>
      <c r="B414" s="734"/>
      <c r="C414" s="732">
        <f>'4. Gestión Institucional '!C76:G76</f>
        <v>0</v>
      </c>
      <c r="D414" s="735">
        <f>'4. Gestión Institucional '!D76:H76</f>
        <v>0</v>
      </c>
      <c r="E414" s="997">
        <f>'4. Gestión Institucional '!E76:I76</f>
        <v>0</v>
      </c>
      <c r="F414" s="982">
        <f>'4. Gestión Institucional '!F76:J76</f>
        <v>0</v>
      </c>
      <c r="G414" s="147">
        <f>'4. Gestión Institucional '!G76:K76</f>
        <v>0</v>
      </c>
      <c r="H414" s="147">
        <f>'4. Gestión Institucional '!H76:L76</f>
        <v>0</v>
      </c>
      <c r="I414" s="259">
        <f>'4. Gestión Institucional '!I76:M76</f>
        <v>0</v>
      </c>
      <c r="J414" s="259">
        <f>'4. Gestión Institucional '!J76:O76</f>
        <v>0</v>
      </c>
      <c r="K414" s="259">
        <f>'4. Gestión Institucional '!K76:P76</f>
        <v>0</v>
      </c>
      <c r="L414" s="259">
        <f>'4. Gestión Institucional '!L76:Q76</f>
        <v>0</v>
      </c>
      <c r="M414" s="259">
        <f>'4. Gestión Institucional '!M76:R76</f>
        <v>0</v>
      </c>
      <c r="N414" s="109"/>
      <c r="O414" s="109"/>
      <c r="P414" s="109"/>
      <c r="Q414" s="109"/>
      <c r="R414" s="110">
        <f t="shared" si="44"/>
        <v>0</v>
      </c>
      <c r="S414" s="288">
        <f>'4. Gestión Institucional '!N76</f>
        <v>0</v>
      </c>
      <c r="T414" s="288"/>
      <c r="U414" s="288"/>
      <c r="V414" s="109" t="e">
        <f t="shared" si="45"/>
        <v>#DIV/0!</v>
      </c>
    </row>
    <row r="415" spans="1:22" ht="15" customHeight="1">
      <c r="A415" s="829"/>
      <c r="B415" s="734"/>
      <c r="C415" s="730" t="str">
        <f>'4. Gestión Institucional '!C77:G77</f>
        <v>Número de redes de área local (LAN) modernizadas</v>
      </c>
      <c r="D415" s="733">
        <f>'4. Gestión Institucional '!D77:H77</f>
        <v>0</v>
      </c>
      <c r="E415" s="995">
        <f>'4. Gestión Institucional '!E77:I77</f>
        <v>110</v>
      </c>
      <c r="F415" s="980">
        <f>'4. Gestión Institucional '!F77:J77</f>
        <v>700</v>
      </c>
      <c r="G415" s="147">
        <f>'4. Gestión Institucional '!G77:K77</f>
        <v>0</v>
      </c>
      <c r="H415" s="147">
        <f>'4. Gestión Institucional '!H77:L77</f>
        <v>0</v>
      </c>
      <c r="I415" s="259">
        <f>'4. Gestión Institucional '!I77:M77</f>
        <v>0</v>
      </c>
      <c r="J415" s="259">
        <f>'4. Gestión Institucional '!J77:O77</f>
        <v>0</v>
      </c>
      <c r="K415" s="259">
        <f>'4. Gestión Institucional '!K77:P77</f>
        <v>0</v>
      </c>
      <c r="L415" s="259">
        <f>'4. Gestión Institucional '!L77:Q77</f>
        <v>0</v>
      </c>
      <c r="M415" s="259">
        <f>'4. Gestión Institucional '!M77:R77</f>
        <v>0</v>
      </c>
      <c r="N415" s="109"/>
      <c r="O415" s="109"/>
      <c r="P415" s="109"/>
      <c r="Q415" s="109"/>
      <c r="R415" s="110">
        <f t="shared" si="44"/>
        <v>0</v>
      </c>
      <c r="S415" s="288">
        <f>'4. Gestión Institucional '!N77</f>
        <v>0</v>
      </c>
      <c r="T415" s="288"/>
      <c r="U415" s="288"/>
      <c r="V415" s="109" t="e">
        <f t="shared" si="45"/>
        <v>#DIV/0!</v>
      </c>
    </row>
    <row r="416" spans="1:22" ht="15" customHeight="1">
      <c r="A416" s="829"/>
      <c r="B416" s="734"/>
      <c r="C416" s="731">
        <f>'4. Gestión Institucional '!C78:G78</f>
        <v>0</v>
      </c>
      <c r="D416" s="734">
        <f>'4. Gestión Institucional '!D78:H78</f>
        <v>0</v>
      </c>
      <c r="E416" s="996">
        <f>'4. Gestión Institucional '!E78:I78</f>
        <v>0</v>
      </c>
      <c r="F416" s="981">
        <f>'4. Gestión Institucional '!F78:J78</f>
        <v>0</v>
      </c>
      <c r="G416" s="147">
        <f>'4. Gestión Institucional '!G78:K78</f>
        <v>0</v>
      </c>
      <c r="H416" s="147">
        <f>'4. Gestión Institucional '!H78:L78</f>
        <v>0</v>
      </c>
      <c r="I416" s="259">
        <f>'4. Gestión Institucional '!I78:M78</f>
        <v>0</v>
      </c>
      <c r="J416" s="259">
        <f>'4. Gestión Institucional '!J78:O78</f>
        <v>0</v>
      </c>
      <c r="K416" s="259">
        <f>'4. Gestión Institucional '!K78:P78</f>
        <v>0</v>
      </c>
      <c r="L416" s="259">
        <f>'4. Gestión Institucional '!L78:Q78</f>
        <v>0</v>
      </c>
      <c r="M416" s="259">
        <f>'4. Gestión Institucional '!M78:R78</f>
        <v>0</v>
      </c>
      <c r="N416" s="109"/>
      <c r="O416" s="109"/>
      <c r="P416" s="109"/>
      <c r="Q416" s="109"/>
      <c r="R416" s="110">
        <f t="shared" si="44"/>
        <v>0</v>
      </c>
      <c r="S416" s="288">
        <f>'4. Gestión Institucional '!N78</f>
        <v>0</v>
      </c>
      <c r="T416" s="288"/>
      <c r="U416" s="288"/>
      <c r="V416" s="109" t="e">
        <f t="shared" si="45"/>
        <v>#DIV/0!</v>
      </c>
    </row>
    <row r="417" spans="1:22" ht="15" customHeight="1">
      <c r="A417" s="829"/>
      <c r="B417" s="734"/>
      <c r="C417" s="731">
        <f>'4. Gestión Institucional '!C79:G79</f>
        <v>0</v>
      </c>
      <c r="D417" s="734">
        <f>'4. Gestión Institucional '!D79:H79</f>
        <v>0</v>
      </c>
      <c r="E417" s="996">
        <f>'4. Gestión Institucional '!E79:I79</f>
        <v>0</v>
      </c>
      <c r="F417" s="981">
        <f>'4. Gestión Institucional '!F79:J79</f>
        <v>0</v>
      </c>
      <c r="G417" s="147">
        <f>'4. Gestión Institucional '!G79:K79</f>
        <v>0</v>
      </c>
      <c r="H417" s="147">
        <f>'4. Gestión Institucional '!H79:L79</f>
        <v>0</v>
      </c>
      <c r="I417" s="259">
        <f>'4. Gestión Institucional '!I79:M79</f>
        <v>0</v>
      </c>
      <c r="J417" s="259">
        <f>'4. Gestión Institucional '!J79:O79</f>
        <v>0</v>
      </c>
      <c r="K417" s="259">
        <f>'4. Gestión Institucional '!K79:P79</f>
        <v>0</v>
      </c>
      <c r="L417" s="259">
        <f>'4. Gestión Institucional '!L79:Q79</f>
        <v>0</v>
      </c>
      <c r="M417" s="259">
        <f>'4. Gestión Institucional '!M79:R79</f>
        <v>0</v>
      </c>
      <c r="N417" s="109"/>
      <c r="O417" s="109"/>
      <c r="P417" s="109"/>
      <c r="Q417" s="109"/>
      <c r="R417" s="110">
        <f t="shared" si="44"/>
        <v>0</v>
      </c>
      <c r="S417" s="288">
        <f>'4. Gestión Institucional '!N79</f>
        <v>0</v>
      </c>
      <c r="T417" s="288"/>
      <c r="U417" s="288"/>
      <c r="V417" s="109" t="e">
        <f t="shared" si="45"/>
        <v>#DIV/0!</v>
      </c>
    </row>
    <row r="418" spans="1:22" ht="15" customHeight="1">
      <c r="A418" s="829"/>
      <c r="B418" s="734"/>
      <c r="C418" s="731">
        <f>'4. Gestión Institucional '!C80:G80</f>
        <v>0</v>
      </c>
      <c r="D418" s="734">
        <f>'4. Gestión Institucional '!D80:H80</f>
        <v>0</v>
      </c>
      <c r="E418" s="996">
        <f>'4. Gestión Institucional '!E80:I80</f>
        <v>0</v>
      </c>
      <c r="F418" s="981">
        <f>'4. Gestión Institucional '!F80:J80</f>
        <v>0</v>
      </c>
      <c r="G418" s="147">
        <f>'4. Gestión Institucional '!G80:K80</f>
        <v>0</v>
      </c>
      <c r="H418" s="147">
        <f>'4. Gestión Institucional '!H80:L80</f>
        <v>0</v>
      </c>
      <c r="I418" s="259">
        <f>'4. Gestión Institucional '!I80:M80</f>
        <v>0</v>
      </c>
      <c r="J418" s="259">
        <f>'4. Gestión Institucional '!J80:O80</f>
        <v>0</v>
      </c>
      <c r="K418" s="259">
        <f>'4. Gestión Institucional '!K80:P80</f>
        <v>0</v>
      </c>
      <c r="L418" s="259">
        <f>'4. Gestión Institucional '!L80:Q80</f>
        <v>0</v>
      </c>
      <c r="M418" s="259">
        <f>'4. Gestión Institucional '!M80:R80</f>
        <v>0</v>
      </c>
      <c r="N418" s="109"/>
      <c r="O418" s="109"/>
      <c r="P418" s="109"/>
      <c r="Q418" s="109"/>
      <c r="R418" s="110">
        <f t="shared" si="44"/>
        <v>0</v>
      </c>
      <c r="S418" s="288">
        <f>'4. Gestión Institucional '!N80</f>
        <v>0</v>
      </c>
      <c r="T418" s="288"/>
      <c r="U418" s="288"/>
      <c r="V418" s="109" t="e">
        <f t="shared" si="45"/>
        <v>#DIV/0!</v>
      </c>
    </row>
    <row r="419" spans="1:22" ht="15" customHeight="1">
      <c r="A419" s="829"/>
      <c r="B419" s="734"/>
      <c r="C419" s="732">
        <f>'4. Gestión Institucional '!C81:G81</f>
        <v>0</v>
      </c>
      <c r="D419" s="735">
        <f>'4. Gestión Institucional '!D81:H81</f>
        <v>0</v>
      </c>
      <c r="E419" s="997">
        <f>'4. Gestión Institucional '!E81:I81</f>
        <v>0</v>
      </c>
      <c r="F419" s="982">
        <f>'4. Gestión Institucional '!F81:J81</f>
        <v>0</v>
      </c>
      <c r="G419" s="147">
        <f>'4. Gestión Institucional '!G81:K81</f>
        <v>0</v>
      </c>
      <c r="H419" s="147">
        <f>'4. Gestión Institucional '!H81:L81</f>
        <v>0</v>
      </c>
      <c r="I419" s="259">
        <f>'4. Gestión Institucional '!I81:M81</f>
        <v>0</v>
      </c>
      <c r="J419" s="259">
        <f>'4. Gestión Institucional '!J81:O81</f>
        <v>0</v>
      </c>
      <c r="K419" s="259">
        <f>'4. Gestión Institucional '!K81:P81</f>
        <v>0</v>
      </c>
      <c r="L419" s="259">
        <f>'4. Gestión Institucional '!L81:Q81</f>
        <v>0</v>
      </c>
      <c r="M419" s="259">
        <f>'4. Gestión Institucional '!M81:R81</f>
        <v>0</v>
      </c>
      <c r="N419" s="109"/>
      <c r="O419" s="109"/>
      <c r="P419" s="109"/>
      <c r="Q419" s="109"/>
      <c r="R419" s="110">
        <f t="shared" si="44"/>
        <v>0</v>
      </c>
      <c r="S419" s="288">
        <f>'4. Gestión Institucional '!N81</f>
        <v>0</v>
      </c>
      <c r="T419" s="288"/>
      <c r="U419" s="288"/>
      <c r="V419" s="109" t="e">
        <f t="shared" si="45"/>
        <v>#DIV/0!</v>
      </c>
    </row>
    <row r="420" spans="1:22" ht="15" customHeight="1">
      <c r="A420" s="829"/>
      <c r="B420" s="734"/>
      <c r="C420" s="730" t="str">
        <f>'4. Gestión Institucional '!C82:G82</f>
        <v>Número de usuarios incorporados a la plataforma de colaboración en línea</v>
      </c>
      <c r="D420" s="733">
        <f>'4. Gestión Institucional '!D82:H82</f>
        <v>50</v>
      </c>
      <c r="E420" s="995">
        <f>'4. Gestión Institucional '!E82:I82</f>
        <v>2500</v>
      </c>
      <c r="F420" s="980">
        <f>'4. Gestión Institucional '!F82:J82</f>
        <v>165</v>
      </c>
      <c r="G420" s="147">
        <f>'4. Gestión Institucional '!G82:K82</f>
        <v>0</v>
      </c>
      <c r="H420" s="147">
        <f>'4. Gestión Institucional '!H82:L82</f>
        <v>0</v>
      </c>
      <c r="I420" s="259">
        <f>'4. Gestión Institucional '!I82:M82</f>
        <v>0</v>
      </c>
      <c r="J420" s="259">
        <f>'4. Gestión Institucional '!J82:O82</f>
        <v>0</v>
      </c>
      <c r="K420" s="259">
        <f>'4. Gestión Institucional '!K82:P82</f>
        <v>0</v>
      </c>
      <c r="L420" s="259">
        <f>'4. Gestión Institucional '!L82:Q82</f>
        <v>0</v>
      </c>
      <c r="M420" s="259">
        <f>'4. Gestión Institucional '!M82:R82</f>
        <v>0</v>
      </c>
      <c r="N420" s="109"/>
      <c r="O420" s="109"/>
      <c r="P420" s="109"/>
      <c r="Q420" s="109"/>
      <c r="R420" s="110">
        <f t="shared" si="44"/>
        <v>0</v>
      </c>
      <c r="S420" s="288">
        <f>'4. Gestión Institucional '!N82</f>
        <v>0</v>
      </c>
      <c r="T420" s="288"/>
      <c r="U420" s="288"/>
      <c r="V420" s="109" t="e">
        <f t="shared" si="45"/>
        <v>#DIV/0!</v>
      </c>
    </row>
    <row r="421" spans="1:22" ht="15" customHeight="1">
      <c r="A421" s="829"/>
      <c r="B421" s="734"/>
      <c r="C421" s="731">
        <f>'4. Gestión Institucional '!C83:G83</f>
        <v>0</v>
      </c>
      <c r="D421" s="734">
        <f>'4. Gestión Institucional '!D83:H83</f>
        <v>0</v>
      </c>
      <c r="E421" s="996">
        <f>'4. Gestión Institucional '!E83:I83</f>
        <v>0</v>
      </c>
      <c r="F421" s="981">
        <f>'4. Gestión Institucional '!F83:J83</f>
        <v>0</v>
      </c>
      <c r="G421" s="147">
        <f>'4. Gestión Institucional '!G83:K83</f>
        <v>0</v>
      </c>
      <c r="H421" s="147">
        <f>'4. Gestión Institucional '!H83:L83</f>
        <v>0</v>
      </c>
      <c r="I421" s="259">
        <f>'4. Gestión Institucional '!I83:M83</f>
        <v>0</v>
      </c>
      <c r="J421" s="259">
        <f>'4. Gestión Institucional '!J83:O83</f>
        <v>0</v>
      </c>
      <c r="K421" s="259">
        <f>'4. Gestión Institucional '!K83:P83</f>
        <v>0</v>
      </c>
      <c r="L421" s="259">
        <f>'4. Gestión Institucional '!L83:Q83</f>
        <v>0</v>
      </c>
      <c r="M421" s="259">
        <f>'4. Gestión Institucional '!M83:R83</f>
        <v>0</v>
      </c>
      <c r="N421" s="109"/>
      <c r="O421" s="109"/>
      <c r="P421" s="109"/>
      <c r="Q421" s="109"/>
      <c r="R421" s="110">
        <f t="shared" si="44"/>
        <v>0</v>
      </c>
      <c r="S421" s="288">
        <f>'4. Gestión Institucional '!N83</f>
        <v>0</v>
      </c>
      <c r="T421" s="288"/>
      <c r="U421" s="288"/>
      <c r="V421" s="109" t="e">
        <f t="shared" si="45"/>
        <v>#DIV/0!</v>
      </c>
    </row>
    <row r="422" spans="1:22" ht="15" customHeight="1">
      <c r="A422" s="829"/>
      <c r="B422" s="734"/>
      <c r="C422" s="731">
        <f>'4. Gestión Institucional '!C84:G84</f>
        <v>0</v>
      </c>
      <c r="D422" s="734">
        <f>'4. Gestión Institucional '!D84:H84</f>
        <v>0</v>
      </c>
      <c r="E422" s="996">
        <f>'4. Gestión Institucional '!E84:I84</f>
        <v>0</v>
      </c>
      <c r="F422" s="981">
        <f>'4. Gestión Institucional '!F84:J84</f>
        <v>0</v>
      </c>
      <c r="G422" s="147">
        <f>'4. Gestión Institucional '!G84:K84</f>
        <v>0</v>
      </c>
      <c r="H422" s="147">
        <f>'4. Gestión Institucional '!H84:L84</f>
        <v>0</v>
      </c>
      <c r="I422" s="259">
        <f>'4. Gestión Institucional '!I84:M84</f>
        <v>0</v>
      </c>
      <c r="J422" s="259">
        <f>'4. Gestión Institucional '!J84:O84</f>
        <v>0</v>
      </c>
      <c r="K422" s="259">
        <f>'4. Gestión Institucional '!K84:P84</f>
        <v>0</v>
      </c>
      <c r="L422" s="259">
        <f>'4. Gestión Institucional '!L84:Q84</f>
        <v>0</v>
      </c>
      <c r="M422" s="259">
        <f>'4. Gestión Institucional '!M84:R84</f>
        <v>0</v>
      </c>
      <c r="N422" s="109"/>
      <c r="O422" s="109"/>
      <c r="P422" s="109"/>
      <c r="Q422" s="109"/>
      <c r="R422" s="110">
        <f t="shared" si="44"/>
        <v>0</v>
      </c>
      <c r="S422" s="288">
        <f>'4. Gestión Institucional '!N84</f>
        <v>0</v>
      </c>
      <c r="T422" s="288"/>
      <c r="U422" s="288"/>
      <c r="V422" s="109" t="e">
        <f t="shared" si="45"/>
        <v>#DIV/0!</v>
      </c>
    </row>
    <row r="423" spans="1:22" ht="15" customHeight="1">
      <c r="A423" s="829"/>
      <c r="B423" s="734"/>
      <c r="C423" s="731">
        <f>'4. Gestión Institucional '!C85:G85</f>
        <v>0</v>
      </c>
      <c r="D423" s="734">
        <f>'4. Gestión Institucional '!D85:H85</f>
        <v>0</v>
      </c>
      <c r="E423" s="996">
        <f>'4. Gestión Institucional '!E85:I85</f>
        <v>0</v>
      </c>
      <c r="F423" s="981">
        <f>'4. Gestión Institucional '!F85:J85</f>
        <v>0</v>
      </c>
      <c r="G423" s="147">
        <f>'4. Gestión Institucional '!G85:K85</f>
        <v>0</v>
      </c>
      <c r="H423" s="147">
        <f>'4. Gestión Institucional '!H85:L85</f>
        <v>0</v>
      </c>
      <c r="I423" s="259">
        <f>'4. Gestión Institucional '!I85:M85</f>
        <v>0</v>
      </c>
      <c r="J423" s="259">
        <f>'4. Gestión Institucional '!J85:O85</f>
        <v>0</v>
      </c>
      <c r="K423" s="259">
        <f>'4. Gestión Institucional '!K85:P85</f>
        <v>0</v>
      </c>
      <c r="L423" s="259">
        <f>'4. Gestión Institucional '!L85:Q85</f>
        <v>0</v>
      </c>
      <c r="M423" s="259">
        <f>'4. Gestión Institucional '!M85:R85</f>
        <v>0</v>
      </c>
      <c r="N423" s="109"/>
      <c r="O423" s="109"/>
      <c r="P423" s="109"/>
      <c r="Q423" s="109"/>
      <c r="R423" s="110">
        <f t="shared" ref="R423:R431" si="46">SUM(N423:Q423)</f>
        <v>0</v>
      </c>
      <c r="S423" s="288">
        <f>'4. Gestión Institucional '!N85</f>
        <v>0</v>
      </c>
      <c r="T423" s="288"/>
      <c r="U423" s="288"/>
      <c r="V423" s="109" t="e">
        <f t="shared" ref="V423:V431" si="47">(T423+U423)/S423</f>
        <v>#DIV/0!</v>
      </c>
    </row>
    <row r="424" spans="1:22" ht="15" customHeight="1">
      <c r="A424" s="829"/>
      <c r="B424" s="734"/>
      <c r="C424" s="732">
        <f>'4. Gestión Institucional '!C86:G86</f>
        <v>0</v>
      </c>
      <c r="D424" s="735">
        <f>'4. Gestión Institucional '!D86:H86</f>
        <v>0</v>
      </c>
      <c r="E424" s="997">
        <f>'4. Gestión Institucional '!E86:I86</f>
        <v>0</v>
      </c>
      <c r="F424" s="982">
        <f>'4. Gestión Institucional '!F86:J86</f>
        <v>0</v>
      </c>
      <c r="G424" s="147">
        <f>'4. Gestión Institucional '!G86:K86</f>
        <v>0</v>
      </c>
      <c r="H424" s="147">
        <f>'4. Gestión Institucional '!H86:L86</f>
        <v>0</v>
      </c>
      <c r="I424" s="259">
        <f>'4. Gestión Institucional '!I86:M86</f>
        <v>0</v>
      </c>
      <c r="J424" s="259">
        <f>'4. Gestión Institucional '!J86:O86</f>
        <v>0</v>
      </c>
      <c r="K424" s="259">
        <f>'4. Gestión Institucional '!K86:P86</f>
        <v>0</v>
      </c>
      <c r="L424" s="259">
        <f>'4. Gestión Institucional '!L86:Q86</f>
        <v>0</v>
      </c>
      <c r="M424" s="259">
        <f>'4. Gestión Institucional '!M86:R86</f>
        <v>0</v>
      </c>
      <c r="N424" s="109"/>
      <c r="O424" s="109"/>
      <c r="P424" s="109"/>
      <c r="Q424" s="109"/>
      <c r="R424" s="110">
        <f t="shared" si="46"/>
        <v>0</v>
      </c>
      <c r="S424" s="288">
        <f>'4. Gestión Institucional '!N86</f>
        <v>0</v>
      </c>
      <c r="T424" s="288"/>
      <c r="U424" s="288"/>
      <c r="V424" s="109" t="e">
        <f t="shared" si="47"/>
        <v>#DIV/0!</v>
      </c>
    </row>
    <row r="425" spans="1:22" ht="15" customHeight="1">
      <c r="A425" s="829"/>
      <c r="B425" s="734"/>
      <c r="C425" s="730" t="str">
        <f>'4. Gestión Institucional '!C87:G87</f>
        <v>Número de Salas de Situación Equipadas</v>
      </c>
      <c r="D425" s="733">
        <f>'4. Gestión Institucional '!D87:H87</f>
        <v>0</v>
      </c>
      <c r="E425" s="995">
        <f>'4. Gestión Institucional '!E87:I87</f>
        <v>94</v>
      </c>
      <c r="F425" s="980">
        <f>'4. Gestión Institucional '!F87:J87</f>
        <v>55</v>
      </c>
      <c r="G425" s="147">
        <f>'4. Gestión Institucional '!G87:K87</f>
        <v>0</v>
      </c>
      <c r="H425" s="147">
        <f>'4. Gestión Institucional '!H87:L87</f>
        <v>0</v>
      </c>
      <c r="I425" s="259">
        <f>'4. Gestión Institucional '!I87:M87</f>
        <v>0</v>
      </c>
      <c r="J425" s="259">
        <f>'4. Gestión Institucional '!J87:O87</f>
        <v>0</v>
      </c>
      <c r="K425" s="259">
        <f>'4. Gestión Institucional '!K87:P87</f>
        <v>0</v>
      </c>
      <c r="L425" s="259">
        <f>'4. Gestión Institucional '!L87:Q87</f>
        <v>0</v>
      </c>
      <c r="M425" s="259">
        <f>'4. Gestión Institucional '!M87:R87</f>
        <v>0</v>
      </c>
      <c r="N425" s="109"/>
      <c r="O425" s="109"/>
      <c r="P425" s="109"/>
      <c r="Q425" s="109"/>
      <c r="R425" s="110">
        <f t="shared" si="46"/>
        <v>0</v>
      </c>
      <c r="S425" s="288">
        <f>'4. Gestión Institucional '!N87</f>
        <v>0</v>
      </c>
      <c r="T425" s="288"/>
      <c r="U425" s="288"/>
      <c r="V425" s="109" t="e">
        <f t="shared" si="47"/>
        <v>#DIV/0!</v>
      </c>
    </row>
    <row r="426" spans="1:22" ht="15" customHeight="1">
      <c r="A426" s="829"/>
      <c r="B426" s="734"/>
      <c r="C426" s="731">
        <f>'4. Gestión Institucional '!C88:G88</f>
        <v>0</v>
      </c>
      <c r="D426" s="734">
        <f>'4. Gestión Institucional '!D88:H88</f>
        <v>0</v>
      </c>
      <c r="E426" s="996">
        <f>'4. Gestión Institucional '!E88:I88</f>
        <v>0</v>
      </c>
      <c r="F426" s="981">
        <f>'4. Gestión Institucional '!F88:J88</f>
        <v>0</v>
      </c>
      <c r="G426" s="147">
        <f>'4. Gestión Institucional '!G88:K88</f>
        <v>0</v>
      </c>
      <c r="H426" s="147">
        <f>'4. Gestión Institucional '!H88:L88</f>
        <v>0</v>
      </c>
      <c r="I426" s="259">
        <f>'4. Gestión Institucional '!I88:M88</f>
        <v>0</v>
      </c>
      <c r="J426" s="259">
        <f>'4. Gestión Institucional '!J88:O88</f>
        <v>0</v>
      </c>
      <c r="K426" s="259">
        <f>'4. Gestión Institucional '!K88:P88</f>
        <v>0</v>
      </c>
      <c r="L426" s="259">
        <f>'4. Gestión Institucional '!L88:Q88</f>
        <v>0</v>
      </c>
      <c r="M426" s="259">
        <f>'4. Gestión Institucional '!M88:R88</f>
        <v>0</v>
      </c>
      <c r="N426" s="109"/>
      <c r="O426" s="109"/>
      <c r="P426" s="109"/>
      <c r="Q426" s="109"/>
      <c r="R426" s="110">
        <f t="shared" si="46"/>
        <v>0</v>
      </c>
      <c r="S426" s="288">
        <f>'4. Gestión Institucional '!N88</f>
        <v>0</v>
      </c>
      <c r="T426" s="288"/>
      <c r="U426" s="288"/>
      <c r="V426" s="109" t="e">
        <f t="shared" si="47"/>
        <v>#DIV/0!</v>
      </c>
    </row>
    <row r="427" spans="1:22" ht="15" customHeight="1">
      <c r="A427" s="829"/>
      <c r="B427" s="734"/>
      <c r="C427" s="731">
        <f>'4. Gestión Institucional '!C89:G89</f>
        <v>0</v>
      </c>
      <c r="D427" s="734">
        <f>'4. Gestión Institucional '!D89:H89</f>
        <v>0</v>
      </c>
      <c r="E427" s="996">
        <f>'4. Gestión Institucional '!E89:I89</f>
        <v>0</v>
      </c>
      <c r="F427" s="981">
        <f>'4. Gestión Institucional '!F89:J89</f>
        <v>0</v>
      </c>
      <c r="G427" s="147">
        <f>'4. Gestión Institucional '!G89:K89</f>
        <v>0</v>
      </c>
      <c r="H427" s="147">
        <f>'4. Gestión Institucional '!H89:L89</f>
        <v>0</v>
      </c>
      <c r="I427" s="259">
        <f>'4. Gestión Institucional '!I89:M89</f>
        <v>0</v>
      </c>
      <c r="J427" s="259">
        <f>'4. Gestión Institucional '!J89:O89</f>
        <v>0</v>
      </c>
      <c r="K427" s="259">
        <f>'4. Gestión Institucional '!K89:P89</f>
        <v>0</v>
      </c>
      <c r="L427" s="259">
        <f>'4. Gestión Institucional '!L89:Q89</f>
        <v>0</v>
      </c>
      <c r="M427" s="259">
        <f>'4. Gestión Institucional '!M89:R89</f>
        <v>0</v>
      </c>
      <c r="N427" s="109"/>
      <c r="O427" s="109"/>
      <c r="P427" s="109"/>
      <c r="Q427" s="109"/>
      <c r="R427" s="110">
        <f t="shared" si="46"/>
        <v>0</v>
      </c>
      <c r="S427" s="288">
        <f>'4. Gestión Institucional '!N89</f>
        <v>0</v>
      </c>
      <c r="T427" s="288"/>
      <c r="U427" s="288"/>
      <c r="V427" s="109" t="e">
        <f t="shared" si="47"/>
        <v>#DIV/0!</v>
      </c>
    </row>
    <row r="428" spans="1:22" ht="15" customHeight="1">
      <c r="A428" s="829"/>
      <c r="B428" s="734"/>
      <c r="C428" s="731">
        <f>'4. Gestión Institucional '!C90:G90</f>
        <v>0</v>
      </c>
      <c r="D428" s="734">
        <f>'4. Gestión Institucional '!D90:H90</f>
        <v>0</v>
      </c>
      <c r="E428" s="996">
        <f>'4. Gestión Institucional '!E90:I90</f>
        <v>0</v>
      </c>
      <c r="F428" s="981">
        <f>'4. Gestión Institucional '!F90:J90</f>
        <v>0</v>
      </c>
      <c r="G428" s="147">
        <f>'4. Gestión Institucional '!G90:K90</f>
        <v>0</v>
      </c>
      <c r="H428" s="147">
        <f>'4. Gestión Institucional '!H90:L90</f>
        <v>0</v>
      </c>
      <c r="I428" s="259">
        <f>'4. Gestión Institucional '!I90:M90</f>
        <v>0</v>
      </c>
      <c r="J428" s="259">
        <f>'4. Gestión Institucional '!J90:O90</f>
        <v>0</v>
      </c>
      <c r="K428" s="259">
        <f>'4. Gestión Institucional '!K90:P90</f>
        <v>0</v>
      </c>
      <c r="L428" s="259">
        <f>'4. Gestión Institucional '!L90:Q90</f>
        <v>0</v>
      </c>
      <c r="M428" s="259">
        <f>'4. Gestión Institucional '!M90:R90</f>
        <v>0</v>
      </c>
      <c r="N428" s="109"/>
      <c r="O428" s="109"/>
      <c r="P428" s="109"/>
      <c r="Q428" s="109"/>
      <c r="R428" s="110">
        <f t="shared" si="46"/>
        <v>0</v>
      </c>
      <c r="S428" s="288">
        <f>'4. Gestión Institucional '!N90</f>
        <v>0</v>
      </c>
      <c r="T428" s="288"/>
      <c r="U428" s="288"/>
      <c r="V428" s="109" t="e">
        <f t="shared" si="47"/>
        <v>#DIV/0!</v>
      </c>
    </row>
    <row r="429" spans="1:22" ht="21" customHeight="1">
      <c r="A429" s="829"/>
      <c r="B429" s="735"/>
      <c r="C429" s="732">
        <f>'4. Gestión Institucional '!C91:G91</f>
        <v>0</v>
      </c>
      <c r="D429" s="735">
        <f>'4. Gestión Institucional '!D91:H91</f>
        <v>0</v>
      </c>
      <c r="E429" s="997">
        <f>'4. Gestión Institucional '!E91:I91</f>
        <v>0</v>
      </c>
      <c r="F429" s="982">
        <f>'4. Gestión Institucional '!F91:J91</f>
        <v>0</v>
      </c>
      <c r="G429" s="147">
        <f>'4. Gestión Institucional '!G91:K91</f>
        <v>0</v>
      </c>
      <c r="H429" s="147">
        <f>'4. Gestión Institucional '!H91:L91</f>
        <v>0</v>
      </c>
      <c r="I429" s="259">
        <f>'4. Gestión Institucional '!I91:M91</f>
        <v>0</v>
      </c>
      <c r="J429" s="259">
        <f>'4. Gestión Institucional '!J91:O91</f>
        <v>0</v>
      </c>
      <c r="K429" s="259">
        <f>'4. Gestión Institucional '!K91:P91</f>
        <v>0</v>
      </c>
      <c r="L429" s="259">
        <f>'4. Gestión Institucional '!L91:Q91</f>
        <v>0</v>
      </c>
      <c r="M429" s="259">
        <f>'4. Gestión Institucional '!M91:R91</f>
        <v>0</v>
      </c>
      <c r="N429" s="109"/>
      <c r="O429" s="109"/>
      <c r="P429" s="109"/>
      <c r="Q429" s="109"/>
      <c r="R429" s="110">
        <f t="shared" si="46"/>
        <v>0</v>
      </c>
      <c r="S429" s="288">
        <f>'4. Gestión Institucional '!N91</f>
        <v>0</v>
      </c>
      <c r="T429" s="288"/>
      <c r="U429" s="288"/>
      <c r="V429" s="109" t="e">
        <f t="shared" si="47"/>
        <v>#DIV/0!</v>
      </c>
    </row>
    <row r="430" spans="1:22" ht="21" customHeight="1">
      <c r="A430" s="829"/>
      <c r="B430" s="225"/>
      <c r="C430" s="235"/>
      <c r="D430" s="235"/>
      <c r="E430" s="235"/>
      <c r="F430" s="236">
        <f>SUM(F405:F429)</f>
        <v>1100</v>
      </c>
      <c r="G430" s="977" t="s">
        <v>253</v>
      </c>
      <c r="H430" s="978"/>
      <c r="I430" s="978"/>
      <c r="J430" s="978"/>
      <c r="K430" s="978"/>
      <c r="L430" s="978"/>
      <c r="M430" s="979"/>
      <c r="N430" s="226" t="e">
        <f>AVERAGE(N405:N429)</f>
        <v>#DIV/0!</v>
      </c>
      <c r="O430" s="226" t="e">
        <f>AVERAGE(O405:O429)</f>
        <v>#DIV/0!</v>
      </c>
      <c r="P430" s="226" t="e">
        <f>AVERAGE(P405:P429)</f>
        <v>#DIV/0!</v>
      </c>
      <c r="Q430" s="226" t="e">
        <f>AVERAGE(Q405:Q429)</f>
        <v>#DIV/0!</v>
      </c>
      <c r="R430" s="226">
        <f>AVERAGE(R405:R429)</f>
        <v>0</v>
      </c>
      <c r="S430" s="227">
        <f>SUM(S405:S429)</f>
        <v>0</v>
      </c>
      <c r="T430" s="227">
        <f>SUM(T405:T429)</f>
        <v>0</v>
      </c>
      <c r="U430" s="227">
        <f>SUM(U405:U429)</f>
        <v>0</v>
      </c>
      <c r="V430" s="226" t="e">
        <f>AVERAGE(V405:V429)</f>
        <v>#DIV/0!</v>
      </c>
    </row>
    <row r="431" spans="1:22" ht="38.25" customHeight="1">
      <c r="A431" s="829"/>
      <c r="B431" s="730" t="str">
        <f>'4. Gestión Institucional '!B92:F92</f>
        <v>RE4.P7. Sistemas de Información Institucional,  desarrollados e implementados</v>
      </c>
      <c r="C431" s="730" t="str">
        <f>'4. Gestión Institucional '!C92:G92</f>
        <v>Porcentaje de funciones sustantivas y administrativas incorporadas al Sistema de Información Gerencial (SIG)</v>
      </c>
      <c r="D431" s="733">
        <f>'4. Gestión Institucional '!D92:H92</f>
        <v>0</v>
      </c>
      <c r="E431" s="983">
        <f>'4. Gestión Institucional '!E92:I92</f>
        <v>0.1</v>
      </c>
      <c r="F431" s="980">
        <f>'4. Gestión Institucional '!F92:J92</f>
        <v>50</v>
      </c>
      <c r="G431" s="147">
        <f>'4. Gestión Institucional '!G92:K92</f>
        <v>0</v>
      </c>
      <c r="H431" s="147">
        <f>'4. Gestión Institucional '!H92:L92</f>
        <v>0</v>
      </c>
      <c r="I431" s="259">
        <f>'4. Gestión Institucional '!I92:M92</f>
        <v>0</v>
      </c>
      <c r="J431" s="259">
        <f>'4. Gestión Institucional '!J92:O92</f>
        <v>0</v>
      </c>
      <c r="K431" s="259">
        <f>'4. Gestión Institucional '!K92:P92</f>
        <v>0</v>
      </c>
      <c r="L431" s="259">
        <f>'4. Gestión Institucional '!L92:Q92</f>
        <v>0</v>
      </c>
      <c r="M431" s="259">
        <f>'4. Gestión Institucional '!M92:R92</f>
        <v>0</v>
      </c>
      <c r="N431" s="109"/>
      <c r="O431" s="109"/>
      <c r="P431" s="109"/>
      <c r="Q431" s="109"/>
      <c r="R431" s="110">
        <f t="shared" si="46"/>
        <v>0</v>
      </c>
      <c r="S431" s="288">
        <f>'4. Gestión Institucional '!N92</f>
        <v>0</v>
      </c>
      <c r="T431" s="288"/>
      <c r="U431" s="288"/>
      <c r="V431" s="109" t="e">
        <f t="shared" si="47"/>
        <v>#DIV/0!</v>
      </c>
    </row>
    <row r="432" spans="1:22" ht="15" customHeight="1">
      <c r="A432" s="829"/>
      <c r="B432" s="731"/>
      <c r="C432" s="731"/>
      <c r="D432" s="734"/>
      <c r="E432" s="984"/>
      <c r="F432" s="981"/>
      <c r="G432" s="147">
        <f>'4. Gestión Institucional '!G93:K93</f>
        <v>0</v>
      </c>
      <c r="H432" s="147">
        <f>'4. Gestión Institucional '!H93:L93</f>
        <v>0</v>
      </c>
      <c r="I432" s="259">
        <f>'4. Gestión Institucional '!I93:M93</f>
        <v>0</v>
      </c>
      <c r="J432" s="259">
        <f>'4. Gestión Institucional '!J93:O93</f>
        <v>0</v>
      </c>
      <c r="K432" s="259">
        <f>'4. Gestión Institucional '!K93:P93</f>
        <v>0</v>
      </c>
      <c r="L432" s="259">
        <f>'4. Gestión Institucional '!L93:Q93</f>
        <v>0</v>
      </c>
      <c r="M432" s="259">
        <f>'4. Gestión Institucional '!M93:R93</f>
        <v>0</v>
      </c>
      <c r="N432" s="109"/>
      <c r="O432" s="109"/>
      <c r="P432" s="109"/>
      <c r="Q432" s="109"/>
      <c r="R432" s="110">
        <f t="shared" ref="R432:R460" si="48">SUM(N432:Q432)</f>
        <v>0</v>
      </c>
      <c r="S432" s="288">
        <f>'4. Gestión Institucional '!N93</f>
        <v>0</v>
      </c>
      <c r="T432" s="288"/>
      <c r="U432" s="288"/>
      <c r="V432" s="109" t="e">
        <f t="shared" ref="V432:V460" si="49">(T432+U432)/S432</f>
        <v>#DIV/0!</v>
      </c>
    </row>
    <row r="433" spans="1:22" ht="15" customHeight="1">
      <c r="A433" s="829"/>
      <c r="B433" s="731"/>
      <c r="C433" s="731"/>
      <c r="D433" s="734"/>
      <c r="E433" s="984"/>
      <c r="F433" s="981"/>
      <c r="G433" s="147">
        <f>'4. Gestión Institucional '!G94:K94</f>
        <v>0</v>
      </c>
      <c r="H433" s="147">
        <f>'4. Gestión Institucional '!H94:L94</f>
        <v>0</v>
      </c>
      <c r="I433" s="259">
        <f>'4. Gestión Institucional '!I94:M94</f>
        <v>0</v>
      </c>
      <c r="J433" s="259">
        <f>'4. Gestión Institucional '!J94:O94</f>
        <v>0</v>
      </c>
      <c r="K433" s="259">
        <f>'4. Gestión Institucional '!K94:P94</f>
        <v>0</v>
      </c>
      <c r="L433" s="259">
        <f>'4. Gestión Institucional '!L94:Q94</f>
        <v>0</v>
      </c>
      <c r="M433" s="259">
        <f>'4. Gestión Institucional '!M94:R94</f>
        <v>0</v>
      </c>
      <c r="N433" s="109"/>
      <c r="O433" s="109"/>
      <c r="P433" s="109"/>
      <c r="Q433" s="109"/>
      <c r="R433" s="110">
        <f t="shared" si="48"/>
        <v>0</v>
      </c>
      <c r="S433" s="288">
        <f>'4. Gestión Institucional '!N94</f>
        <v>0</v>
      </c>
      <c r="T433" s="288"/>
      <c r="U433" s="288"/>
      <c r="V433" s="109" t="e">
        <f t="shared" si="49"/>
        <v>#DIV/0!</v>
      </c>
    </row>
    <row r="434" spans="1:22" ht="15" customHeight="1">
      <c r="A434" s="829"/>
      <c r="B434" s="731"/>
      <c r="C434" s="731"/>
      <c r="D434" s="734"/>
      <c r="E434" s="984"/>
      <c r="F434" s="981"/>
      <c r="G434" s="147">
        <f>'4. Gestión Institucional '!G95:K95</f>
        <v>0</v>
      </c>
      <c r="H434" s="147">
        <f>'4. Gestión Institucional '!H95:L95</f>
        <v>0</v>
      </c>
      <c r="I434" s="259">
        <f>'4. Gestión Institucional '!I95:M95</f>
        <v>0</v>
      </c>
      <c r="J434" s="259">
        <f>'4. Gestión Institucional '!J95:O95</f>
        <v>0</v>
      </c>
      <c r="K434" s="259">
        <f>'4. Gestión Institucional '!K95:P95</f>
        <v>0</v>
      </c>
      <c r="L434" s="259">
        <f>'4. Gestión Institucional '!L95:Q95</f>
        <v>0</v>
      </c>
      <c r="M434" s="259">
        <f>'4. Gestión Institucional '!M95:R95</f>
        <v>0</v>
      </c>
      <c r="N434" s="109"/>
      <c r="O434" s="109"/>
      <c r="P434" s="109"/>
      <c r="Q434" s="109"/>
      <c r="R434" s="110">
        <f t="shared" si="48"/>
        <v>0</v>
      </c>
      <c r="S434" s="288">
        <f>'4. Gestión Institucional '!N95</f>
        <v>0</v>
      </c>
      <c r="T434" s="288"/>
      <c r="U434" s="288"/>
      <c r="V434" s="109" t="e">
        <f t="shared" si="49"/>
        <v>#DIV/0!</v>
      </c>
    </row>
    <row r="435" spans="1:22" ht="15" customHeight="1">
      <c r="A435" s="829"/>
      <c r="B435" s="731"/>
      <c r="C435" s="732"/>
      <c r="D435" s="735"/>
      <c r="E435" s="986"/>
      <c r="F435" s="982"/>
      <c r="G435" s="147">
        <f>'4. Gestión Institucional '!G96:K96</f>
        <v>0</v>
      </c>
      <c r="H435" s="147">
        <f>'4. Gestión Institucional '!H96:L96</f>
        <v>0</v>
      </c>
      <c r="I435" s="259">
        <f>'4. Gestión Institucional '!I96:M96</f>
        <v>0</v>
      </c>
      <c r="J435" s="259">
        <f>'4. Gestión Institucional '!J96:O96</f>
        <v>0</v>
      </c>
      <c r="K435" s="259">
        <f>'4. Gestión Institucional '!K96:P96</f>
        <v>0</v>
      </c>
      <c r="L435" s="259">
        <f>'4. Gestión Institucional '!L96:Q96</f>
        <v>0</v>
      </c>
      <c r="M435" s="259">
        <f>'4. Gestión Institucional '!M96:R96</f>
        <v>0</v>
      </c>
      <c r="N435" s="109"/>
      <c r="O435" s="109"/>
      <c r="P435" s="109"/>
      <c r="Q435" s="109"/>
      <c r="R435" s="110">
        <f t="shared" si="48"/>
        <v>0</v>
      </c>
      <c r="S435" s="288">
        <f>'4. Gestión Institucional '!N96</f>
        <v>0</v>
      </c>
      <c r="T435" s="288"/>
      <c r="U435" s="288"/>
      <c r="V435" s="109" t="e">
        <f t="shared" si="49"/>
        <v>#DIV/0!</v>
      </c>
    </row>
    <row r="436" spans="1:22" ht="25.5" customHeight="1">
      <c r="A436" s="829"/>
      <c r="B436" s="731"/>
      <c r="C436" s="730" t="str">
        <f>'4. Gestión Institucional '!C97:G97</f>
        <v>Porcentaje de avance en el desarrollo e implementación del GIS</v>
      </c>
      <c r="D436" s="733">
        <f>'4. Gestión Institucional '!D97:H97</f>
        <v>0</v>
      </c>
      <c r="E436" s="983">
        <f>'4. Gestión Institucional '!E97:I97</f>
        <v>0.3</v>
      </c>
      <c r="F436" s="980">
        <f>'4. Gestión Institucional '!F97:J97</f>
        <v>115</v>
      </c>
      <c r="G436" s="147">
        <f>'4. Gestión Institucional '!G97:K97</f>
        <v>0</v>
      </c>
      <c r="H436" s="147">
        <f>'4. Gestión Institucional '!H97:L97</f>
        <v>0</v>
      </c>
      <c r="I436" s="259">
        <f>'4. Gestión Institucional '!I97:M97</f>
        <v>0</v>
      </c>
      <c r="J436" s="259">
        <f>'4. Gestión Institucional '!J97:O97</f>
        <v>0</v>
      </c>
      <c r="K436" s="259">
        <f>'4. Gestión Institucional '!K97:P97</f>
        <v>0</v>
      </c>
      <c r="L436" s="259">
        <f>'4. Gestión Institucional '!L97:Q97</f>
        <v>0</v>
      </c>
      <c r="M436" s="259">
        <f>'4. Gestión Institucional '!M97:R97</f>
        <v>0</v>
      </c>
      <c r="N436" s="109"/>
      <c r="O436" s="109"/>
      <c r="P436" s="109"/>
      <c r="Q436" s="109"/>
      <c r="R436" s="110">
        <f t="shared" si="48"/>
        <v>0</v>
      </c>
      <c r="S436" s="288">
        <f>'4. Gestión Institucional '!N97</f>
        <v>0</v>
      </c>
      <c r="T436" s="288"/>
      <c r="U436" s="288"/>
      <c r="V436" s="109" t="e">
        <f t="shared" si="49"/>
        <v>#DIV/0!</v>
      </c>
    </row>
    <row r="437" spans="1:22" ht="15" customHeight="1">
      <c r="A437" s="829"/>
      <c r="B437" s="731"/>
      <c r="C437" s="731"/>
      <c r="D437" s="734">
        <f>'4. Gestión Institucional '!D98:H98</f>
        <v>0</v>
      </c>
      <c r="E437" s="984">
        <f>'4. Gestión Institucional '!E98:I98</f>
        <v>0</v>
      </c>
      <c r="F437" s="981">
        <f>'4. Gestión Institucional '!F98:J98</f>
        <v>0</v>
      </c>
      <c r="G437" s="147">
        <f>'4. Gestión Institucional '!G98:K98</f>
        <v>0</v>
      </c>
      <c r="H437" s="147">
        <f>'4. Gestión Institucional '!H98:L98</f>
        <v>0</v>
      </c>
      <c r="I437" s="259">
        <f>'4. Gestión Institucional '!I98:M98</f>
        <v>0</v>
      </c>
      <c r="J437" s="259">
        <f>'4. Gestión Institucional '!J98:O98</f>
        <v>0</v>
      </c>
      <c r="K437" s="259">
        <f>'4. Gestión Institucional '!K98:P98</f>
        <v>0</v>
      </c>
      <c r="L437" s="259">
        <f>'4. Gestión Institucional '!L98:Q98</f>
        <v>0</v>
      </c>
      <c r="M437" s="259">
        <f>'4. Gestión Institucional '!M98:R98</f>
        <v>0</v>
      </c>
      <c r="N437" s="109"/>
      <c r="O437" s="109"/>
      <c r="P437" s="109"/>
      <c r="Q437" s="109"/>
      <c r="R437" s="110">
        <f t="shared" si="48"/>
        <v>0</v>
      </c>
      <c r="S437" s="288">
        <f>'4. Gestión Institucional '!N98</f>
        <v>0</v>
      </c>
      <c r="T437" s="288"/>
      <c r="U437" s="288"/>
      <c r="V437" s="109" t="e">
        <f t="shared" si="49"/>
        <v>#DIV/0!</v>
      </c>
    </row>
    <row r="438" spans="1:22" ht="15" customHeight="1">
      <c r="A438" s="829"/>
      <c r="B438" s="731"/>
      <c r="C438" s="731"/>
      <c r="D438" s="734">
        <f>'4. Gestión Institucional '!D99:H99</f>
        <v>0</v>
      </c>
      <c r="E438" s="984">
        <f>'4. Gestión Institucional '!E99:I99</f>
        <v>0</v>
      </c>
      <c r="F438" s="981">
        <f>'4. Gestión Institucional '!F99:J99</f>
        <v>0</v>
      </c>
      <c r="G438" s="147">
        <f>'4. Gestión Institucional '!G99:K99</f>
        <v>0</v>
      </c>
      <c r="H438" s="147">
        <f>'4. Gestión Institucional '!H99:L99</f>
        <v>0</v>
      </c>
      <c r="I438" s="259">
        <f>'4. Gestión Institucional '!I99:M99</f>
        <v>0</v>
      </c>
      <c r="J438" s="259">
        <f>'4. Gestión Institucional '!J99:O99</f>
        <v>0</v>
      </c>
      <c r="K438" s="259">
        <f>'4. Gestión Institucional '!K99:P99</f>
        <v>0</v>
      </c>
      <c r="L438" s="259">
        <f>'4. Gestión Institucional '!L99:Q99</f>
        <v>0</v>
      </c>
      <c r="M438" s="259">
        <f>'4. Gestión Institucional '!M99:R99</f>
        <v>0</v>
      </c>
      <c r="N438" s="109"/>
      <c r="O438" s="109"/>
      <c r="P438" s="109"/>
      <c r="Q438" s="109"/>
      <c r="R438" s="110">
        <f t="shared" si="48"/>
        <v>0</v>
      </c>
      <c r="S438" s="288">
        <f>'4. Gestión Institucional '!N99</f>
        <v>0</v>
      </c>
      <c r="T438" s="288"/>
      <c r="U438" s="288"/>
      <c r="V438" s="109" t="e">
        <f t="shared" si="49"/>
        <v>#DIV/0!</v>
      </c>
    </row>
    <row r="439" spans="1:22" ht="15" customHeight="1">
      <c r="A439" s="829"/>
      <c r="B439" s="731"/>
      <c r="C439" s="731"/>
      <c r="D439" s="734">
        <f>'4. Gestión Institucional '!D100:H100</f>
        <v>0</v>
      </c>
      <c r="E439" s="984">
        <f>'4. Gestión Institucional '!E100:I100</f>
        <v>0</v>
      </c>
      <c r="F439" s="981">
        <f>'4. Gestión Institucional '!F100:J100</f>
        <v>0</v>
      </c>
      <c r="G439" s="147">
        <f>'4. Gestión Institucional '!G100:K100</f>
        <v>0</v>
      </c>
      <c r="H439" s="147">
        <f>'4. Gestión Institucional '!H100:L100</f>
        <v>0</v>
      </c>
      <c r="I439" s="259">
        <f>'4. Gestión Institucional '!I100:M100</f>
        <v>0</v>
      </c>
      <c r="J439" s="259">
        <f>'4. Gestión Institucional '!J100:O100</f>
        <v>0</v>
      </c>
      <c r="K439" s="259">
        <f>'4. Gestión Institucional '!K100:P100</f>
        <v>0</v>
      </c>
      <c r="L439" s="259">
        <f>'4. Gestión Institucional '!L100:Q100</f>
        <v>0</v>
      </c>
      <c r="M439" s="259">
        <f>'4. Gestión Institucional '!M100:R100</f>
        <v>0</v>
      </c>
      <c r="N439" s="109"/>
      <c r="O439" s="109"/>
      <c r="P439" s="109"/>
      <c r="Q439" s="109"/>
      <c r="R439" s="110">
        <f t="shared" si="48"/>
        <v>0</v>
      </c>
      <c r="S439" s="288">
        <f>'4. Gestión Institucional '!N100</f>
        <v>0</v>
      </c>
      <c r="T439" s="288"/>
      <c r="U439" s="288"/>
      <c r="V439" s="109" t="e">
        <f t="shared" si="49"/>
        <v>#DIV/0!</v>
      </c>
    </row>
    <row r="440" spans="1:22" ht="15" customHeight="1">
      <c r="A440" s="829"/>
      <c r="B440" s="731"/>
      <c r="C440" s="732"/>
      <c r="D440" s="735">
        <f>'4. Gestión Institucional '!D101:H101</f>
        <v>0</v>
      </c>
      <c r="E440" s="986">
        <f>'4. Gestión Institucional '!E101:I101</f>
        <v>0</v>
      </c>
      <c r="F440" s="982">
        <f>'4. Gestión Institucional '!F101:J101</f>
        <v>0</v>
      </c>
      <c r="G440" s="147">
        <f>'4. Gestión Institucional '!G101:K101</f>
        <v>0</v>
      </c>
      <c r="H440" s="147">
        <f>'4. Gestión Institucional '!H101:L101</f>
        <v>0</v>
      </c>
      <c r="I440" s="259">
        <f>'4. Gestión Institucional '!I101:M101</f>
        <v>0</v>
      </c>
      <c r="J440" s="259">
        <f>'4. Gestión Institucional '!J101:O101</f>
        <v>0</v>
      </c>
      <c r="K440" s="259">
        <f>'4. Gestión Institucional '!K101:P101</f>
        <v>0</v>
      </c>
      <c r="L440" s="259">
        <f>'4. Gestión Institucional '!L101:Q101</f>
        <v>0</v>
      </c>
      <c r="M440" s="259">
        <f>'4. Gestión Institucional '!M101:R101</f>
        <v>0</v>
      </c>
      <c r="N440" s="109"/>
      <c r="O440" s="109"/>
      <c r="P440" s="109"/>
      <c r="Q440" s="109"/>
      <c r="R440" s="110">
        <f t="shared" si="48"/>
        <v>0</v>
      </c>
      <c r="S440" s="288">
        <f>'4. Gestión Institucional '!N101</f>
        <v>0</v>
      </c>
      <c r="T440" s="288"/>
      <c r="U440" s="288"/>
      <c r="V440" s="109" t="e">
        <f t="shared" si="49"/>
        <v>#DIV/0!</v>
      </c>
    </row>
    <row r="441" spans="1:22" ht="15" customHeight="1">
      <c r="A441" s="829"/>
      <c r="B441" s="731"/>
      <c r="C441" s="730" t="str">
        <f>'4. Gestión Institucional '!C102:G102</f>
        <v>Porcentaje de funciones sustantivas y administrativas apoyadas por Sistemas Transaccionales</v>
      </c>
      <c r="D441" s="983">
        <f>'4. Gestión Institucional '!D102:H102</f>
        <v>0.4</v>
      </c>
      <c r="E441" s="983">
        <f>'4. Gestión Institucional '!E102:I102</f>
        <v>0.1</v>
      </c>
      <c r="F441" s="980">
        <f>'4. Gestión Institucional '!F102:J102</f>
        <v>240</v>
      </c>
      <c r="G441" s="147">
        <f>'4. Gestión Institucional '!G102:K102</f>
        <v>0</v>
      </c>
      <c r="H441" s="147">
        <f>'4. Gestión Institucional '!H102:L102</f>
        <v>0</v>
      </c>
      <c r="I441" s="259">
        <f>'4. Gestión Institucional '!I102:M102</f>
        <v>0</v>
      </c>
      <c r="J441" s="259">
        <f>'4. Gestión Institucional '!J102:O102</f>
        <v>0</v>
      </c>
      <c r="K441" s="259">
        <f>'4. Gestión Institucional '!K102:P102</f>
        <v>0</v>
      </c>
      <c r="L441" s="259">
        <f>'4. Gestión Institucional '!L102:Q102</f>
        <v>0</v>
      </c>
      <c r="M441" s="259">
        <f>'4. Gestión Institucional '!M102:R102</f>
        <v>0</v>
      </c>
      <c r="N441" s="109"/>
      <c r="O441" s="109"/>
      <c r="P441" s="109"/>
      <c r="Q441" s="109"/>
      <c r="R441" s="110">
        <f t="shared" si="48"/>
        <v>0</v>
      </c>
      <c r="S441" s="288">
        <f>'4. Gestión Institucional '!N102</f>
        <v>0</v>
      </c>
      <c r="T441" s="288"/>
      <c r="U441" s="288"/>
      <c r="V441" s="109" t="e">
        <f t="shared" si="49"/>
        <v>#DIV/0!</v>
      </c>
    </row>
    <row r="442" spans="1:22" ht="15" customHeight="1">
      <c r="A442" s="829"/>
      <c r="B442" s="731"/>
      <c r="C442" s="731">
        <f>'4. Gestión Institucional '!C103:G103</f>
        <v>0</v>
      </c>
      <c r="D442" s="984">
        <f>'4. Gestión Institucional '!D103:H103</f>
        <v>0</v>
      </c>
      <c r="E442" s="984">
        <f>'4. Gestión Institucional '!E103:I103</f>
        <v>0</v>
      </c>
      <c r="F442" s="981">
        <f>'4. Gestión Institucional '!F103:J103</f>
        <v>0</v>
      </c>
      <c r="G442" s="147">
        <f>'4. Gestión Institucional '!G103:K103</f>
        <v>0</v>
      </c>
      <c r="H442" s="147">
        <f>'4. Gestión Institucional '!H103:L103</f>
        <v>0</v>
      </c>
      <c r="I442" s="259">
        <f>'4. Gestión Institucional '!I103:M103</f>
        <v>0</v>
      </c>
      <c r="J442" s="259">
        <f>'4. Gestión Institucional '!J103:O103</f>
        <v>0</v>
      </c>
      <c r="K442" s="259">
        <f>'4. Gestión Institucional '!K103:P103</f>
        <v>0</v>
      </c>
      <c r="L442" s="259">
        <f>'4. Gestión Institucional '!L103:Q103</f>
        <v>0</v>
      </c>
      <c r="M442" s="259">
        <f>'4. Gestión Institucional '!M103:R103</f>
        <v>0</v>
      </c>
      <c r="N442" s="109"/>
      <c r="O442" s="109"/>
      <c r="P442" s="109"/>
      <c r="Q442" s="109"/>
      <c r="R442" s="110">
        <f t="shared" si="48"/>
        <v>0</v>
      </c>
      <c r="S442" s="288">
        <f>'4. Gestión Institucional '!N103</f>
        <v>0</v>
      </c>
      <c r="T442" s="288"/>
      <c r="U442" s="288"/>
      <c r="V442" s="109" t="e">
        <f t="shared" si="49"/>
        <v>#DIV/0!</v>
      </c>
    </row>
    <row r="443" spans="1:22" ht="15" customHeight="1">
      <c r="A443" s="829"/>
      <c r="B443" s="731"/>
      <c r="C443" s="731">
        <f>'4. Gestión Institucional '!C104:G104</f>
        <v>0</v>
      </c>
      <c r="D443" s="984">
        <f>'4. Gestión Institucional '!D104:H104</f>
        <v>0</v>
      </c>
      <c r="E443" s="984">
        <f>'4. Gestión Institucional '!E104:I104</f>
        <v>0</v>
      </c>
      <c r="F443" s="981">
        <f>'4. Gestión Institucional '!F104:J104</f>
        <v>0</v>
      </c>
      <c r="G443" s="147">
        <f>'4. Gestión Institucional '!G104:K104</f>
        <v>0</v>
      </c>
      <c r="H443" s="147">
        <f>'4. Gestión Institucional '!H104:L104</f>
        <v>0</v>
      </c>
      <c r="I443" s="259">
        <f>'4. Gestión Institucional '!I104:M104</f>
        <v>0</v>
      </c>
      <c r="J443" s="259">
        <f>'4. Gestión Institucional '!J104:O104</f>
        <v>0</v>
      </c>
      <c r="K443" s="259">
        <f>'4. Gestión Institucional '!K104:P104</f>
        <v>0</v>
      </c>
      <c r="L443" s="259">
        <f>'4. Gestión Institucional '!L104:Q104</f>
        <v>0</v>
      </c>
      <c r="M443" s="259">
        <f>'4. Gestión Institucional '!M104:R104</f>
        <v>0</v>
      </c>
      <c r="N443" s="109"/>
      <c r="O443" s="109"/>
      <c r="P443" s="109"/>
      <c r="Q443" s="109"/>
      <c r="R443" s="110">
        <f t="shared" si="48"/>
        <v>0</v>
      </c>
      <c r="S443" s="288">
        <f>'4. Gestión Institucional '!N104</f>
        <v>0</v>
      </c>
      <c r="T443" s="288"/>
      <c r="U443" s="288"/>
      <c r="V443" s="109" t="e">
        <f t="shared" si="49"/>
        <v>#DIV/0!</v>
      </c>
    </row>
    <row r="444" spans="1:22" ht="15" customHeight="1">
      <c r="A444" s="829"/>
      <c r="B444" s="731"/>
      <c r="C444" s="731">
        <f>'4. Gestión Institucional '!C105:G105</f>
        <v>0</v>
      </c>
      <c r="D444" s="984">
        <f>'4. Gestión Institucional '!D105:H105</f>
        <v>0</v>
      </c>
      <c r="E444" s="984">
        <f>'4. Gestión Institucional '!E105:I105</f>
        <v>0</v>
      </c>
      <c r="F444" s="981">
        <f>'4. Gestión Institucional '!F105:J105</f>
        <v>0</v>
      </c>
      <c r="G444" s="147">
        <f>'4. Gestión Institucional '!G105:K105</f>
        <v>0</v>
      </c>
      <c r="H444" s="147">
        <f>'4. Gestión Institucional '!H105:L105</f>
        <v>0</v>
      </c>
      <c r="I444" s="259">
        <f>'4. Gestión Institucional '!I105:M105</f>
        <v>0</v>
      </c>
      <c r="J444" s="259">
        <f>'4. Gestión Institucional '!J105:O105</f>
        <v>0</v>
      </c>
      <c r="K444" s="259">
        <f>'4. Gestión Institucional '!K105:P105</f>
        <v>0</v>
      </c>
      <c r="L444" s="259">
        <f>'4. Gestión Institucional '!L105:Q105</f>
        <v>0</v>
      </c>
      <c r="M444" s="259">
        <f>'4. Gestión Institucional '!M105:R105</f>
        <v>0</v>
      </c>
      <c r="N444" s="109"/>
      <c r="O444" s="109"/>
      <c r="P444" s="109"/>
      <c r="Q444" s="109"/>
      <c r="R444" s="110">
        <f t="shared" si="48"/>
        <v>0</v>
      </c>
      <c r="S444" s="288">
        <f>'4. Gestión Institucional '!N105</f>
        <v>0</v>
      </c>
      <c r="T444" s="288"/>
      <c r="U444" s="288"/>
      <c r="V444" s="109" t="e">
        <f t="shared" si="49"/>
        <v>#DIV/0!</v>
      </c>
    </row>
    <row r="445" spans="1:22" ht="15" customHeight="1">
      <c r="A445" s="829"/>
      <c r="B445" s="731"/>
      <c r="C445" s="732">
        <f>'4. Gestión Institucional '!C106:G106</f>
        <v>0</v>
      </c>
      <c r="D445" s="986">
        <f>'4. Gestión Institucional '!D106:H106</f>
        <v>0</v>
      </c>
      <c r="E445" s="986">
        <f>'4. Gestión Institucional '!E106:I106</f>
        <v>0</v>
      </c>
      <c r="F445" s="982">
        <f>'4. Gestión Institucional '!F106:J106</f>
        <v>0</v>
      </c>
      <c r="G445" s="147">
        <f>'4. Gestión Institucional '!G106:K106</f>
        <v>0</v>
      </c>
      <c r="H445" s="147">
        <f>'4. Gestión Institucional '!H106:L106</f>
        <v>0</v>
      </c>
      <c r="I445" s="259">
        <f>'4. Gestión Institucional '!I106:M106</f>
        <v>0</v>
      </c>
      <c r="J445" s="259">
        <f>'4. Gestión Institucional '!J106:O106</f>
        <v>0</v>
      </c>
      <c r="K445" s="259">
        <f>'4. Gestión Institucional '!K106:P106</f>
        <v>0</v>
      </c>
      <c r="L445" s="259">
        <f>'4. Gestión Institucional '!L106:Q106</f>
        <v>0</v>
      </c>
      <c r="M445" s="259">
        <f>'4. Gestión Institucional '!M106:R106</f>
        <v>0</v>
      </c>
      <c r="N445" s="109"/>
      <c r="O445" s="109"/>
      <c r="P445" s="109"/>
      <c r="Q445" s="109"/>
      <c r="R445" s="110">
        <f t="shared" si="48"/>
        <v>0</v>
      </c>
      <c r="S445" s="288">
        <f>'4. Gestión Institucional '!N106</f>
        <v>0</v>
      </c>
      <c r="T445" s="288"/>
      <c r="U445" s="288"/>
      <c r="V445" s="109" t="e">
        <f t="shared" si="49"/>
        <v>#DIV/0!</v>
      </c>
    </row>
    <row r="446" spans="1:22" ht="15" customHeight="1">
      <c r="A446" s="829"/>
      <c r="B446" s="731"/>
      <c r="C446" s="730" t="str">
        <f>'4. Gestión Institucional '!C107:G107</f>
        <v>Porcentaje de avance en el desarrollo del componente de Firma Digital</v>
      </c>
      <c r="D446" s="733">
        <f>'4. Gestión Institucional '!D107:H107</f>
        <v>0</v>
      </c>
      <c r="E446" s="983">
        <f>'4. Gestión Institucional '!E107:I107</f>
        <v>1</v>
      </c>
      <c r="F446" s="980">
        <f>'4. Gestión Institucional '!F107:J107</f>
        <v>125</v>
      </c>
      <c r="G446" s="147">
        <f>'4. Gestión Institucional '!G107:K107</f>
        <v>0</v>
      </c>
      <c r="H446" s="147">
        <f>'4. Gestión Institucional '!H107:L107</f>
        <v>0</v>
      </c>
      <c r="I446" s="259">
        <f>'4. Gestión Institucional '!I107:M107</f>
        <v>0</v>
      </c>
      <c r="J446" s="259">
        <f>'4. Gestión Institucional '!J107:O107</f>
        <v>0</v>
      </c>
      <c r="K446" s="259">
        <f>'4. Gestión Institucional '!K107:P107</f>
        <v>0</v>
      </c>
      <c r="L446" s="259">
        <f>'4. Gestión Institucional '!L107:Q107</f>
        <v>0</v>
      </c>
      <c r="M446" s="259">
        <f>'4. Gestión Institucional '!M107:R107</f>
        <v>0</v>
      </c>
      <c r="N446" s="109"/>
      <c r="O446" s="109"/>
      <c r="P446" s="109"/>
      <c r="Q446" s="109"/>
      <c r="R446" s="110">
        <f t="shared" si="48"/>
        <v>0</v>
      </c>
      <c r="S446" s="288">
        <f>'4. Gestión Institucional '!N107</f>
        <v>0</v>
      </c>
      <c r="T446" s="288"/>
      <c r="U446" s="288"/>
      <c r="V446" s="109" t="e">
        <f t="shared" si="49"/>
        <v>#DIV/0!</v>
      </c>
    </row>
    <row r="447" spans="1:22" ht="15" customHeight="1">
      <c r="A447" s="829"/>
      <c r="B447" s="731"/>
      <c r="C447" s="731">
        <f>'4. Gestión Institucional '!C108:G108</f>
        <v>0</v>
      </c>
      <c r="D447" s="734">
        <f>'4. Gestión Institucional '!D108:H108</f>
        <v>0</v>
      </c>
      <c r="E447" s="984">
        <f>'4. Gestión Institucional '!E108:I108</f>
        <v>0</v>
      </c>
      <c r="F447" s="981">
        <f>'4. Gestión Institucional '!F108:J108</f>
        <v>0</v>
      </c>
      <c r="G447" s="147">
        <f>'4. Gestión Institucional '!G108:K108</f>
        <v>0</v>
      </c>
      <c r="H447" s="147">
        <f>'4. Gestión Institucional '!H108:L108</f>
        <v>0</v>
      </c>
      <c r="I447" s="259">
        <f>'4. Gestión Institucional '!I108:M108</f>
        <v>0</v>
      </c>
      <c r="J447" s="259">
        <f>'4. Gestión Institucional '!J108:O108</f>
        <v>0</v>
      </c>
      <c r="K447" s="259">
        <f>'4. Gestión Institucional '!K108:P108</f>
        <v>0</v>
      </c>
      <c r="L447" s="259">
        <f>'4. Gestión Institucional '!L108:Q108</f>
        <v>0</v>
      </c>
      <c r="M447" s="259">
        <f>'4. Gestión Institucional '!M108:R108</f>
        <v>0</v>
      </c>
      <c r="N447" s="109"/>
      <c r="O447" s="109"/>
      <c r="P447" s="109"/>
      <c r="Q447" s="109"/>
      <c r="R447" s="110">
        <f t="shared" si="48"/>
        <v>0</v>
      </c>
      <c r="S447" s="288">
        <f>'4. Gestión Institucional '!N108</f>
        <v>0</v>
      </c>
      <c r="T447" s="288"/>
      <c r="U447" s="288"/>
      <c r="V447" s="109" t="e">
        <f t="shared" si="49"/>
        <v>#DIV/0!</v>
      </c>
    </row>
    <row r="448" spans="1:22" ht="15" customHeight="1">
      <c r="A448" s="829"/>
      <c r="B448" s="731"/>
      <c r="C448" s="731">
        <f>'4. Gestión Institucional '!C109:G109</f>
        <v>0</v>
      </c>
      <c r="D448" s="734">
        <f>'4. Gestión Institucional '!D109:H109</f>
        <v>0</v>
      </c>
      <c r="E448" s="984">
        <f>'4. Gestión Institucional '!E109:I109</f>
        <v>0</v>
      </c>
      <c r="F448" s="981">
        <f>'4. Gestión Institucional '!F109:J109</f>
        <v>0</v>
      </c>
      <c r="G448" s="147">
        <f>'4. Gestión Institucional '!G109:K109</f>
        <v>0</v>
      </c>
      <c r="H448" s="147">
        <f>'4. Gestión Institucional '!H109:L109</f>
        <v>0</v>
      </c>
      <c r="I448" s="259">
        <f>'4. Gestión Institucional '!I109:M109</f>
        <v>0</v>
      </c>
      <c r="J448" s="259">
        <f>'4. Gestión Institucional '!J109:O109</f>
        <v>0</v>
      </c>
      <c r="K448" s="259">
        <f>'4. Gestión Institucional '!K109:P109</f>
        <v>0</v>
      </c>
      <c r="L448" s="259">
        <f>'4. Gestión Institucional '!L109:Q109</f>
        <v>0</v>
      </c>
      <c r="M448" s="259">
        <f>'4. Gestión Institucional '!M109:R109</f>
        <v>0</v>
      </c>
      <c r="N448" s="109"/>
      <c r="O448" s="109"/>
      <c r="P448" s="109"/>
      <c r="Q448" s="109"/>
      <c r="R448" s="110">
        <f t="shared" si="48"/>
        <v>0</v>
      </c>
      <c r="S448" s="288">
        <f>'4. Gestión Institucional '!N109</f>
        <v>0</v>
      </c>
      <c r="T448" s="288"/>
      <c r="U448" s="288"/>
      <c r="V448" s="109" t="e">
        <f t="shared" si="49"/>
        <v>#DIV/0!</v>
      </c>
    </row>
    <row r="449" spans="1:22" ht="15" customHeight="1">
      <c r="A449" s="829"/>
      <c r="B449" s="731"/>
      <c r="C449" s="731">
        <f>'4. Gestión Institucional '!C110:G110</f>
        <v>0</v>
      </c>
      <c r="D449" s="734">
        <f>'4. Gestión Institucional '!D110:H110</f>
        <v>0</v>
      </c>
      <c r="E449" s="984">
        <f>'4. Gestión Institucional '!E110:I110</f>
        <v>0</v>
      </c>
      <c r="F449" s="981">
        <f>'4. Gestión Institucional '!F110:J110</f>
        <v>0</v>
      </c>
      <c r="G449" s="147">
        <f>'4. Gestión Institucional '!G110:K110</f>
        <v>0</v>
      </c>
      <c r="H449" s="147">
        <f>'4. Gestión Institucional '!H110:L110</f>
        <v>0</v>
      </c>
      <c r="I449" s="259">
        <f>'4. Gestión Institucional '!I110:M110</f>
        <v>0</v>
      </c>
      <c r="J449" s="259">
        <f>'4. Gestión Institucional '!J110:O110</f>
        <v>0</v>
      </c>
      <c r="K449" s="259">
        <f>'4. Gestión Institucional '!K110:P110</f>
        <v>0</v>
      </c>
      <c r="L449" s="259">
        <f>'4. Gestión Institucional '!L110:Q110</f>
        <v>0</v>
      </c>
      <c r="M449" s="259">
        <f>'4. Gestión Institucional '!M110:R110</f>
        <v>0</v>
      </c>
      <c r="N449" s="109"/>
      <c r="O449" s="109"/>
      <c r="P449" s="109"/>
      <c r="Q449" s="109"/>
      <c r="R449" s="110">
        <f t="shared" si="48"/>
        <v>0</v>
      </c>
      <c r="S449" s="288">
        <f>'4. Gestión Institucional '!N110</f>
        <v>0</v>
      </c>
      <c r="T449" s="288"/>
      <c r="U449" s="288"/>
      <c r="V449" s="109" t="e">
        <f t="shared" si="49"/>
        <v>#DIV/0!</v>
      </c>
    </row>
    <row r="450" spans="1:22" ht="15" customHeight="1">
      <c r="A450" s="829"/>
      <c r="B450" s="731"/>
      <c r="C450" s="732">
        <f>'4. Gestión Institucional '!C111:G111</f>
        <v>0</v>
      </c>
      <c r="D450" s="735">
        <f>'4. Gestión Institucional '!D111:H111</f>
        <v>0</v>
      </c>
      <c r="E450" s="986">
        <f>'4. Gestión Institucional '!E111:I111</f>
        <v>0</v>
      </c>
      <c r="F450" s="982">
        <f>'4. Gestión Institucional '!F111:J111</f>
        <v>0</v>
      </c>
      <c r="G450" s="147">
        <f>'4. Gestión Institucional '!G111:K111</f>
        <v>0</v>
      </c>
      <c r="H450" s="147">
        <f>'4. Gestión Institucional '!H111:L111</f>
        <v>0</v>
      </c>
      <c r="I450" s="259">
        <f>'4. Gestión Institucional '!I111:M111</f>
        <v>0</v>
      </c>
      <c r="J450" s="259">
        <f>'4. Gestión Institucional '!J111:O111</f>
        <v>0</v>
      </c>
      <c r="K450" s="259">
        <f>'4. Gestión Institucional '!K111:P111</f>
        <v>0</v>
      </c>
      <c r="L450" s="259">
        <f>'4. Gestión Institucional '!L111:Q111</f>
        <v>0</v>
      </c>
      <c r="M450" s="259">
        <f>'4. Gestión Institucional '!M111:R111</f>
        <v>0</v>
      </c>
      <c r="N450" s="109"/>
      <c r="O450" s="109"/>
      <c r="P450" s="109"/>
      <c r="Q450" s="109"/>
      <c r="R450" s="110">
        <f t="shared" si="48"/>
        <v>0</v>
      </c>
      <c r="S450" s="288">
        <f>'4. Gestión Institucional '!N111</f>
        <v>0</v>
      </c>
      <c r="T450" s="288"/>
      <c r="U450" s="288"/>
      <c r="V450" s="109" t="e">
        <f t="shared" si="49"/>
        <v>#DIV/0!</v>
      </c>
    </row>
    <row r="451" spans="1:22" ht="15" customHeight="1">
      <c r="A451" s="829"/>
      <c r="B451" s="731"/>
      <c r="C451" s="730" t="str">
        <f>'4. Gestión Institucional '!C112:G112</f>
        <v>Porcentaje de avance en el desarrollo del componente de Pago Electrónico</v>
      </c>
      <c r="D451" s="733">
        <f>'4. Gestión Institucional '!D112:H112</f>
        <v>0</v>
      </c>
      <c r="E451" s="983">
        <f>'4. Gestión Institucional '!E112:I112</f>
        <v>1</v>
      </c>
      <c r="F451" s="980">
        <f>'4. Gestión Institucional '!F112:J112</f>
        <v>125</v>
      </c>
      <c r="G451" s="147">
        <f>'4. Gestión Institucional '!G112:K112</f>
        <v>0</v>
      </c>
      <c r="H451" s="147">
        <f>'4. Gestión Institucional '!H112:L112</f>
        <v>0</v>
      </c>
      <c r="I451" s="259">
        <f>'4. Gestión Institucional '!I112:M112</f>
        <v>0</v>
      </c>
      <c r="J451" s="259">
        <f>'4. Gestión Institucional '!J112:O112</f>
        <v>0</v>
      </c>
      <c r="K451" s="259">
        <f>'4. Gestión Institucional '!K112:P112</f>
        <v>0</v>
      </c>
      <c r="L451" s="259">
        <f>'4. Gestión Institucional '!L112:Q112</f>
        <v>0</v>
      </c>
      <c r="M451" s="259">
        <f>'4. Gestión Institucional '!M112:R112</f>
        <v>0</v>
      </c>
      <c r="N451" s="109"/>
      <c r="O451" s="109"/>
      <c r="P451" s="109"/>
      <c r="Q451" s="109"/>
      <c r="R451" s="110">
        <f t="shared" si="48"/>
        <v>0</v>
      </c>
      <c r="S451" s="288">
        <f>'4. Gestión Institucional '!N112</f>
        <v>0</v>
      </c>
      <c r="T451" s="288"/>
      <c r="U451" s="288"/>
      <c r="V451" s="109" t="e">
        <f t="shared" si="49"/>
        <v>#DIV/0!</v>
      </c>
    </row>
    <row r="452" spans="1:22" ht="15" customHeight="1">
      <c r="A452" s="829"/>
      <c r="B452" s="731"/>
      <c r="C452" s="731">
        <f>'4. Gestión Institucional '!C113:G113</f>
        <v>0</v>
      </c>
      <c r="D452" s="734">
        <f>'4. Gestión Institucional '!D113:H113</f>
        <v>0</v>
      </c>
      <c r="E452" s="984">
        <f>'4. Gestión Institucional '!E113:I113</f>
        <v>0</v>
      </c>
      <c r="F452" s="981">
        <f>'4. Gestión Institucional '!F113:J113</f>
        <v>0</v>
      </c>
      <c r="G452" s="147">
        <f>'4. Gestión Institucional '!G113:K113</f>
        <v>0</v>
      </c>
      <c r="H452" s="147">
        <f>'4. Gestión Institucional '!H113:L113</f>
        <v>0</v>
      </c>
      <c r="I452" s="259">
        <f>'4. Gestión Institucional '!I113:M113</f>
        <v>0</v>
      </c>
      <c r="J452" s="259">
        <f>'4. Gestión Institucional '!J113:O113</f>
        <v>0</v>
      </c>
      <c r="K452" s="259">
        <f>'4. Gestión Institucional '!K113:P113</f>
        <v>0</v>
      </c>
      <c r="L452" s="259">
        <f>'4. Gestión Institucional '!L113:Q113</f>
        <v>0</v>
      </c>
      <c r="M452" s="259">
        <f>'4. Gestión Institucional '!M113:R113</f>
        <v>0</v>
      </c>
      <c r="N452" s="109"/>
      <c r="O452" s="109"/>
      <c r="P452" s="109"/>
      <c r="Q452" s="109"/>
      <c r="R452" s="110">
        <f t="shared" si="48"/>
        <v>0</v>
      </c>
      <c r="S452" s="288">
        <f>'4. Gestión Institucional '!N113</f>
        <v>0</v>
      </c>
      <c r="T452" s="288"/>
      <c r="U452" s="288"/>
      <c r="V452" s="109" t="e">
        <f t="shared" si="49"/>
        <v>#DIV/0!</v>
      </c>
    </row>
    <row r="453" spans="1:22" ht="15" customHeight="1">
      <c r="A453" s="829"/>
      <c r="B453" s="731"/>
      <c r="C453" s="731">
        <f>'4. Gestión Institucional '!C114:G114</f>
        <v>0</v>
      </c>
      <c r="D453" s="734">
        <f>'4. Gestión Institucional '!D114:H114</f>
        <v>0</v>
      </c>
      <c r="E453" s="984">
        <f>'4. Gestión Institucional '!E114:I114</f>
        <v>0</v>
      </c>
      <c r="F453" s="981">
        <f>'4. Gestión Institucional '!F114:J114</f>
        <v>0</v>
      </c>
      <c r="G453" s="147">
        <f>'4. Gestión Institucional '!G114:K114</f>
        <v>0</v>
      </c>
      <c r="H453" s="147">
        <f>'4. Gestión Institucional '!H114:L114</f>
        <v>0</v>
      </c>
      <c r="I453" s="259">
        <f>'4. Gestión Institucional '!I114:M114</f>
        <v>0</v>
      </c>
      <c r="J453" s="259">
        <f>'4. Gestión Institucional '!J114:O114</f>
        <v>0</v>
      </c>
      <c r="K453" s="259">
        <f>'4. Gestión Institucional '!K114:P114</f>
        <v>0</v>
      </c>
      <c r="L453" s="259">
        <f>'4. Gestión Institucional '!L114:Q114</f>
        <v>0</v>
      </c>
      <c r="M453" s="259">
        <f>'4. Gestión Institucional '!M114:R114</f>
        <v>0</v>
      </c>
      <c r="N453" s="109"/>
      <c r="O453" s="109"/>
      <c r="P453" s="109"/>
      <c r="Q453" s="109"/>
      <c r="R453" s="110">
        <f t="shared" si="48"/>
        <v>0</v>
      </c>
      <c r="S453" s="288">
        <f>'4. Gestión Institucional '!N114</f>
        <v>0</v>
      </c>
      <c r="T453" s="288"/>
      <c r="U453" s="288"/>
      <c r="V453" s="109" t="e">
        <f t="shared" si="49"/>
        <v>#DIV/0!</v>
      </c>
    </row>
    <row r="454" spans="1:22" ht="15" customHeight="1">
      <c r="A454" s="829"/>
      <c r="B454" s="731"/>
      <c r="C454" s="731">
        <f>'4. Gestión Institucional '!C115:G115</f>
        <v>0</v>
      </c>
      <c r="D454" s="734">
        <f>'4. Gestión Institucional '!D115:H115</f>
        <v>0</v>
      </c>
      <c r="E454" s="984">
        <f>'4. Gestión Institucional '!E115:I115</f>
        <v>0</v>
      </c>
      <c r="F454" s="981">
        <f>'4. Gestión Institucional '!F115:J115</f>
        <v>0</v>
      </c>
      <c r="G454" s="147">
        <f>'4. Gestión Institucional '!G115:K115</f>
        <v>0</v>
      </c>
      <c r="H454" s="147">
        <f>'4. Gestión Institucional '!H115:L115</f>
        <v>0</v>
      </c>
      <c r="I454" s="259">
        <f>'4. Gestión Institucional '!I115:M115</f>
        <v>0</v>
      </c>
      <c r="J454" s="259">
        <f>'4. Gestión Institucional '!J115:O115</f>
        <v>0</v>
      </c>
      <c r="K454" s="259">
        <f>'4. Gestión Institucional '!K115:P115</f>
        <v>0</v>
      </c>
      <c r="L454" s="259">
        <f>'4. Gestión Institucional '!L115:Q115</f>
        <v>0</v>
      </c>
      <c r="M454" s="259">
        <f>'4. Gestión Institucional '!M115:R115</f>
        <v>0</v>
      </c>
      <c r="N454" s="109"/>
      <c r="O454" s="109"/>
      <c r="P454" s="109"/>
      <c r="Q454" s="109"/>
      <c r="R454" s="110">
        <f t="shared" si="48"/>
        <v>0</v>
      </c>
      <c r="S454" s="288">
        <f>'4. Gestión Institucional '!N115</f>
        <v>0</v>
      </c>
      <c r="T454" s="288"/>
      <c r="U454" s="288"/>
      <c r="V454" s="109" t="e">
        <f t="shared" si="49"/>
        <v>#DIV/0!</v>
      </c>
    </row>
    <row r="455" spans="1:22" ht="15" customHeight="1">
      <c r="A455" s="829"/>
      <c r="B455" s="731"/>
      <c r="C455" s="732">
        <f>'4. Gestión Institucional '!C116:G116</f>
        <v>0</v>
      </c>
      <c r="D455" s="735">
        <f>'4. Gestión Institucional '!D116:H116</f>
        <v>0</v>
      </c>
      <c r="E455" s="986">
        <f>'4. Gestión Institucional '!E116:I116</f>
        <v>0</v>
      </c>
      <c r="F455" s="982">
        <f>'4. Gestión Institucional '!F116:J116</f>
        <v>0</v>
      </c>
      <c r="G455" s="147">
        <f>'4. Gestión Institucional '!G116:K116</f>
        <v>0</v>
      </c>
      <c r="H455" s="147">
        <f>'4. Gestión Institucional '!H116:L116</f>
        <v>0</v>
      </c>
      <c r="I455" s="259">
        <f>'4. Gestión Institucional '!I116:M116</f>
        <v>0</v>
      </c>
      <c r="J455" s="259">
        <f>'4. Gestión Institucional '!J116:O116</f>
        <v>0</v>
      </c>
      <c r="K455" s="259">
        <f>'4. Gestión Institucional '!K116:P116</f>
        <v>0</v>
      </c>
      <c r="L455" s="259">
        <f>'4. Gestión Institucional '!L116:Q116</f>
        <v>0</v>
      </c>
      <c r="M455" s="259">
        <f>'4. Gestión Institucional '!M116:R116</f>
        <v>0</v>
      </c>
      <c r="N455" s="109"/>
      <c r="O455" s="109"/>
      <c r="P455" s="109"/>
      <c r="Q455" s="109"/>
      <c r="R455" s="110">
        <f t="shared" si="48"/>
        <v>0</v>
      </c>
      <c r="S455" s="288">
        <f>'4. Gestión Institucional '!N116</f>
        <v>0</v>
      </c>
      <c r="T455" s="288"/>
      <c r="U455" s="288"/>
      <c r="V455" s="109" t="e">
        <f t="shared" si="49"/>
        <v>#DIV/0!</v>
      </c>
    </row>
    <row r="456" spans="1:22" ht="15" customHeight="1">
      <c r="A456" s="829"/>
      <c r="B456" s="731"/>
      <c r="C456" s="730" t="str">
        <f>'4. Gestión Institucional '!C117:G117</f>
        <v>Porcentaje unidades organizativas incorporadas a la plataforma de gestión documental (2017)</v>
      </c>
      <c r="D456" s="733">
        <f>'4. Gestión Institucional '!D117:H117</f>
        <v>0</v>
      </c>
      <c r="E456" s="983">
        <f>'4. Gestión Institucional '!E117:I117</f>
        <v>0</v>
      </c>
      <c r="F456" s="980">
        <f>'4. Gestión Institucional '!F117:J117</f>
        <v>0</v>
      </c>
      <c r="G456" s="147">
        <f>'4. Gestión Institucional '!G117:K117</f>
        <v>0</v>
      </c>
      <c r="H456" s="147">
        <f>'4. Gestión Institucional '!H117:L117</f>
        <v>0</v>
      </c>
      <c r="I456" s="259">
        <f>'4. Gestión Institucional '!I117:M117</f>
        <v>0</v>
      </c>
      <c r="J456" s="259">
        <f>'4. Gestión Institucional '!J117:O117</f>
        <v>0</v>
      </c>
      <c r="K456" s="259">
        <f>'4. Gestión Institucional '!K117:P117</f>
        <v>0</v>
      </c>
      <c r="L456" s="259">
        <f>'4. Gestión Institucional '!L117:Q117</f>
        <v>0</v>
      </c>
      <c r="M456" s="259">
        <f>'4. Gestión Institucional '!M117:R117</f>
        <v>0</v>
      </c>
      <c r="N456" s="109"/>
      <c r="O456" s="109"/>
      <c r="P456" s="109"/>
      <c r="Q456" s="109"/>
      <c r="R456" s="110">
        <f t="shared" si="48"/>
        <v>0</v>
      </c>
      <c r="S456" s="288">
        <f>'4. Gestión Institucional '!N117</f>
        <v>0</v>
      </c>
      <c r="T456" s="288"/>
      <c r="U456" s="288"/>
      <c r="V456" s="109" t="e">
        <f t="shared" si="49"/>
        <v>#DIV/0!</v>
      </c>
    </row>
    <row r="457" spans="1:22" ht="15" customHeight="1">
      <c r="A457" s="829"/>
      <c r="B457" s="731"/>
      <c r="C457" s="731">
        <f>'4. Gestión Institucional '!C118:G118</f>
        <v>0</v>
      </c>
      <c r="D457" s="734">
        <f>'4. Gestión Institucional '!D118:H118</f>
        <v>0</v>
      </c>
      <c r="E457" s="984">
        <f>'4. Gestión Institucional '!E118:I118</f>
        <v>0</v>
      </c>
      <c r="F457" s="981">
        <f>'4. Gestión Institucional '!F118:J118</f>
        <v>0</v>
      </c>
      <c r="G457" s="147">
        <f>'4. Gestión Institucional '!G118:K118</f>
        <v>0</v>
      </c>
      <c r="H457" s="147">
        <f>'4. Gestión Institucional '!H118:L118</f>
        <v>0</v>
      </c>
      <c r="I457" s="259">
        <f>'4. Gestión Institucional '!I118:M118</f>
        <v>0</v>
      </c>
      <c r="J457" s="259">
        <f>'4. Gestión Institucional '!J118:O118</f>
        <v>0</v>
      </c>
      <c r="K457" s="259">
        <f>'4. Gestión Institucional '!K118:P118</f>
        <v>0</v>
      </c>
      <c r="L457" s="259">
        <f>'4. Gestión Institucional '!L118:Q118</f>
        <v>0</v>
      </c>
      <c r="M457" s="259">
        <f>'4. Gestión Institucional '!M118:R118</f>
        <v>0</v>
      </c>
      <c r="N457" s="109"/>
      <c r="O457" s="109"/>
      <c r="P457" s="109"/>
      <c r="Q457" s="109"/>
      <c r="R457" s="110">
        <f t="shared" si="48"/>
        <v>0</v>
      </c>
      <c r="S457" s="288">
        <f>'4. Gestión Institucional '!N118</f>
        <v>0</v>
      </c>
      <c r="T457" s="288"/>
      <c r="U457" s="288"/>
      <c r="V457" s="109" t="e">
        <f t="shared" si="49"/>
        <v>#DIV/0!</v>
      </c>
    </row>
    <row r="458" spans="1:22" ht="15" customHeight="1">
      <c r="A458" s="829"/>
      <c r="B458" s="731"/>
      <c r="C458" s="731">
        <f>'4. Gestión Institucional '!C119:G119</f>
        <v>0</v>
      </c>
      <c r="D458" s="734">
        <f>'4. Gestión Institucional '!D119:H119</f>
        <v>0</v>
      </c>
      <c r="E458" s="984">
        <f>'4. Gestión Institucional '!E119:I119</f>
        <v>0</v>
      </c>
      <c r="F458" s="981">
        <f>'4. Gestión Institucional '!F119:J119</f>
        <v>0</v>
      </c>
      <c r="G458" s="147">
        <f>'4. Gestión Institucional '!G119:K119</f>
        <v>0</v>
      </c>
      <c r="H458" s="147">
        <f>'4. Gestión Institucional '!H119:L119</f>
        <v>0</v>
      </c>
      <c r="I458" s="259">
        <f>'4. Gestión Institucional '!I119:M119</f>
        <v>0</v>
      </c>
      <c r="J458" s="259">
        <f>'4. Gestión Institucional '!J119:O119</f>
        <v>0</v>
      </c>
      <c r="K458" s="259">
        <f>'4. Gestión Institucional '!K119:P119</f>
        <v>0</v>
      </c>
      <c r="L458" s="259">
        <f>'4. Gestión Institucional '!L119:Q119</f>
        <v>0</v>
      </c>
      <c r="M458" s="259">
        <f>'4. Gestión Institucional '!M119:R119</f>
        <v>0</v>
      </c>
      <c r="N458" s="109"/>
      <c r="O458" s="109"/>
      <c r="P458" s="109"/>
      <c r="Q458" s="109"/>
      <c r="R458" s="110">
        <f t="shared" si="48"/>
        <v>0</v>
      </c>
      <c r="S458" s="288">
        <f>'4. Gestión Institucional '!N119</f>
        <v>0</v>
      </c>
      <c r="T458" s="288"/>
      <c r="U458" s="288"/>
      <c r="V458" s="109" t="e">
        <f t="shared" si="49"/>
        <v>#DIV/0!</v>
      </c>
    </row>
    <row r="459" spans="1:22" ht="15" customHeight="1">
      <c r="A459" s="829"/>
      <c r="B459" s="731"/>
      <c r="C459" s="731">
        <f>'4. Gestión Institucional '!C120:G120</f>
        <v>0</v>
      </c>
      <c r="D459" s="734">
        <f>'4. Gestión Institucional '!D120:H120</f>
        <v>0</v>
      </c>
      <c r="E459" s="984">
        <f>'4. Gestión Institucional '!E120:I120</f>
        <v>0</v>
      </c>
      <c r="F459" s="981">
        <f>'4. Gestión Institucional '!F120:J120</f>
        <v>0</v>
      </c>
      <c r="G459" s="147">
        <f>'4. Gestión Institucional '!G120:K120</f>
        <v>0</v>
      </c>
      <c r="H459" s="147">
        <f>'4. Gestión Institucional '!H120:L120</f>
        <v>0</v>
      </c>
      <c r="I459" s="259">
        <f>'4. Gestión Institucional '!I120:M120</f>
        <v>0</v>
      </c>
      <c r="J459" s="259">
        <f>'4. Gestión Institucional '!J120:O120</f>
        <v>0</v>
      </c>
      <c r="K459" s="259">
        <f>'4. Gestión Institucional '!K120:P120</f>
        <v>0</v>
      </c>
      <c r="L459" s="259">
        <f>'4. Gestión Institucional '!L120:Q120</f>
        <v>0</v>
      </c>
      <c r="M459" s="259">
        <f>'4. Gestión Institucional '!M120:R120</f>
        <v>0</v>
      </c>
      <c r="N459" s="109"/>
      <c r="O459" s="109"/>
      <c r="P459" s="109"/>
      <c r="Q459" s="109"/>
      <c r="R459" s="110">
        <f t="shared" si="48"/>
        <v>0</v>
      </c>
      <c r="S459" s="288">
        <f>'4. Gestión Institucional '!N120</f>
        <v>0</v>
      </c>
      <c r="T459" s="288"/>
      <c r="U459" s="288"/>
      <c r="V459" s="109" t="e">
        <f t="shared" si="49"/>
        <v>#DIV/0!</v>
      </c>
    </row>
    <row r="460" spans="1:22" ht="15" customHeight="1">
      <c r="A460" s="829"/>
      <c r="B460" s="732"/>
      <c r="C460" s="732">
        <f>'4. Gestión Institucional '!C121:G121</f>
        <v>0</v>
      </c>
      <c r="D460" s="735">
        <f>'4. Gestión Institucional '!D121:H121</f>
        <v>0</v>
      </c>
      <c r="E460" s="986">
        <f>'4. Gestión Institucional '!E121:I121</f>
        <v>0</v>
      </c>
      <c r="F460" s="982">
        <f>'4. Gestión Institucional '!F121:J121</f>
        <v>0</v>
      </c>
      <c r="G460" s="147">
        <f>'4. Gestión Institucional '!G121:K121</f>
        <v>0</v>
      </c>
      <c r="H460" s="147">
        <f>'4. Gestión Institucional '!H121:L121</f>
        <v>0</v>
      </c>
      <c r="I460" s="259">
        <f>'4. Gestión Institucional '!I121:M121</f>
        <v>0</v>
      </c>
      <c r="J460" s="259">
        <f>'4. Gestión Institucional '!J121:O121</f>
        <v>0</v>
      </c>
      <c r="K460" s="259">
        <f>'4. Gestión Institucional '!K121:P121</f>
        <v>0</v>
      </c>
      <c r="L460" s="259">
        <f>'4. Gestión Institucional '!L121:Q121</f>
        <v>0</v>
      </c>
      <c r="M460" s="259">
        <f>'4. Gestión Institucional '!M121:R121</f>
        <v>0</v>
      </c>
      <c r="N460" s="109"/>
      <c r="O460" s="109"/>
      <c r="P460" s="109"/>
      <c r="Q460" s="109"/>
      <c r="R460" s="110">
        <f t="shared" si="48"/>
        <v>0</v>
      </c>
      <c r="S460" s="288">
        <f>'4. Gestión Institucional '!N121</f>
        <v>0</v>
      </c>
      <c r="T460" s="288"/>
      <c r="U460" s="288"/>
      <c r="V460" s="109" t="e">
        <f t="shared" si="49"/>
        <v>#DIV/0!</v>
      </c>
    </row>
    <row r="461" spans="1:22" ht="21" customHeight="1">
      <c r="A461" s="829"/>
      <c r="B461" s="225"/>
      <c r="C461" s="235"/>
      <c r="D461" s="235"/>
      <c r="E461" s="235"/>
      <c r="F461" s="236">
        <f>SUM(F431:F460)</f>
        <v>655</v>
      </c>
      <c r="G461" s="977" t="s">
        <v>253</v>
      </c>
      <c r="H461" s="978"/>
      <c r="I461" s="978"/>
      <c r="J461" s="978"/>
      <c r="K461" s="978"/>
      <c r="L461" s="978"/>
      <c r="M461" s="979"/>
      <c r="N461" s="226" t="e">
        <f>AVERAGE(N431:N460)</f>
        <v>#DIV/0!</v>
      </c>
      <c r="O461" s="226" t="e">
        <f>AVERAGE(O431:O460)</f>
        <v>#DIV/0!</v>
      </c>
      <c r="P461" s="226" t="e">
        <f>AVERAGE(P431:P460)</f>
        <v>#DIV/0!</v>
      </c>
      <c r="Q461" s="226" t="e">
        <f>AVERAGE(Q431:Q460)</f>
        <v>#DIV/0!</v>
      </c>
      <c r="R461" s="226">
        <f>AVERAGE(R431:R460)</f>
        <v>0</v>
      </c>
      <c r="S461" s="227">
        <f>SUM(S431:S460)</f>
        <v>0</v>
      </c>
      <c r="T461" s="227">
        <f>SUM(T431:T460)</f>
        <v>0</v>
      </c>
      <c r="U461" s="227">
        <f>SUM(U431:U460)</f>
        <v>0</v>
      </c>
      <c r="V461" s="226" t="e">
        <f>AVERAGE(V431:V460)</f>
        <v>#DIV/0!</v>
      </c>
    </row>
    <row r="462" spans="1:22" ht="15" customHeight="1">
      <c r="A462" s="829"/>
      <c r="B462" s="976" t="str">
        <f>'4. Gestión Institucional '!B123:F123</f>
        <v xml:space="preserve">Objetivo Estratégico Específico: 4.5 Contar con el recurso humano idóneo y necesario, para la gestión institucional y el ejercicio de la rectoría. (DA/RRHH, DGS). </v>
      </c>
      <c r="C462" s="976">
        <f>'4. Gestión Institucional '!C123:G123</f>
        <v>0</v>
      </c>
      <c r="D462" s="976">
        <f>'4. Gestión Institucional '!D123:H123</f>
        <v>0</v>
      </c>
      <c r="E462" s="976">
        <f>'4. Gestión Institucional '!E123:I123</f>
        <v>0</v>
      </c>
      <c r="F462" s="976">
        <f>'4. Gestión Institucional '!F123:J123</f>
        <v>0</v>
      </c>
      <c r="G462" s="147"/>
      <c r="H462" s="147"/>
      <c r="I462" s="147"/>
      <c r="J462" s="147"/>
      <c r="K462" s="147"/>
      <c r="L462" s="147"/>
      <c r="M462" s="147"/>
      <c r="N462" s="109"/>
      <c r="O462" s="109"/>
      <c r="P462" s="109"/>
      <c r="Q462" s="109"/>
      <c r="R462" s="285"/>
      <c r="S462" s="109"/>
      <c r="T462" s="203"/>
      <c r="U462" s="203"/>
      <c r="V462" s="109"/>
    </row>
    <row r="463" spans="1:22" ht="25.5" customHeight="1">
      <c r="A463" s="829"/>
      <c r="B463" s="730" t="str">
        <f>'4. Gestión Institucional '!B124:F124</f>
        <v>RE4.P8. Recurso humano capacitado</v>
      </c>
      <c r="C463" s="730" t="str">
        <f>'4. Gestión Institucional '!C124:G124</f>
        <v xml:space="preserve">Número de funcionarios capacitados  en temas prioritarios </v>
      </c>
      <c r="D463" s="733">
        <f>'4. Gestión Institucional '!D124:H124</f>
        <v>450</v>
      </c>
      <c r="E463" s="733">
        <f>'4. Gestión Institucional '!E124:I124</f>
        <v>450</v>
      </c>
      <c r="F463" s="980">
        <f>'4. Gestión Institucional '!F124:J124</f>
        <v>150</v>
      </c>
      <c r="G463" s="147" t="str">
        <f>'4. Gestión Institucional '!G124:K124</f>
        <v>Proponer temas prioritarios para el Plan de Capacitación Institucional</v>
      </c>
      <c r="H463" s="147">
        <f>'4. Gestión Institucional '!H124:L124</f>
        <v>1</v>
      </c>
      <c r="I463" s="259">
        <f>'4. Gestión Institucional '!I124:M124</f>
        <v>1</v>
      </c>
      <c r="J463" s="259">
        <f>'4. Gestión Institucional '!J124:O124</f>
        <v>0</v>
      </c>
      <c r="K463" s="259">
        <f>'4. Gestión Institucional '!K124:P124</f>
        <v>1</v>
      </c>
      <c r="L463" s="259">
        <f>'4. Gestión Institucional '!L124:Q124</f>
        <v>0</v>
      </c>
      <c r="M463" s="259">
        <f>'4. Gestión Institucional '!M124:R124</f>
        <v>0</v>
      </c>
      <c r="N463" s="109"/>
      <c r="O463" s="109"/>
      <c r="P463" s="109"/>
      <c r="Q463" s="109"/>
      <c r="R463" s="110">
        <f>SUM(N463:Q463)</f>
        <v>0</v>
      </c>
      <c r="S463" s="288">
        <f>'4. Gestión Institucional '!N124</f>
        <v>0</v>
      </c>
      <c r="T463" s="288"/>
      <c r="U463" s="288"/>
      <c r="V463" s="109" t="e">
        <f t="shared" ref="V463:V475" si="50">(T463+U463)/S463</f>
        <v>#DIV/0!</v>
      </c>
    </row>
    <row r="464" spans="1:22" ht="15" customHeight="1">
      <c r="A464" s="829"/>
      <c r="B464" s="731"/>
      <c r="C464" s="731"/>
      <c r="D464" s="734"/>
      <c r="E464" s="734">
        <f>'4. Gestión Institucional '!E125:I125</f>
        <v>0</v>
      </c>
      <c r="F464" s="981"/>
      <c r="G464" s="147">
        <f>'4. Gestión Institucional '!G125:K125</f>
        <v>0</v>
      </c>
      <c r="H464" s="147">
        <f>'4. Gestión Institucional '!H125:L125</f>
        <v>0</v>
      </c>
      <c r="I464" s="259">
        <f>'4. Gestión Institucional '!I125:M125</f>
        <v>0</v>
      </c>
      <c r="J464" s="259">
        <f>'4. Gestión Institucional '!J125:O125</f>
        <v>0</v>
      </c>
      <c r="K464" s="259">
        <f>'4. Gestión Institucional '!K125:P125</f>
        <v>0</v>
      </c>
      <c r="L464" s="259">
        <f>'4. Gestión Institucional '!L125:Q125</f>
        <v>0</v>
      </c>
      <c r="M464" s="259">
        <f>'4. Gestión Institucional '!M125:R125</f>
        <v>0</v>
      </c>
      <c r="N464" s="109"/>
      <c r="O464" s="109"/>
      <c r="P464" s="109"/>
      <c r="Q464" s="109"/>
      <c r="R464" s="110">
        <f t="shared" ref="R464:R469" si="51">SUM(N464:Q464)</f>
        <v>0</v>
      </c>
      <c r="S464" s="288">
        <f>'4. Gestión Institucional '!N125</f>
        <v>0</v>
      </c>
      <c r="T464" s="288"/>
      <c r="U464" s="288"/>
      <c r="V464" s="109" t="e">
        <f t="shared" si="50"/>
        <v>#DIV/0!</v>
      </c>
    </row>
    <row r="465" spans="1:22" ht="15" customHeight="1">
      <c r="A465" s="829"/>
      <c r="B465" s="731"/>
      <c r="C465" s="731"/>
      <c r="D465" s="734"/>
      <c r="E465" s="734">
        <f>'4. Gestión Institucional '!E126:I126</f>
        <v>0</v>
      </c>
      <c r="F465" s="981"/>
      <c r="G465" s="147">
        <f>'4. Gestión Institucional '!G126:K126</f>
        <v>0</v>
      </c>
      <c r="H465" s="147">
        <f>'4. Gestión Institucional '!H126:L126</f>
        <v>0</v>
      </c>
      <c r="I465" s="259">
        <f>'4. Gestión Institucional '!I126:M126</f>
        <v>0</v>
      </c>
      <c r="J465" s="259">
        <f>'4. Gestión Institucional '!J126:O126</f>
        <v>0</v>
      </c>
      <c r="K465" s="259">
        <f>'4. Gestión Institucional '!K126:P126</f>
        <v>0</v>
      </c>
      <c r="L465" s="259">
        <f>'4. Gestión Institucional '!L126:Q126</f>
        <v>0</v>
      </c>
      <c r="M465" s="259">
        <f>'4. Gestión Institucional '!M126:R126</f>
        <v>0</v>
      </c>
      <c r="N465" s="109"/>
      <c r="O465" s="109"/>
      <c r="P465" s="109"/>
      <c r="Q465" s="109"/>
      <c r="R465" s="110">
        <f t="shared" si="51"/>
        <v>0</v>
      </c>
      <c r="S465" s="288">
        <f>'4. Gestión Institucional '!N126</f>
        <v>0</v>
      </c>
      <c r="T465" s="288"/>
      <c r="U465" s="288"/>
      <c r="V465" s="109" t="e">
        <f t="shared" si="50"/>
        <v>#DIV/0!</v>
      </c>
    </row>
    <row r="466" spans="1:22" ht="15" customHeight="1">
      <c r="A466" s="829"/>
      <c r="B466" s="731"/>
      <c r="C466" s="731"/>
      <c r="D466" s="734"/>
      <c r="E466" s="734">
        <f>'4. Gestión Institucional '!E127:I127</f>
        <v>0</v>
      </c>
      <c r="F466" s="981"/>
      <c r="G466" s="147">
        <f>'4. Gestión Institucional '!G127:K127</f>
        <v>0</v>
      </c>
      <c r="H466" s="147">
        <f>'4. Gestión Institucional '!H127:L127</f>
        <v>0</v>
      </c>
      <c r="I466" s="259">
        <f>'4. Gestión Institucional '!I127:M127</f>
        <v>0</v>
      </c>
      <c r="J466" s="259">
        <f>'4. Gestión Institucional '!J127:O127</f>
        <v>0</v>
      </c>
      <c r="K466" s="259">
        <f>'4. Gestión Institucional '!K127:P127</f>
        <v>0</v>
      </c>
      <c r="L466" s="259">
        <f>'4. Gestión Institucional '!L127:Q127</f>
        <v>0</v>
      </c>
      <c r="M466" s="259">
        <f>'4. Gestión Institucional '!M127:R127</f>
        <v>0</v>
      </c>
      <c r="N466" s="109"/>
      <c r="O466" s="109"/>
      <c r="P466" s="109"/>
      <c r="Q466" s="109"/>
      <c r="R466" s="110">
        <f t="shared" si="51"/>
        <v>0</v>
      </c>
      <c r="S466" s="288">
        <f>'4. Gestión Institucional '!N127</f>
        <v>0</v>
      </c>
      <c r="T466" s="288"/>
      <c r="U466" s="288"/>
      <c r="V466" s="109" t="e">
        <f t="shared" si="50"/>
        <v>#DIV/0!</v>
      </c>
    </row>
    <row r="467" spans="1:22" ht="15" customHeight="1">
      <c r="A467" s="829"/>
      <c r="B467" s="732"/>
      <c r="C467" s="732"/>
      <c r="D467" s="735"/>
      <c r="E467" s="735">
        <f>'4. Gestión Institucional '!E128:I128</f>
        <v>0</v>
      </c>
      <c r="F467" s="982"/>
      <c r="G467" s="147">
        <f>'4. Gestión Institucional '!G128:K128</f>
        <v>0</v>
      </c>
      <c r="H467" s="147">
        <f>'4. Gestión Institucional '!H128:L128</f>
        <v>0</v>
      </c>
      <c r="I467" s="259">
        <f>'4. Gestión Institucional '!I128:M128</f>
        <v>0</v>
      </c>
      <c r="J467" s="259">
        <f>'4. Gestión Institucional '!J128:O128</f>
        <v>0</v>
      </c>
      <c r="K467" s="259">
        <f>'4. Gestión Institucional '!K128:P128</f>
        <v>0</v>
      </c>
      <c r="L467" s="259">
        <f>'4. Gestión Institucional '!L128:Q128</f>
        <v>0</v>
      </c>
      <c r="M467" s="259">
        <f>'4. Gestión Institucional '!M128:R128</f>
        <v>0</v>
      </c>
      <c r="N467" s="109"/>
      <c r="O467" s="109"/>
      <c r="P467" s="109"/>
      <c r="Q467" s="109"/>
      <c r="R467" s="110">
        <f t="shared" si="51"/>
        <v>0</v>
      </c>
      <c r="S467" s="288">
        <f>'4. Gestión Institucional '!N128</f>
        <v>0</v>
      </c>
      <c r="T467" s="288"/>
      <c r="U467" s="288"/>
      <c r="V467" s="109" t="e">
        <f t="shared" si="50"/>
        <v>#DIV/0!</v>
      </c>
    </row>
    <row r="468" spans="1:22" ht="21" customHeight="1">
      <c r="A468" s="829"/>
      <c r="B468" s="225"/>
      <c r="C468" s="235"/>
      <c r="D468" s="235"/>
      <c r="E468" s="235"/>
      <c r="F468" s="236">
        <f>SUM(F463)</f>
        <v>150</v>
      </c>
      <c r="G468" s="977" t="s">
        <v>253</v>
      </c>
      <c r="H468" s="978"/>
      <c r="I468" s="978"/>
      <c r="J468" s="978"/>
      <c r="K468" s="978"/>
      <c r="L468" s="978"/>
      <c r="M468" s="979"/>
      <c r="N468" s="226" t="e">
        <f>AVERAGE(N463:N467)</f>
        <v>#DIV/0!</v>
      </c>
      <c r="O468" s="226" t="e">
        <f>AVERAGE(O463:O467)</f>
        <v>#DIV/0!</v>
      </c>
      <c r="P468" s="226" t="e">
        <f>AVERAGE(P463:P467)</f>
        <v>#DIV/0!</v>
      </c>
      <c r="Q468" s="226" t="e">
        <f>AVERAGE(Q463:Q467)</f>
        <v>#DIV/0!</v>
      </c>
      <c r="R468" s="226">
        <f>AVERAGE(R463:R467)</f>
        <v>0</v>
      </c>
      <c r="S468" s="227">
        <f>SUM(S463:S467)</f>
        <v>0</v>
      </c>
      <c r="T468" s="227">
        <f>SUM(T463:T467)</f>
        <v>0</v>
      </c>
      <c r="U468" s="227">
        <f>SUM(U463:U467)</f>
        <v>0</v>
      </c>
      <c r="V468" s="226" t="e">
        <f>AVERAGE(V463:V467)</f>
        <v>#DIV/0!</v>
      </c>
    </row>
    <row r="469" spans="1:22" ht="15" customHeight="1">
      <c r="A469" s="829"/>
      <c r="B469" s="730" t="str">
        <f>'4. Gestión Institucional '!B129:F129</f>
        <v>RE4.P9. Nombramientos de recurso humano idoneo y con estabilidad en su puesto realizados</v>
      </c>
      <c r="C469" s="730" t="str">
        <f>'4. Gestión Institucional '!C129:G129</f>
        <v>Número de funcionarios nombrados</v>
      </c>
      <c r="D469" s="733">
        <f>'4. Gestión Institucional '!D129:H129</f>
        <v>160</v>
      </c>
      <c r="E469" s="733">
        <f>'4. Gestión Institucional '!E129:I129</f>
        <v>200</v>
      </c>
      <c r="F469" s="980">
        <f>'4. Gestión Institucional '!F129:J129</f>
        <v>93.6</v>
      </c>
      <c r="G469" s="147" t="str">
        <f>'4. Gestión Institucional '!G129:K129</f>
        <v>Validar informaciòn del diagnòstico.</v>
      </c>
      <c r="H469" s="147">
        <f>'4. Gestión Institucional '!H129:L129</f>
        <v>0</v>
      </c>
      <c r="I469" s="259">
        <f>'4. Gestión Institucional '!I129:M129</f>
        <v>0</v>
      </c>
      <c r="J469" s="259">
        <f>'4. Gestión Institucional '!J129:O129</f>
        <v>0</v>
      </c>
      <c r="K469" s="259">
        <f>'4. Gestión Institucional '!K129:P129</f>
        <v>0</v>
      </c>
      <c r="L469" s="259">
        <f>'4. Gestión Institucional '!L129:Q129</f>
        <v>0</v>
      </c>
      <c r="M469" s="259">
        <f>'4. Gestión Institucional '!M129:R129</f>
        <v>0</v>
      </c>
      <c r="N469" s="109"/>
      <c r="O469" s="109"/>
      <c r="P469" s="109"/>
      <c r="Q469" s="109"/>
      <c r="R469" s="110">
        <f t="shared" si="51"/>
        <v>0</v>
      </c>
      <c r="S469" s="288">
        <f>'4. Gestión Institucional '!N129</f>
        <v>0</v>
      </c>
      <c r="T469" s="288"/>
      <c r="U469" s="288"/>
      <c r="V469" s="109" t="e">
        <f t="shared" si="50"/>
        <v>#DIV/0!</v>
      </c>
    </row>
    <row r="470" spans="1:22" ht="15" customHeight="1">
      <c r="A470" s="829"/>
      <c r="B470" s="731">
        <f>'4. Gestión Institucional '!B130:F130</f>
        <v>0</v>
      </c>
      <c r="C470" s="731">
        <f>'4. Gestión Institucional '!C130:G130</f>
        <v>0</v>
      </c>
      <c r="D470" s="734">
        <f>'4. Gestión Institucional '!D130:H130</f>
        <v>0</v>
      </c>
      <c r="E470" s="734">
        <f>'4. Gestión Institucional '!E130:I130</f>
        <v>0</v>
      </c>
      <c r="F470" s="981">
        <f>'4. Gestión Institucional '!F130:J130</f>
        <v>0</v>
      </c>
      <c r="G470" s="147" t="str">
        <f>'4. Gestión Institucional '!G130:K130</f>
        <v>Realizar la resoluciòn de nòminas de CI relativas a ese nivel de gestiòn.</v>
      </c>
      <c r="H470" s="147">
        <f>'4. Gestión Institucional '!H130:L130</f>
        <v>0</v>
      </c>
      <c r="I470" s="259">
        <f>'4. Gestión Institucional '!I130:M130</f>
        <v>0</v>
      </c>
      <c r="J470" s="259">
        <f>'4. Gestión Institucional '!J130:O130</f>
        <v>0</v>
      </c>
      <c r="K470" s="259">
        <f>'4. Gestión Institucional '!K130:P130</f>
        <v>0</v>
      </c>
      <c r="L470" s="259">
        <f>'4. Gestión Institucional '!L130:Q130</f>
        <v>0</v>
      </c>
      <c r="M470" s="259">
        <f>'4. Gestión Institucional '!M130:R130</f>
        <v>0</v>
      </c>
      <c r="N470" s="109"/>
      <c r="O470" s="109"/>
      <c r="P470" s="109"/>
      <c r="Q470" s="109"/>
      <c r="R470" s="110">
        <f>SUM(N470:Q470)</f>
        <v>0</v>
      </c>
      <c r="S470" s="288">
        <f>'4. Gestión Institucional '!N130</f>
        <v>0</v>
      </c>
      <c r="T470" s="288"/>
      <c r="U470" s="288"/>
      <c r="V470" s="109" t="e">
        <f t="shared" si="50"/>
        <v>#DIV/0!</v>
      </c>
    </row>
    <row r="471" spans="1:22" ht="15" customHeight="1">
      <c r="A471" s="829"/>
      <c r="B471" s="731">
        <f>'4. Gestión Institucional '!B131:F131</f>
        <v>0</v>
      </c>
      <c r="C471" s="731">
        <f>'4. Gestión Institucional '!C131:G131</f>
        <v>0</v>
      </c>
      <c r="D471" s="734">
        <f>'4. Gestión Institucional '!D131:H131</f>
        <v>0</v>
      </c>
      <c r="E471" s="734">
        <f>'4. Gestión Institucional '!E131:I131</f>
        <v>0</v>
      </c>
      <c r="F471" s="981">
        <f>'4. Gestión Institucional '!F131:J131</f>
        <v>0</v>
      </c>
      <c r="G471" s="147" t="str">
        <f>'4. Gestión Institucional '!G131:K131</f>
        <v>Recomendar ajustes al manual de clasificaciòn  segùn necesidades identificadas.</v>
      </c>
      <c r="H471" s="147">
        <f>'4. Gestión Institucional '!H131:L131</f>
        <v>0</v>
      </c>
      <c r="I471" s="259">
        <f>'4. Gestión Institucional '!I131:M131</f>
        <v>0</v>
      </c>
      <c r="J471" s="259">
        <f>'4. Gestión Institucional '!J131:O131</f>
        <v>0</v>
      </c>
      <c r="K471" s="259">
        <f>'4. Gestión Institucional '!K131:P131</f>
        <v>0</v>
      </c>
      <c r="L471" s="259">
        <f>'4. Gestión Institucional '!L131:Q131</f>
        <v>0</v>
      </c>
      <c r="M471" s="259">
        <f>'4. Gestión Institucional '!M131:R131</f>
        <v>0</v>
      </c>
      <c r="N471" s="109"/>
      <c r="O471" s="109"/>
      <c r="P471" s="109"/>
      <c r="Q471" s="109"/>
      <c r="R471" s="110">
        <f>SUM(N471:Q471)</f>
        <v>0</v>
      </c>
      <c r="S471" s="288">
        <f>'4. Gestión Institucional '!N131</f>
        <v>0</v>
      </c>
      <c r="T471" s="288"/>
      <c r="U471" s="288"/>
      <c r="V471" s="109" t="e">
        <f t="shared" si="50"/>
        <v>#DIV/0!</v>
      </c>
    </row>
    <row r="472" spans="1:22" ht="15" customHeight="1">
      <c r="A472" s="829"/>
      <c r="B472" s="731">
        <f>'4. Gestión Institucional '!B132:F132</f>
        <v>0</v>
      </c>
      <c r="C472" s="731">
        <f>'4. Gestión Institucional '!C132:G132</f>
        <v>0</v>
      </c>
      <c r="D472" s="734">
        <f>'4. Gestión Institucional '!D132:H132</f>
        <v>0</v>
      </c>
      <c r="E472" s="734">
        <f>'4. Gestión Institucional '!E132:I132</f>
        <v>0</v>
      </c>
      <c r="F472" s="981">
        <f>'4. Gestión Institucional '!F132:J132</f>
        <v>0</v>
      </c>
      <c r="G472" s="147">
        <f>'4. Gestión Institucional '!G132:K132</f>
        <v>0</v>
      </c>
      <c r="H472" s="147">
        <f>'4. Gestión Institucional '!H132:L132</f>
        <v>0</v>
      </c>
      <c r="I472" s="259">
        <f>'4. Gestión Institucional '!I132:M132</f>
        <v>0</v>
      </c>
      <c r="J472" s="259">
        <f>'4. Gestión Institucional '!J132:O132</f>
        <v>0</v>
      </c>
      <c r="K472" s="259">
        <f>'4. Gestión Institucional '!K132:P132</f>
        <v>0</v>
      </c>
      <c r="L472" s="259">
        <f>'4. Gestión Institucional '!L132:Q132</f>
        <v>0</v>
      </c>
      <c r="M472" s="259">
        <f>'4. Gestión Institucional '!M132:R132</f>
        <v>0</v>
      </c>
      <c r="N472" s="109"/>
      <c r="O472" s="109"/>
      <c r="P472" s="109"/>
      <c r="Q472" s="109"/>
      <c r="R472" s="110">
        <f>SUM(N472:Q472)</f>
        <v>0</v>
      </c>
      <c r="S472" s="288">
        <f>'4. Gestión Institucional '!N132</f>
        <v>0</v>
      </c>
      <c r="T472" s="288"/>
      <c r="U472" s="288"/>
      <c r="V472" s="109" t="e">
        <f t="shared" si="50"/>
        <v>#DIV/0!</v>
      </c>
    </row>
    <row r="473" spans="1:22" ht="15" customHeight="1">
      <c r="A473" s="829"/>
      <c r="B473" s="732" t="e">
        <f>'4. Gestión Institucional '!#REF!</f>
        <v>#REF!</v>
      </c>
      <c r="C473" s="732" t="e">
        <f>'4. Gestión Institucional '!#REF!</f>
        <v>#REF!</v>
      </c>
      <c r="D473" s="735" t="e">
        <f>'4. Gestión Institucional '!#REF!</f>
        <v>#REF!</v>
      </c>
      <c r="E473" s="735" t="e">
        <f>'4. Gestión Institucional '!#REF!</f>
        <v>#REF!</v>
      </c>
      <c r="F473" s="982" t="e">
        <f>'4. Gestión Institucional '!#REF!</f>
        <v>#REF!</v>
      </c>
      <c r="G473" s="147">
        <f>'4. Gestión Institucional '!G133:K133</f>
        <v>0</v>
      </c>
      <c r="H473" s="147">
        <f>'4. Gestión Institucional '!H133:L133</f>
        <v>0</v>
      </c>
      <c r="I473" s="259">
        <f>'4. Gestión Institucional '!I133:M133</f>
        <v>0</v>
      </c>
      <c r="J473" s="259">
        <f>'4. Gestión Institucional '!J133:N133</f>
        <v>0</v>
      </c>
      <c r="K473" s="259">
        <f>'4. Gestión Institucional '!K133:O133</f>
        <v>0</v>
      </c>
      <c r="L473" s="259">
        <f>'4. Gestión Institucional '!L133:P133</f>
        <v>0</v>
      </c>
      <c r="M473" s="259">
        <f>'4. Gestión Institucional '!M133:Q133</f>
        <v>0</v>
      </c>
      <c r="N473" s="109"/>
      <c r="O473" s="109"/>
      <c r="P473" s="109"/>
      <c r="Q473" s="109"/>
      <c r="R473" s="110">
        <f>SUM(N473:Q473)</f>
        <v>0</v>
      </c>
      <c r="S473" s="288">
        <f>'4. Gestión Institucional '!N133</f>
        <v>0</v>
      </c>
      <c r="T473" s="288"/>
      <c r="U473" s="288"/>
      <c r="V473" s="109" t="e">
        <f t="shared" si="50"/>
        <v>#DIV/0!</v>
      </c>
    </row>
    <row r="474" spans="1:22" ht="21" customHeight="1">
      <c r="A474" s="829"/>
      <c r="B474" s="225"/>
      <c r="C474" s="235"/>
      <c r="D474" s="235"/>
      <c r="E474" s="235"/>
      <c r="F474" s="236">
        <f>SUM(F469)</f>
        <v>93.6</v>
      </c>
      <c r="G474" s="977" t="s">
        <v>253</v>
      </c>
      <c r="H474" s="978"/>
      <c r="I474" s="978"/>
      <c r="J474" s="978"/>
      <c r="K474" s="978"/>
      <c r="L474" s="978"/>
      <c r="M474" s="979"/>
      <c r="N474" s="226" t="e">
        <f>AVERAGE(N469:N473)</f>
        <v>#DIV/0!</v>
      </c>
      <c r="O474" s="226" t="e">
        <f>AVERAGE(O469:O473)</f>
        <v>#DIV/0!</v>
      </c>
      <c r="P474" s="226" t="e">
        <f>AVERAGE(P469:P473)</f>
        <v>#DIV/0!</v>
      </c>
      <c r="Q474" s="226" t="e">
        <f>AVERAGE(Q469:Q473)</f>
        <v>#DIV/0!</v>
      </c>
      <c r="R474" s="226">
        <f>AVERAGE(R469:R473)</f>
        <v>0</v>
      </c>
      <c r="S474" s="227">
        <f>SUM(S469:S473)</f>
        <v>0</v>
      </c>
      <c r="T474" s="227">
        <f>SUM(T469:T473)</f>
        <v>0</v>
      </c>
      <c r="U474" s="227">
        <f>SUM(U469:U473)</f>
        <v>0</v>
      </c>
      <c r="V474" s="226" t="e">
        <f>AVERAGE(V469:V473)</f>
        <v>#DIV/0!</v>
      </c>
    </row>
    <row r="475" spans="1:22" ht="15" customHeight="1">
      <c r="A475" s="829"/>
      <c r="B475" s="730" t="str">
        <f>'4. Gestión Institucional '!B134</f>
        <v>RE4.P10. Programa Institucional de Mejoramiento de Ambientes Laborales Satisfactorios</v>
      </c>
      <c r="C475" s="985" t="str">
        <f>'4. Gestión Institucional '!C134</f>
        <v xml:space="preserve">Porcentaje de cumplimiento de las actividades del Programa ejecutadas.
</v>
      </c>
      <c r="D475" s="983">
        <f>'4. Gestión Institucional '!D134</f>
        <v>0.1</v>
      </c>
      <c r="E475" s="733">
        <f>'4. Gestión Institucional '!E135:I135</f>
        <v>0</v>
      </c>
      <c r="F475" s="980">
        <f>'4. Gestión Institucional '!F134</f>
        <v>81</v>
      </c>
      <c r="G475" s="147" t="str">
        <f>'4. Gestión Institucional '!G135:K135</f>
        <v xml:space="preserve">Socializar Manual de Inducción al puesto de trabajo y ejecutar actividades </v>
      </c>
      <c r="H475" s="147">
        <f>'4. Gestión Institucional '!H135:L135</f>
        <v>1</v>
      </c>
      <c r="I475" s="259">
        <f>'4. Gestión Institucional '!I135:M135</f>
        <v>1</v>
      </c>
      <c r="J475" s="259">
        <f>'4. Gestión Institucional '!J135:O135</f>
        <v>0</v>
      </c>
      <c r="K475" s="259">
        <f>'4. Gestión Institucional '!K135:P135</f>
        <v>0.5</v>
      </c>
      <c r="L475" s="259">
        <f>'4. Gestión Institucional '!L135:Q135</f>
        <v>0</v>
      </c>
      <c r="M475" s="259">
        <f>'4. Gestión Institucional '!M135:R135</f>
        <v>0.5</v>
      </c>
      <c r="N475" s="109"/>
      <c r="O475" s="109"/>
      <c r="P475" s="109"/>
      <c r="Q475" s="109"/>
      <c r="R475" s="110">
        <f>SUM(N475:Q475)</f>
        <v>0</v>
      </c>
      <c r="S475" s="288">
        <f>'4. Gestión Institucional '!N134</f>
        <v>0</v>
      </c>
      <c r="T475" s="288"/>
      <c r="U475" s="288"/>
      <c r="V475" s="109" t="e">
        <f t="shared" si="50"/>
        <v>#DIV/0!</v>
      </c>
    </row>
    <row r="476" spans="1:22" ht="15" customHeight="1">
      <c r="A476" s="829"/>
      <c r="B476" s="731"/>
      <c r="C476" s="985">
        <f>'4. Gestión Institucional '!C136:G136</f>
        <v>0</v>
      </c>
      <c r="D476" s="984">
        <f>'4. Gestión Institucional '!D136:H136</f>
        <v>0</v>
      </c>
      <c r="E476" s="734">
        <f>'4. Gestión Institucional '!E136:I136</f>
        <v>0</v>
      </c>
      <c r="F476" s="981">
        <f>'4. Gestión Institucional '!F136:J136</f>
        <v>0</v>
      </c>
      <c r="G476" s="147" t="str">
        <f>'4. Gestión Institucional '!G136:K136</f>
        <v xml:space="preserve">Participar en la ejecución de los Programas de Prejubilados, Inducción de Funcionarios, Clima Laboral y Satisfacción Laboral a nivel local </v>
      </c>
      <c r="H476" s="147">
        <f>'4. Gestión Institucional '!H136:L136</f>
        <v>4</v>
      </c>
      <c r="I476" s="259">
        <f>'4. Gestión Institucional '!I136:M136</f>
        <v>1</v>
      </c>
      <c r="J476" s="259">
        <f>'4. Gestión Institucional '!J136:O136</f>
        <v>0</v>
      </c>
      <c r="K476" s="259">
        <f>'4. Gestión Institucional '!K136:P136</f>
        <v>0.5</v>
      </c>
      <c r="L476" s="259">
        <f>'4. Gestión Institucional '!L136:Q136</f>
        <v>0</v>
      </c>
      <c r="M476" s="259">
        <f>'4. Gestión Institucional '!M136:R136</f>
        <v>0.5</v>
      </c>
      <c r="N476" s="109"/>
      <c r="O476" s="109"/>
      <c r="P476" s="109"/>
      <c r="Q476" s="109"/>
      <c r="R476" s="110">
        <f>SUM(N476:Q476)</f>
        <v>0</v>
      </c>
      <c r="S476" s="288">
        <f>'4. Gestión Institucional '!N135</f>
        <v>0</v>
      </c>
      <c r="T476" s="288"/>
      <c r="U476" s="288"/>
      <c r="V476" s="109" t="e">
        <f t="shared" ref="V476:V481" si="52">(T476+U476)/S476</f>
        <v>#DIV/0!</v>
      </c>
    </row>
    <row r="477" spans="1:22" ht="15" customHeight="1">
      <c r="A477" s="829"/>
      <c r="B477" s="731"/>
      <c r="C477" s="985">
        <f>'4. Gestión Institucional '!C137:G137</f>
        <v>0</v>
      </c>
      <c r="D477" s="984">
        <f>'4. Gestión Institucional '!D137:H137</f>
        <v>0</v>
      </c>
      <c r="E477" s="734">
        <f>'4. Gestión Institucional '!E137:I137</f>
        <v>0</v>
      </c>
      <c r="F477" s="981">
        <f>'4. Gestión Institucional '!F137:J137</f>
        <v>0</v>
      </c>
      <c r="G477" s="147">
        <f>'4. Gestión Institucional '!G137:K137</f>
        <v>0</v>
      </c>
      <c r="H477" s="147">
        <f>'4. Gestión Institucional '!H137:L137</f>
        <v>0</v>
      </c>
      <c r="I477" s="259">
        <f>'4. Gestión Institucional '!I137:M137</f>
        <v>0</v>
      </c>
      <c r="J477" s="259">
        <f>'4. Gestión Institucional '!J137:O137</f>
        <v>0</v>
      </c>
      <c r="K477" s="259">
        <f>'4. Gestión Institucional '!K137:P137</f>
        <v>0</v>
      </c>
      <c r="L477" s="259">
        <f>'4. Gestión Institucional '!L137:Q137</f>
        <v>0</v>
      </c>
      <c r="M477" s="259">
        <f>'4. Gestión Institucional '!M137:R137</f>
        <v>0</v>
      </c>
      <c r="N477" s="109"/>
      <c r="O477" s="109"/>
      <c r="P477" s="109"/>
      <c r="Q477" s="109"/>
      <c r="R477" s="110">
        <f>SUM(N477:Q477)</f>
        <v>0</v>
      </c>
      <c r="S477" s="288">
        <f>'4. Gestión Institucional '!N136</f>
        <v>0</v>
      </c>
      <c r="T477" s="288"/>
      <c r="U477" s="288"/>
      <c r="V477" s="109" t="e">
        <f t="shared" si="52"/>
        <v>#DIV/0!</v>
      </c>
    </row>
    <row r="478" spans="1:22" ht="15" customHeight="1">
      <c r="A478" s="829"/>
      <c r="B478" s="731"/>
      <c r="C478" s="985">
        <f>'4. Gestión Institucional '!C138:G138</f>
        <v>0</v>
      </c>
      <c r="D478" s="984">
        <f>'4. Gestión Institucional '!D138:H138</f>
        <v>0</v>
      </c>
      <c r="E478" s="734">
        <f>'4. Gestión Institucional '!E138:I138</f>
        <v>0</v>
      </c>
      <c r="F478" s="981">
        <f>'4. Gestión Institucional '!F138:J138</f>
        <v>0</v>
      </c>
      <c r="G478" s="147">
        <f>'4. Gestión Institucional '!G138:K138</f>
        <v>0</v>
      </c>
      <c r="H478" s="147">
        <f>'4. Gestión Institucional '!H138:L138</f>
        <v>0</v>
      </c>
      <c r="I478" s="259">
        <f>'4. Gestión Institucional '!I138:M138</f>
        <v>0</v>
      </c>
      <c r="J478" s="259">
        <f>'4. Gestión Institucional '!J138:O138</f>
        <v>0</v>
      </c>
      <c r="K478" s="259">
        <f>'4. Gestión Institucional '!K138:P138</f>
        <v>0</v>
      </c>
      <c r="L478" s="259">
        <f>'4. Gestión Institucional '!L138:Q138</f>
        <v>0</v>
      </c>
      <c r="M478" s="259">
        <f>'4. Gestión Institucional '!M138:R138</f>
        <v>0</v>
      </c>
      <c r="N478" s="109"/>
      <c r="O478" s="109"/>
      <c r="P478" s="109"/>
      <c r="Q478" s="109"/>
      <c r="R478" s="110">
        <f>SUM(N478:Q478)</f>
        <v>0</v>
      </c>
      <c r="S478" s="288">
        <f>'4. Gestión Institucional '!N137</f>
        <v>0</v>
      </c>
      <c r="T478" s="288"/>
      <c r="U478" s="288"/>
      <c r="V478" s="109" t="e">
        <f t="shared" si="52"/>
        <v>#DIV/0!</v>
      </c>
    </row>
    <row r="479" spans="1:22" ht="15" customHeight="1">
      <c r="A479" s="829"/>
      <c r="B479" s="732"/>
      <c r="C479" s="985" t="e">
        <f>'4. Gestión Institucional '!#REF!</f>
        <v>#REF!</v>
      </c>
      <c r="D479" s="986" t="e">
        <f>'4. Gestión Institucional '!#REF!</f>
        <v>#REF!</v>
      </c>
      <c r="E479" s="735" t="e">
        <f>'4. Gestión Institucional '!#REF!</f>
        <v>#REF!</v>
      </c>
      <c r="F479" s="982" t="e">
        <f>'4. Gestión Institucional '!#REF!</f>
        <v>#REF!</v>
      </c>
      <c r="G479" s="147" t="str">
        <f>'4. Gestión Institucional '!G139:K139</f>
        <v>Divulgar la Directriz Ministerial para el Programa de Salud Ocupacional institucional</v>
      </c>
      <c r="H479" s="147">
        <f>'4. Gestión Institucional '!H139:L139</f>
        <v>1</v>
      </c>
      <c r="I479" s="259">
        <f>'4. Gestión Institucional '!I139:M139</f>
        <v>1</v>
      </c>
      <c r="J479" s="259">
        <f>'4. Gestión Institucional '!J139:N139</f>
        <v>1</v>
      </c>
      <c r="K479" s="259">
        <f>'4. Gestión Institucional '!K139:O139</f>
        <v>0</v>
      </c>
      <c r="L479" s="259">
        <f>'4. Gestión Institucional '!L139:P139</f>
        <v>0</v>
      </c>
      <c r="M479" s="259">
        <f>'4. Gestión Institucional '!M139:Q139</f>
        <v>0</v>
      </c>
      <c r="N479" s="109"/>
      <c r="O479" s="109"/>
      <c r="P479" s="109"/>
      <c r="Q479" s="109"/>
      <c r="R479" s="110">
        <f>SUM(N479:Q479)</f>
        <v>0</v>
      </c>
      <c r="S479" s="288">
        <f>'4. Gestión Institucional '!N138</f>
        <v>0</v>
      </c>
      <c r="T479" s="288"/>
      <c r="U479" s="288"/>
      <c r="V479" s="109" t="e">
        <f t="shared" si="52"/>
        <v>#DIV/0!</v>
      </c>
    </row>
    <row r="480" spans="1:22" ht="21" customHeight="1">
      <c r="A480" s="829"/>
      <c r="B480" s="225"/>
      <c r="C480" s="235"/>
      <c r="D480" s="235"/>
      <c r="E480" s="235"/>
      <c r="F480" s="236">
        <f>SUM(F475)</f>
        <v>81</v>
      </c>
      <c r="G480" s="977" t="s">
        <v>253</v>
      </c>
      <c r="H480" s="978"/>
      <c r="I480" s="978"/>
      <c r="J480" s="978"/>
      <c r="K480" s="978"/>
      <c r="L480" s="978"/>
      <c r="M480" s="979"/>
      <c r="N480" s="226" t="e">
        <f>AVERAGE(N475:N479)</f>
        <v>#DIV/0!</v>
      </c>
      <c r="O480" s="226" t="e">
        <f>AVERAGE(O475:O479)</f>
        <v>#DIV/0!</v>
      </c>
      <c r="P480" s="226" t="e">
        <f>AVERAGE(P475:P479)</f>
        <v>#DIV/0!</v>
      </c>
      <c r="Q480" s="226" t="e">
        <f>AVERAGE(Q475:Q479)</f>
        <v>#DIV/0!</v>
      </c>
      <c r="R480" s="226">
        <f>AVERAGE(R475:R479)</f>
        <v>0</v>
      </c>
      <c r="S480" s="227">
        <f>SUM(S475:S479)</f>
        <v>0</v>
      </c>
      <c r="T480" s="227">
        <f>SUM(T475:T479)</f>
        <v>0</v>
      </c>
      <c r="U480" s="227">
        <f>SUM(U475:U479)</f>
        <v>0</v>
      </c>
      <c r="V480" s="226" t="e">
        <f>AVERAGE(V475:V479)</f>
        <v>#DIV/0!</v>
      </c>
    </row>
    <row r="481" spans="1:22" ht="44.25" customHeight="1">
      <c r="A481" s="829"/>
      <c r="B481" s="730" t="str">
        <f>'4. Gestión Institucional '!B139</f>
        <v>RE4.P9. 11 Programa Institucional de Salud Ocupacional</v>
      </c>
      <c r="C481" s="730" t="str">
        <f>'4. Gestión Institucional '!C139</f>
        <v xml:space="preserve">Porcentaje de cumplimiento de las actividades del Programa de Salud Ocupacional ejecutadas.
</v>
      </c>
      <c r="D481" s="983">
        <f>'4. Gestión Institucional '!D139</f>
        <v>0.05</v>
      </c>
      <c r="E481" s="983">
        <f>'4. Gestión Institucional '!E139</f>
        <v>0.2</v>
      </c>
      <c r="F481" s="980">
        <f>'4. Gestión Institucional '!F139</f>
        <v>42</v>
      </c>
      <c r="G481" s="147" t="str">
        <f>'4. Gestión Institucional '!G139</f>
        <v>Divulgar la Directriz Ministerial para el Programa de Salud Ocupacional institucional</v>
      </c>
      <c r="H481" s="147">
        <f>'4. Gestión Institucional '!H139</f>
        <v>1</v>
      </c>
      <c r="I481" s="259">
        <f>'4. Gestión Institucional '!I139</f>
        <v>1</v>
      </c>
      <c r="J481" s="259">
        <f>'4. Gestión Institucional '!J139</f>
        <v>1</v>
      </c>
      <c r="K481" s="259">
        <f>'4. Gestión Institucional '!K139</f>
        <v>0</v>
      </c>
      <c r="L481" s="259">
        <f>'4. Gestión Institucional '!L139</f>
        <v>0</v>
      </c>
      <c r="M481" s="259">
        <f>'4. Gestión Institucional '!M139</f>
        <v>0</v>
      </c>
      <c r="N481" s="109"/>
      <c r="O481" s="109"/>
      <c r="P481" s="109"/>
      <c r="Q481" s="109"/>
      <c r="R481" s="110">
        <f>SUM(N481:Q481)</f>
        <v>0</v>
      </c>
      <c r="S481" s="288">
        <f>'4. Gestión Institucional '!N139</f>
        <v>0</v>
      </c>
      <c r="T481" s="288"/>
      <c r="U481" s="288"/>
      <c r="V481" s="109" t="e">
        <f t="shared" si="52"/>
        <v>#DIV/0!</v>
      </c>
    </row>
    <row r="482" spans="1:22" ht="32.25" customHeight="1">
      <c r="A482" s="829"/>
      <c r="B482" s="731"/>
      <c r="C482" s="731">
        <f>'4. Gestión Institucional '!C140</f>
        <v>0</v>
      </c>
      <c r="D482" s="984">
        <f>'4. Gestión Institucional '!D140</f>
        <v>0</v>
      </c>
      <c r="E482" s="984">
        <f>'4. Gestión Institucional '!E140</f>
        <v>0</v>
      </c>
      <c r="F482" s="981">
        <f>'4. Gestión Institucional '!F140</f>
        <v>0</v>
      </c>
      <c r="G482" s="147" t="e">
        <f>'4. Gestión Institucional '!#REF!</f>
        <v>#REF!</v>
      </c>
      <c r="H482" s="147">
        <f>'4. Gestión Institucional '!H140</f>
        <v>1</v>
      </c>
      <c r="I482" s="259">
        <f>'4. Gestión Institucional '!I140</f>
        <v>1</v>
      </c>
      <c r="J482" s="259">
        <f>'4. Gestión Institucional '!J140</f>
        <v>0</v>
      </c>
      <c r="K482" s="259">
        <f>'4. Gestión Institucional '!K140</f>
        <v>1</v>
      </c>
      <c r="L482" s="259">
        <f>'4. Gestión Institucional '!L140</f>
        <v>0</v>
      </c>
      <c r="M482" s="259">
        <f>'4. Gestión Institucional '!M140</f>
        <v>0</v>
      </c>
      <c r="N482" s="109"/>
      <c r="O482" s="109"/>
      <c r="P482" s="109"/>
      <c r="Q482" s="109"/>
      <c r="R482" s="110">
        <f>SUM(N482:Q482)</f>
        <v>0</v>
      </c>
      <c r="S482" s="288">
        <f>'4. Gestión Institucional '!N140</f>
        <v>0</v>
      </c>
      <c r="T482" s="288"/>
      <c r="U482" s="288"/>
      <c r="V482" s="109" t="e">
        <f>(T482+U482)/S482</f>
        <v>#DIV/0!</v>
      </c>
    </row>
    <row r="483" spans="1:22" ht="44.25" customHeight="1">
      <c r="A483" s="829"/>
      <c r="B483" s="731"/>
      <c r="C483" s="731">
        <f>'4. Gestión Institucional '!C141</f>
        <v>0</v>
      </c>
      <c r="D483" s="984">
        <f>'4. Gestión Institucional '!D141</f>
        <v>0</v>
      </c>
      <c r="E483" s="984">
        <f>'4. Gestión Institucional '!E141</f>
        <v>0</v>
      </c>
      <c r="F483" s="981">
        <f>'4. Gestión Institucional '!F141</f>
        <v>0</v>
      </c>
      <c r="G483" s="147" t="str">
        <f>'4. Gestión Institucional '!G140</f>
        <v>Apoyar la conformación de Comisiones de Salud Ocupacional</v>
      </c>
      <c r="H483" s="147">
        <f>'4. Gestión Institucional '!H141</f>
        <v>1</v>
      </c>
      <c r="I483" s="259">
        <f>'4. Gestión Institucional '!I141</f>
        <v>1</v>
      </c>
      <c r="J483" s="259">
        <f>'4. Gestión Institucional '!J141</f>
        <v>0</v>
      </c>
      <c r="K483" s="259">
        <f>'4. Gestión Institucional '!K141</f>
        <v>1</v>
      </c>
      <c r="L483" s="259">
        <f>'4. Gestión Institucional '!L141</f>
        <v>0</v>
      </c>
      <c r="M483" s="259">
        <f>'4. Gestión Institucional '!M141</f>
        <v>0</v>
      </c>
      <c r="N483" s="109"/>
      <c r="O483" s="109"/>
      <c r="P483" s="109"/>
      <c r="Q483" s="109"/>
      <c r="R483" s="110">
        <f>SUM(N483:Q483)</f>
        <v>0</v>
      </c>
      <c r="S483" s="288">
        <f>'4. Gestión Institucional '!N141</f>
        <v>0</v>
      </c>
      <c r="T483" s="288"/>
      <c r="U483" s="288"/>
      <c r="V483" s="109" t="e">
        <f>(T483+U483)/S483</f>
        <v>#DIV/0!</v>
      </c>
    </row>
    <row r="484" spans="1:22" ht="42" customHeight="1">
      <c r="A484" s="829"/>
      <c r="B484" s="731"/>
      <c r="C484" s="731">
        <f>'4. Gestión Institucional '!C142</f>
        <v>0</v>
      </c>
      <c r="D484" s="984">
        <f>'4. Gestión Institucional '!D142</f>
        <v>0</v>
      </c>
      <c r="E484" s="984">
        <f>'4. Gestión Institucional '!E142</f>
        <v>0</v>
      </c>
      <c r="F484" s="981">
        <f>'4. Gestión Institucional '!F142</f>
        <v>0</v>
      </c>
      <c r="G484" s="147" t="str">
        <f>'4. Gestión Institucional '!G141</f>
        <v>Participar en la definición de presupuesto para ejecutar el Programa  de Salud Ocupacional a nivel local</v>
      </c>
      <c r="H484" s="147">
        <f>'4. Gestión Institucional '!H142</f>
        <v>0</v>
      </c>
      <c r="I484" s="259">
        <f>'4. Gestión Institucional '!I142</f>
        <v>0</v>
      </c>
      <c r="J484" s="259">
        <f>'4. Gestión Institucional '!J142</f>
        <v>0</v>
      </c>
      <c r="K484" s="259">
        <f>'4. Gestión Institucional '!K142</f>
        <v>0</v>
      </c>
      <c r="L484" s="259">
        <f>'4. Gestión Institucional '!L142</f>
        <v>0</v>
      </c>
      <c r="M484" s="259">
        <f>'4. Gestión Institucional '!M142</f>
        <v>0</v>
      </c>
      <c r="N484" s="109"/>
      <c r="O484" s="109"/>
      <c r="P484" s="109"/>
      <c r="Q484" s="109"/>
      <c r="R484" s="110">
        <f>SUM(N484:Q484)</f>
        <v>0</v>
      </c>
      <c r="S484" s="288">
        <f>'4. Gestión Institucional '!N142</f>
        <v>0</v>
      </c>
      <c r="T484" s="288"/>
      <c r="U484" s="288"/>
      <c r="V484" s="109" t="e">
        <f>(T484+U484)/S484</f>
        <v>#DIV/0!</v>
      </c>
    </row>
    <row r="485" spans="1:22" ht="21" customHeight="1">
      <c r="A485" s="829"/>
      <c r="B485" s="225"/>
      <c r="C485" s="235"/>
      <c r="D485" s="235"/>
      <c r="E485" s="235"/>
      <c r="F485" s="236">
        <f>SUM(F481)</f>
        <v>42</v>
      </c>
      <c r="G485" s="977" t="s">
        <v>253</v>
      </c>
      <c r="H485" s="978"/>
      <c r="I485" s="978"/>
      <c r="J485" s="978"/>
      <c r="K485" s="978"/>
      <c r="L485" s="978"/>
      <c r="M485" s="979"/>
      <c r="N485" s="226" t="e">
        <f>AVERAGE(N481:N484)</f>
        <v>#DIV/0!</v>
      </c>
      <c r="O485" s="226" t="e">
        <f>AVERAGE(O481:O484)</f>
        <v>#DIV/0!</v>
      </c>
      <c r="P485" s="226" t="e">
        <f>AVERAGE(P481:P484)</f>
        <v>#DIV/0!</v>
      </c>
      <c r="Q485" s="226" t="e">
        <f>AVERAGE(Q481:Q484)</f>
        <v>#DIV/0!</v>
      </c>
      <c r="R485" s="226">
        <f>AVERAGE(R481:R484)</f>
        <v>0</v>
      </c>
      <c r="S485" s="291">
        <f>SUM(S481:S484)</f>
        <v>0</v>
      </c>
      <c r="T485" s="291">
        <f>SUM(T481:T484)</f>
        <v>0</v>
      </c>
      <c r="U485" s="291">
        <f>SUM(U481:U484)</f>
        <v>0</v>
      </c>
      <c r="V485" s="226" t="e">
        <f>AVERAGE(V481:V484)</f>
        <v>#DIV/0!</v>
      </c>
    </row>
    <row r="486" spans="1:22" ht="44.25" customHeight="1">
      <c r="A486" s="829"/>
      <c r="B486" s="976" t="str">
        <f>'4. Gestión Institucional '!B145:F145</f>
        <v>Objetivo Estratégico Específico: 4.6 Desarrollar procesos de rendición de cuentas, mediante la fiscalización permanente y continua del quehacer institucional, a fin de identificar oportunidades de mejora.</v>
      </c>
      <c r="C486" s="976">
        <f>'4. Gestión Institucional '!C145:G145</f>
        <v>0</v>
      </c>
      <c r="D486" s="976">
        <f>'4. Gestión Institucional '!D145:H145</f>
        <v>0</v>
      </c>
      <c r="E486" s="976">
        <f>'4. Gestión Institucional '!E145:I145</f>
        <v>0</v>
      </c>
      <c r="F486" s="976">
        <f>'4. Gestión Institucional '!F145:J145</f>
        <v>0</v>
      </c>
      <c r="G486" s="147"/>
      <c r="H486" s="147"/>
      <c r="I486" s="147"/>
      <c r="J486" s="147"/>
      <c r="K486" s="147"/>
      <c r="L486" s="147"/>
      <c r="M486" s="147"/>
      <c r="N486" s="109"/>
      <c r="O486" s="109"/>
      <c r="P486" s="109"/>
      <c r="Q486" s="109"/>
      <c r="R486" s="285"/>
      <c r="S486" s="109"/>
      <c r="T486" s="203"/>
      <c r="U486" s="203"/>
      <c r="V486" s="109"/>
    </row>
    <row r="487" spans="1:22" ht="36.75" customHeight="1">
      <c r="A487" s="829"/>
      <c r="B487" s="730" t="str">
        <f>'4. Gestión Institucional '!B146:F146</f>
        <v>RE4.P12. Sistema de control interno institucional fortalecido</v>
      </c>
      <c r="C487" s="730" t="str">
        <f>'4. Gestión Institucional '!C146:G146</f>
        <v>Número de informes de control interno</v>
      </c>
      <c r="D487" s="733">
        <f>'4. Gestión Institucional '!D146:H146</f>
        <v>0</v>
      </c>
      <c r="E487" s="733">
        <f>'4. Gestión Institucional '!E146:I146</f>
        <v>0</v>
      </c>
      <c r="F487" s="980">
        <f>'4. Gestión Institucional '!F146:J146</f>
        <v>0</v>
      </c>
      <c r="G487" s="147" t="str">
        <f>'4. Gestión Institucional '!G146:K146</f>
        <v>Seguimiento al plan de mejora</v>
      </c>
      <c r="H487" s="147">
        <f>'4. Gestión Institucional '!H146:L146</f>
        <v>0</v>
      </c>
      <c r="I487" s="259">
        <f>'4. Gestión Institucional '!I146:M146</f>
        <v>0</v>
      </c>
      <c r="J487" s="259">
        <f>'4. Gestión Institucional '!J146:O146</f>
        <v>0</v>
      </c>
      <c r="K487" s="259">
        <f>'4. Gestión Institucional '!K146:P146</f>
        <v>0</v>
      </c>
      <c r="L487" s="259">
        <f>'4. Gestión Institucional '!L146:Q146</f>
        <v>0</v>
      </c>
      <c r="M487" s="259">
        <f>'4. Gestión Institucional '!M146:R146</f>
        <v>0</v>
      </c>
      <c r="N487" s="109"/>
      <c r="O487" s="109"/>
      <c r="P487" s="109"/>
      <c r="Q487" s="109"/>
      <c r="R487" s="110">
        <f>SUM(N487:Q487)</f>
        <v>0</v>
      </c>
      <c r="S487" s="288">
        <f>'4. Gestión Institucional '!N146</f>
        <v>0</v>
      </c>
      <c r="T487" s="293"/>
      <c r="U487" s="293"/>
      <c r="V487" s="109" t="e">
        <f>(T487+U487)/S487</f>
        <v>#DIV/0!</v>
      </c>
    </row>
    <row r="488" spans="1:22" ht="36.75" customHeight="1">
      <c r="A488" s="829"/>
      <c r="B488" s="731"/>
      <c r="C488" s="731"/>
      <c r="D488" s="734"/>
      <c r="E488" s="734"/>
      <c r="F488" s="981"/>
      <c r="G488" s="147" t="str">
        <f>'4. Gestión Institucional '!G147:K147</f>
        <v>Autoevaluación de control interno</v>
      </c>
      <c r="H488" s="147">
        <f>'4. Gestión Institucional '!H147:L147</f>
        <v>1</v>
      </c>
      <c r="I488" s="259">
        <f>'4. Gestión Institucional '!I147:M147</f>
        <v>1</v>
      </c>
      <c r="J488" s="259">
        <f>'4. Gestión Institucional '!J147:O147</f>
        <v>0</v>
      </c>
      <c r="K488" s="259">
        <f>'4. Gestión Institucional '!K147:P147</f>
        <v>0</v>
      </c>
      <c r="L488" s="259">
        <f>'4. Gestión Institucional '!L147:Q147</f>
        <v>1</v>
      </c>
      <c r="M488" s="259">
        <f>'4. Gestión Institucional '!M147:R147</f>
        <v>0</v>
      </c>
      <c r="N488" s="109"/>
      <c r="O488" s="109"/>
      <c r="P488" s="109"/>
      <c r="Q488" s="109"/>
      <c r="R488" s="110">
        <f>SUM(N488:Q488)</f>
        <v>0</v>
      </c>
      <c r="S488" s="288">
        <f>'4. Gestión Institucional '!N147</f>
        <v>0</v>
      </c>
      <c r="T488" s="293"/>
      <c r="U488" s="293"/>
      <c r="V488" s="109" t="e">
        <f>(T488+U488)/S488</f>
        <v>#DIV/0!</v>
      </c>
    </row>
    <row r="489" spans="1:22" ht="36.75" customHeight="1">
      <c r="A489" s="829"/>
      <c r="B489" s="731"/>
      <c r="C489" s="731"/>
      <c r="D489" s="734"/>
      <c r="E489" s="734"/>
      <c r="F489" s="981"/>
      <c r="G489" s="147" t="str">
        <f>'4. Gestión Institucional '!G148:K148</f>
        <v>Seguimiento a la valoración de riesgo del POI</v>
      </c>
      <c r="H489" s="147">
        <f>'4. Gestión Institucional '!H148:L148</f>
        <v>1</v>
      </c>
      <c r="I489" s="259">
        <f>'4. Gestión Institucional '!I148:M148</f>
        <v>1</v>
      </c>
      <c r="J489" s="259">
        <f>'4. Gestión Institucional '!J148:O148</f>
        <v>0.25</v>
      </c>
      <c r="K489" s="259">
        <f>'4. Gestión Institucional '!K148:P148</f>
        <v>0.25</v>
      </c>
      <c r="L489" s="259">
        <f>'4. Gestión Institucional '!L148:Q148</f>
        <v>0.25</v>
      </c>
      <c r="M489" s="259">
        <f>'4. Gestión Institucional '!M148:R148</f>
        <v>0.25</v>
      </c>
      <c r="N489" s="109"/>
      <c r="O489" s="109"/>
      <c r="P489" s="109"/>
      <c r="Q489" s="109"/>
      <c r="R489" s="110">
        <f>SUM(N489:Q489)</f>
        <v>0</v>
      </c>
      <c r="S489" s="288">
        <f>'4. Gestión Institucional '!N148</f>
        <v>0</v>
      </c>
      <c r="T489" s="293"/>
      <c r="U489" s="293"/>
      <c r="V489" s="109" t="e">
        <f>(T489+U489)/S489</f>
        <v>#DIV/0!</v>
      </c>
    </row>
    <row r="490" spans="1:22" ht="36.75" customHeight="1">
      <c r="A490" s="829"/>
      <c r="B490" s="731"/>
      <c r="C490" s="731"/>
      <c r="D490" s="734"/>
      <c r="E490" s="734"/>
      <c r="F490" s="981"/>
      <c r="G490" s="147" t="str">
        <f>'4. Gestión Institucional '!G149:K149</f>
        <v>Análisis histórico de riesgos</v>
      </c>
      <c r="H490" s="147">
        <f>'4. Gestión Institucional '!H149:L149</f>
        <v>1</v>
      </c>
      <c r="I490" s="259">
        <f>'4. Gestión Institucional '!I149:M149</f>
        <v>1</v>
      </c>
      <c r="J490" s="259">
        <f>'4. Gestión Institucional '!J149:O149</f>
        <v>0.25</v>
      </c>
      <c r="K490" s="259">
        <f>'4. Gestión Institucional '!K149:P149</f>
        <v>0.25</v>
      </c>
      <c r="L490" s="259">
        <f>'4. Gestión Institucional '!L149:Q149</f>
        <v>0.25</v>
      </c>
      <c r="M490" s="259">
        <f>'4. Gestión Institucional '!M149:R149</f>
        <v>0.25</v>
      </c>
      <c r="N490" s="109"/>
      <c r="O490" s="109"/>
      <c r="P490" s="109"/>
      <c r="Q490" s="109"/>
      <c r="R490" s="110">
        <f>SUM(N490:Q490)</f>
        <v>0</v>
      </c>
      <c r="S490" s="288">
        <f>'4. Gestión Institucional '!N149</f>
        <v>0</v>
      </c>
      <c r="T490" s="293"/>
      <c r="U490" s="293"/>
      <c r="V490" s="109" t="e">
        <f>(T490+U490)/S490</f>
        <v>#DIV/0!</v>
      </c>
    </row>
    <row r="491" spans="1:22" ht="36.75" customHeight="1">
      <c r="A491" s="829"/>
      <c r="B491" s="731"/>
      <c r="C491" s="732"/>
      <c r="D491" s="735"/>
      <c r="E491" s="735"/>
      <c r="F491" s="981"/>
      <c r="G491" s="147">
        <f>'4. Gestión Institucional '!G150:K150</f>
        <v>0</v>
      </c>
      <c r="H491" s="147">
        <f>'4. Gestión Institucional '!H150:L150</f>
        <v>0</v>
      </c>
      <c r="I491" s="259">
        <f>'4. Gestión Institucional '!I150:M150</f>
        <v>0</v>
      </c>
      <c r="J491" s="259">
        <f>'4. Gestión Institucional '!J150:O150</f>
        <v>0</v>
      </c>
      <c r="K491" s="259">
        <f>'4. Gestión Institucional '!K150:P150</f>
        <v>0</v>
      </c>
      <c r="L491" s="259">
        <f>'4. Gestión Institucional '!L150:Q150</f>
        <v>0</v>
      </c>
      <c r="M491" s="259">
        <f>'4. Gestión Institucional '!M150:R150</f>
        <v>0</v>
      </c>
      <c r="N491" s="109"/>
      <c r="O491" s="109"/>
      <c r="P491" s="109"/>
      <c r="Q491" s="109"/>
      <c r="R491" s="110">
        <f>SUM(N491:Q491)</f>
        <v>0</v>
      </c>
      <c r="S491" s="288">
        <f>'4. Gestión Institucional '!N150</f>
        <v>0</v>
      </c>
      <c r="T491" s="293"/>
      <c r="U491" s="293"/>
      <c r="V491" s="109" t="e">
        <f>(T491+U491)/S491</f>
        <v>#DIV/0!</v>
      </c>
    </row>
    <row r="492" spans="1:22" ht="21" customHeight="1">
      <c r="A492" s="829"/>
      <c r="B492" s="225"/>
      <c r="C492" s="235"/>
      <c r="D492" s="235"/>
      <c r="E492" s="235"/>
      <c r="F492" s="236">
        <f>SUM(F487)</f>
        <v>0</v>
      </c>
      <c r="G492" s="977" t="s">
        <v>253</v>
      </c>
      <c r="H492" s="978"/>
      <c r="I492" s="978"/>
      <c r="J492" s="978"/>
      <c r="K492" s="978"/>
      <c r="L492" s="978"/>
      <c r="M492" s="979"/>
      <c r="N492" s="226" t="e">
        <f>AVERAGE(N487:N491)</f>
        <v>#DIV/0!</v>
      </c>
      <c r="O492" s="226" t="e">
        <f>AVERAGE(O487:O491)</f>
        <v>#DIV/0!</v>
      </c>
      <c r="P492" s="226" t="e">
        <f>AVERAGE(P487:P491)</f>
        <v>#DIV/0!</v>
      </c>
      <c r="Q492" s="226" t="e">
        <f>AVERAGE(Q487:Q491)</f>
        <v>#DIV/0!</v>
      </c>
      <c r="R492" s="226">
        <f>AVERAGE(R487:R491)</f>
        <v>0</v>
      </c>
      <c r="S492" s="227">
        <f>SUM(S487:S491)</f>
        <v>0</v>
      </c>
      <c r="T492" s="227">
        <f>SUM(T487:T491)</f>
        <v>0</v>
      </c>
      <c r="U492" s="227">
        <f>SUM(U487:U491)</f>
        <v>0</v>
      </c>
      <c r="V492" s="226" t="e">
        <f>AVERAGE(V487:V491)</f>
        <v>#DIV/0!</v>
      </c>
    </row>
    <row r="493" spans="1:22" ht="40.5" customHeight="1">
      <c r="A493" s="829"/>
      <c r="B493" s="976" t="str">
        <f>'4. Gestión Institucional '!B152:F152</f>
        <v>Objetivo Estratégico Específico: 4.7 Fortalecer la atención al cliente externo e interno mediante servicios simplificados, oportunos y de calidad, a fin de lograr la satisfacción de los usuarios.</v>
      </c>
      <c r="C493" s="976">
        <f>'4. Gestión Institucional '!C152:G152</f>
        <v>0</v>
      </c>
      <c r="D493" s="976">
        <f>'4. Gestión Institucional '!D152:H152</f>
        <v>0</v>
      </c>
      <c r="E493" s="976">
        <f>'4. Gestión Institucional '!E152:I152</f>
        <v>0</v>
      </c>
      <c r="F493" s="976">
        <f>'4. Gestión Institucional '!F152:J152</f>
        <v>0</v>
      </c>
      <c r="G493" s="147"/>
      <c r="H493" s="147"/>
      <c r="I493" s="147"/>
      <c r="J493" s="147"/>
      <c r="K493" s="147"/>
      <c r="L493" s="147"/>
      <c r="M493" s="147"/>
      <c r="N493" s="109"/>
      <c r="O493" s="109"/>
      <c r="P493" s="109"/>
      <c r="Q493" s="109"/>
      <c r="R493" s="285"/>
      <c r="S493" s="109"/>
      <c r="T493" s="203"/>
      <c r="U493" s="203"/>
      <c r="V493" s="109"/>
    </row>
    <row r="494" spans="1:22" ht="25.5" customHeight="1">
      <c r="A494" s="829"/>
      <c r="B494" s="730" t="str">
        <f>'4. Gestión Institucional '!B153:F153</f>
        <v>RE4.P13. Gestiones atendidas de manera oportuna y eficiente</v>
      </c>
      <c r="C494" s="730" t="str">
        <f>'4. Gestión Institucional '!C153:G153</f>
        <v>Porcentaje de usuarios satisfechos</v>
      </c>
      <c r="D494" s="983">
        <f>'4. Gestión Institucional '!D153:H153</f>
        <v>0.6</v>
      </c>
      <c r="E494" s="983">
        <f>'4. Gestión Institucional '!E153:I153</f>
        <v>0.65</v>
      </c>
      <c r="F494" s="980">
        <f>'4. Gestión Institucional '!F153:J153</f>
        <v>135</v>
      </c>
      <c r="G494" s="147" t="str">
        <f>'4. Gestión Institucional '!G153:K153</f>
        <v>Aplicación de la encuesta de satisfaccion al Cliente /Usuario</v>
      </c>
      <c r="H494" s="147">
        <f>'4. Gestión Institucional '!H153:L153</f>
        <v>1</v>
      </c>
      <c r="I494" s="259">
        <f>'4. Gestión Institucional '!I153:M153</f>
        <v>1</v>
      </c>
      <c r="J494" s="259">
        <f>'4. Gestión Institucional '!J153:O153</f>
        <v>0</v>
      </c>
      <c r="K494" s="259">
        <f>'4. Gestión Institucional '!K153:P153</f>
        <v>0.5</v>
      </c>
      <c r="L494" s="259">
        <f>'4. Gestión Institucional '!L153:Q153</f>
        <v>0</v>
      </c>
      <c r="M494" s="259">
        <f>'4. Gestión Institucional '!M153:R153</f>
        <v>0.5</v>
      </c>
      <c r="N494" s="109"/>
      <c r="O494" s="109"/>
      <c r="P494" s="109"/>
      <c r="Q494" s="109"/>
      <c r="R494" s="110">
        <f>SUM(N494:Q494)</f>
        <v>0</v>
      </c>
      <c r="S494" s="288">
        <f>'4. Gestión Institucional '!N153</f>
        <v>0</v>
      </c>
      <c r="T494" s="288"/>
      <c r="U494" s="288"/>
      <c r="V494" s="109" t="e">
        <f>(T494+U494)/S494</f>
        <v>#DIV/0!</v>
      </c>
    </row>
    <row r="495" spans="1:22" ht="25.5">
      <c r="A495" s="829"/>
      <c r="B495" s="731"/>
      <c r="C495" s="731"/>
      <c r="D495" s="984"/>
      <c r="E495" s="984">
        <f>'4. Gestión Institucional '!E154:I154</f>
        <v>0</v>
      </c>
      <c r="F495" s="981"/>
      <c r="G495" s="147" t="str">
        <f>'4. Gestión Institucional '!G154:K154</f>
        <v>Recolección de colilla con la encuesta  de la Ley 9028  aplicada a   Cliente /Usuario</v>
      </c>
      <c r="H495" s="147">
        <f>'4. Gestión Institucional '!H154:L154</f>
        <v>2</v>
      </c>
      <c r="I495" s="259">
        <f>'4. Gestión Institucional '!I154:M154</f>
        <v>1</v>
      </c>
      <c r="J495" s="259">
        <f>'4. Gestión Institucional '!J154:O154</f>
        <v>0</v>
      </c>
      <c r="K495" s="259">
        <f>'4. Gestión Institucional '!K154:P154</f>
        <v>0.5</v>
      </c>
      <c r="L495" s="259">
        <f>'4. Gestión Institucional '!L154:Q154</f>
        <v>0</v>
      </c>
      <c r="M495" s="259">
        <f>'4. Gestión Institucional '!M154:R154</f>
        <v>0.5</v>
      </c>
      <c r="N495" s="109"/>
      <c r="O495" s="109"/>
      <c r="P495" s="109"/>
      <c r="Q495" s="109"/>
      <c r="R495" s="110">
        <f t="shared" ref="R495:R505" si="53">SUM(N495:Q495)</f>
        <v>0</v>
      </c>
      <c r="S495" s="288">
        <f>'4. Gestión Institucional '!N154</f>
        <v>0</v>
      </c>
      <c r="T495" s="288"/>
      <c r="U495" s="288"/>
      <c r="V495" s="109" t="e">
        <f t="shared" ref="V495:V505" si="54">(T495+U495)/S495</f>
        <v>#DIV/0!</v>
      </c>
    </row>
    <row r="496" spans="1:22" ht="38.25">
      <c r="A496" s="829"/>
      <c r="B496" s="731"/>
      <c r="C496" s="731"/>
      <c r="D496" s="984"/>
      <c r="E496" s="984">
        <f>'4. Gestión Institucional '!E155:I155</f>
        <v>0</v>
      </c>
      <c r="F496" s="981"/>
      <c r="G496" s="147" t="str">
        <f>'4. Gestión Institucional '!G155:K155</f>
        <v xml:space="preserve">Participación  para ejecutar la actividad de supervision o discusión de temas de mejora de la calidad de los servicios que brinda el Ministerio. </v>
      </c>
      <c r="H496" s="147">
        <f>'4. Gestión Institucional '!H155:L155</f>
        <v>13</v>
      </c>
      <c r="I496" s="259">
        <f>'4. Gestión Institucional '!I155:M155</f>
        <v>1</v>
      </c>
      <c r="J496" s="259">
        <f>'4. Gestión Institucional '!J155:O155</f>
        <v>0.25</v>
      </c>
      <c r="K496" s="259">
        <f>'4. Gestión Institucional '!K155:P155</f>
        <v>0.25</v>
      </c>
      <c r="L496" s="259">
        <f>'4. Gestión Institucional '!L155:Q155</f>
        <v>0.25</v>
      </c>
      <c r="M496" s="259">
        <f>'4. Gestión Institucional '!M155:R155</f>
        <v>0.25</v>
      </c>
      <c r="N496" s="109"/>
      <c r="O496" s="109"/>
      <c r="P496" s="109"/>
      <c r="Q496" s="109"/>
      <c r="R496" s="110">
        <f t="shared" si="53"/>
        <v>0</v>
      </c>
      <c r="S496" s="288">
        <f>'4. Gestión Institucional '!N155</f>
        <v>0</v>
      </c>
      <c r="T496" s="288"/>
      <c r="U496" s="288"/>
      <c r="V496" s="109" t="e">
        <f t="shared" si="54"/>
        <v>#DIV/0!</v>
      </c>
    </row>
    <row r="497" spans="1:22" ht="15" customHeight="1">
      <c r="A497" s="829"/>
      <c r="B497" s="731"/>
      <c r="C497" s="731"/>
      <c r="D497" s="984"/>
      <c r="E497" s="984">
        <f>'4. Gestión Institucional '!E156:I156</f>
        <v>0</v>
      </c>
      <c r="F497" s="981"/>
      <c r="G497" s="147" t="str">
        <f>'4. Gestión Institucional '!G156:K156</f>
        <v>Participación en charlas, talleres o cursos sobre  temas para mejorar la calidad de los servicios o bien corregir las quejas de los clientes/usuarios</v>
      </c>
      <c r="H497" s="147">
        <f>'4. Gestión Institucional '!H156:L156</f>
        <v>2</v>
      </c>
      <c r="I497" s="259">
        <f>'4. Gestión Institucional '!I156:M156</f>
        <v>1</v>
      </c>
      <c r="J497" s="259">
        <f>'4. Gestión Institucional '!J156:O156</f>
        <v>0</v>
      </c>
      <c r="K497" s="259">
        <f>'4. Gestión Institucional '!K156:P156</f>
        <v>0.5</v>
      </c>
      <c r="L497" s="259">
        <f>'4. Gestión Institucional '!L156:Q156</f>
        <v>0</v>
      </c>
      <c r="M497" s="259">
        <f>'4. Gestión Institucional '!M156:R156</f>
        <v>0.5</v>
      </c>
      <c r="N497" s="109"/>
      <c r="O497" s="109"/>
      <c r="P497" s="109"/>
      <c r="Q497" s="109"/>
      <c r="R497" s="110">
        <f t="shared" si="53"/>
        <v>0</v>
      </c>
      <c r="S497" s="288">
        <f>'4. Gestión Institucional '!N156</f>
        <v>0</v>
      </c>
      <c r="T497" s="288"/>
      <c r="U497" s="288"/>
      <c r="V497" s="109" t="e">
        <f t="shared" si="54"/>
        <v>#DIV/0!</v>
      </c>
    </row>
    <row r="498" spans="1:22" ht="15" customHeight="1">
      <c r="A498" s="829"/>
      <c r="B498" s="731"/>
      <c r="C498" s="732"/>
      <c r="D498" s="986"/>
      <c r="E498" s="986">
        <f>'4. Gestión Institucional '!E157:I157</f>
        <v>0</v>
      </c>
      <c r="F498" s="982"/>
      <c r="G498" s="147" t="str">
        <f>'4. Gestión Institucional '!G157:K157</f>
        <v xml:space="preserve">Implementar las recomendaciones emitidas </v>
      </c>
      <c r="H498" s="147">
        <f>'4. Gestión Institucional '!H157:L157</f>
        <v>2</v>
      </c>
      <c r="I498" s="259">
        <f>'4. Gestión Institucional '!I157:M157</f>
        <v>1</v>
      </c>
      <c r="J498" s="259">
        <f>'4. Gestión Institucional '!J157:O157</f>
        <v>0.5</v>
      </c>
      <c r="K498" s="259">
        <f>'4. Gestión Institucional '!K157:P157</f>
        <v>0</v>
      </c>
      <c r="L498" s="259">
        <f>'4. Gestión Institucional '!L157:Q157</f>
        <v>0.5</v>
      </c>
      <c r="M498" s="259">
        <f>'4. Gestión Institucional '!M157:R157</f>
        <v>0</v>
      </c>
      <c r="N498" s="109"/>
      <c r="O498" s="109"/>
      <c r="P498" s="109"/>
      <c r="Q498" s="109"/>
      <c r="R498" s="110">
        <f t="shared" si="53"/>
        <v>0</v>
      </c>
      <c r="S498" s="288">
        <f>'4. Gestión Institucional '!N157</f>
        <v>0</v>
      </c>
      <c r="T498" s="288"/>
      <c r="U498" s="288"/>
      <c r="V498" s="109" t="e">
        <f t="shared" si="54"/>
        <v>#DIV/0!</v>
      </c>
    </row>
    <row r="499" spans="1:22" ht="15" customHeight="1">
      <c r="A499" s="829"/>
      <c r="B499" s="731"/>
      <c r="C499" s="730" t="str">
        <f>'4. Gestión Institucional '!C158:G158</f>
        <v>Registro de denuncias actualizado</v>
      </c>
      <c r="D499" s="733">
        <f>'4. Gestión Institucional '!D158:H158</f>
        <v>0</v>
      </c>
      <c r="E499" s="733">
        <f>'4. Gestión Institucional '!E158:I158</f>
        <v>0</v>
      </c>
      <c r="F499" s="980">
        <f>'4. Gestión Institucional '!F158:J158</f>
        <v>0</v>
      </c>
      <c r="G499" s="147" t="str">
        <f>'4. Gestión Institucional '!G158:K158</f>
        <v>Digitacion de quejas y denuncias en la base Oracle  o remitirlas  en sobre cerrado a la Contraloría de Servicios</v>
      </c>
      <c r="H499" s="147">
        <f>'4. Gestión Institucional '!H158:L158</f>
        <v>1</v>
      </c>
      <c r="I499" s="259">
        <f>'4. Gestión Institucional '!I158:M158</f>
        <v>1</v>
      </c>
      <c r="J499" s="259">
        <f>'4. Gestión Institucional '!J158:O158</f>
        <v>0.25</v>
      </c>
      <c r="K499" s="259">
        <f>'4. Gestión Institucional '!K158:P158</f>
        <v>0.25</v>
      </c>
      <c r="L499" s="259">
        <f>'4. Gestión Institucional '!L158:Q158</f>
        <v>0.25</v>
      </c>
      <c r="M499" s="259">
        <f>'4. Gestión Institucional '!M158:R158</f>
        <v>0.25</v>
      </c>
      <c r="N499" s="109"/>
      <c r="O499" s="109"/>
      <c r="P499" s="109"/>
      <c r="Q499" s="109"/>
      <c r="R499" s="110">
        <f t="shared" si="53"/>
        <v>0</v>
      </c>
      <c r="S499" s="288">
        <f>'4. Gestión Institucional '!N158</f>
        <v>0</v>
      </c>
      <c r="T499" s="288"/>
      <c r="U499" s="288"/>
      <c r="V499" s="109" t="e">
        <f t="shared" si="54"/>
        <v>#DIV/0!</v>
      </c>
    </row>
    <row r="500" spans="1:22" ht="25.5" customHeight="1">
      <c r="A500" s="829"/>
      <c r="B500" s="731"/>
      <c r="C500" s="731"/>
      <c r="D500" s="734"/>
      <c r="E500" s="734">
        <f>'4. Gestión Institucional '!E159:I159</f>
        <v>0</v>
      </c>
      <c r="F500" s="981"/>
      <c r="G500" s="147">
        <f>'4. Gestión Institucional '!G159:K159</f>
        <v>0</v>
      </c>
      <c r="H500" s="147">
        <f>'4. Gestión Institucional '!H159:L159</f>
        <v>0</v>
      </c>
      <c r="I500" s="259">
        <f>'4. Gestión Institucional '!I159:M159</f>
        <v>0</v>
      </c>
      <c r="J500" s="259">
        <f>'4. Gestión Institucional '!J159:O159</f>
        <v>0</v>
      </c>
      <c r="K500" s="259">
        <f>'4. Gestión Institucional '!K159:P159</f>
        <v>0</v>
      </c>
      <c r="L500" s="259">
        <f>'4. Gestión Institucional '!L159:Q159</f>
        <v>0</v>
      </c>
      <c r="M500" s="259">
        <f>'4. Gestión Institucional '!M159:R159</f>
        <v>0</v>
      </c>
      <c r="N500" s="109"/>
      <c r="O500" s="109"/>
      <c r="P500" s="109"/>
      <c r="Q500" s="109"/>
      <c r="R500" s="110">
        <f t="shared" si="53"/>
        <v>0</v>
      </c>
      <c r="S500" s="288">
        <f>'4. Gestión Institucional '!N159</f>
        <v>0</v>
      </c>
      <c r="T500" s="288"/>
      <c r="U500" s="288"/>
      <c r="V500" s="109" t="e">
        <f t="shared" si="54"/>
        <v>#DIV/0!</v>
      </c>
    </row>
    <row r="501" spans="1:22" ht="25.5" customHeight="1">
      <c r="A501" s="829"/>
      <c r="B501" s="731"/>
      <c r="C501" s="731"/>
      <c r="D501" s="734"/>
      <c r="E501" s="734">
        <f>'4. Gestión Institucional '!E160:I160</f>
        <v>0</v>
      </c>
      <c r="F501" s="981"/>
      <c r="G501" s="147">
        <f>'4. Gestión Institucional '!G160:K160</f>
        <v>0</v>
      </c>
      <c r="H501" s="147">
        <f>'4. Gestión Institucional '!H160:L160</f>
        <v>0</v>
      </c>
      <c r="I501" s="259">
        <f>'4. Gestión Institucional '!I160:M160</f>
        <v>0</v>
      </c>
      <c r="J501" s="259">
        <f>'4. Gestión Institucional '!J160:O160</f>
        <v>0</v>
      </c>
      <c r="K501" s="259">
        <f>'4. Gestión Institucional '!K160:P160</f>
        <v>0</v>
      </c>
      <c r="L501" s="259">
        <f>'4. Gestión Institucional '!L160:Q160</f>
        <v>0</v>
      </c>
      <c r="M501" s="259">
        <f>'4. Gestión Institucional '!M160:R160</f>
        <v>0</v>
      </c>
      <c r="N501" s="109"/>
      <c r="O501" s="109"/>
      <c r="P501" s="109"/>
      <c r="Q501" s="109"/>
      <c r="R501" s="110">
        <f t="shared" si="53"/>
        <v>0</v>
      </c>
      <c r="S501" s="288">
        <f>'4. Gestión Institucional '!N160</f>
        <v>0</v>
      </c>
      <c r="T501" s="288"/>
      <c r="U501" s="288"/>
      <c r="V501" s="109" t="e">
        <f t="shared" si="54"/>
        <v>#DIV/0!</v>
      </c>
    </row>
    <row r="502" spans="1:22" ht="25.5" customHeight="1">
      <c r="A502" s="829"/>
      <c r="B502" s="731"/>
      <c r="C502" s="731"/>
      <c r="D502" s="734"/>
      <c r="E502" s="734">
        <f>'4. Gestión Institucional '!E161:I161</f>
        <v>0</v>
      </c>
      <c r="F502" s="981"/>
      <c r="G502" s="147">
        <f>'4. Gestión Institucional '!G161:K161</f>
        <v>0</v>
      </c>
      <c r="H502" s="147">
        <f>'4. Gestión Institucional '!H161:L161</f>
        <v>0</v>
      </c>
      <c r="I502" s="259">
        <f>'4. Gestión Institucional '!I161:M161</f>
        <v>0</v>
      </c>
      <c r="J502" s="259">
        <f>'4. Gestión Institucional '!J161:O161</f>
        <v>0</v>
      </c>
      <c r="K502" s="259">
        <f>'4. Gestión Institucional '!K161:P161</f>
        <v>0</v>
      </c>
      <c r="L502" s="259">
        <f>'4. Gestión Institucional '!L161:Q161</f>
        <v>0</v>
      </c>
      <c r="M502" s="259">
        <f>'4. Gestión Institucional '!M161:R161</f>
        <v>0</v>
      </c>
      <c r="N502" s="109"/>
      <c r="O502" s="109"/>
      <c r="P502" s="109"/>
      <c r="Q502" s="109"/>
      <c r="R502" s="110">
        <f t="shared" si="53"/>
        <v>0</v>
      </c>
      <c r="S502" s="288">
        <f>'4. Gestión Institucional '!N161</f>
        <v>0</v>
      </c>
      <c r="T502" s="288"/>
      <c r="U502" s="288"/>
      <c r="V502" s="109" t="e">
        <f t="shared" si="54"/>
        <v>#DIV/0!</v>
      </c>
    </row>
    <row r="503" spans="1:22" ht="15" customHeight="1">
      <c r="A503" s="829"/>
      <c r="B503" s="732"/>
      <c r="C503" s="732"/>
      <c r="D503" s="735"/>
      <c r="E503" s="735">
        <f>'4. Gestión Institucional '!E162:I162</f>
        <v>0</v>
      </c>
      <c r="F503" s="982"/>
      <c r="G503" s="147">
        <f>'4. Gestión Institucional '!G162:K162</f>
        <v>0</v>
      </c>
      <c r="H503" s="147">
        <f>'4. Gestión Institucional '!H162:L162</f>
        <v>0</v>
      </c>
      <c r="I503" s="259">
        <f>'4. Gestión Institucional '!I162:M162</f>
        <v>0</v>
      </c>
      <c r="J503" s="259">
        <f>'4. Gestión Institucional '!J162:O162</f>
        <v>0</v>
      </c>
      <c r="K503" s="259">
        <f>'4. Gestión Institucional '!K162:P162</f>
        <v>0</v>
      </c>
      <c r="L503" s="259">
        <f>'4. Gestión Institucional '!L162:Q162</f>
        <v>0</v>
      </c>
      <c r="M503" s="259">
        <f>'4. Gestión Institucional '!M162:R162</f>
        <v>0</v>
      </c>
      <c r="N503" s="109"/>
      <c r="O503" s="109"/>
      <c r="P503" s="109"/>
      <c r="Q503" s="109"/>
      <c r="R503" s="110">
        <f t="shared" si="53"/>
        <v>0</v>
      </c>
      <c r="S503" s="288">
        <f>'4. Gestión Institucional '!N162</f>
        <v>0</v>
      </c>
      <c r="T503" s="288"/>
      <c r="U503" s="288"/>
      <c r="V503" s="109" t="e">
        <f t="shared" si="54"/>
        <v>#DIV/0!</v>
      </c>
    </row>
    <row r="504" spans="1:22" ht="21" customHeight="1">
      <c r="A504" s="829"/>
      <c r="B504" s="225"/>
      <c r="C504" s="235"/>
      <c r="D504" s="235"/>
      <c r="E504" s="235"/>
      <c r="F504" s="236">
        <f>SUM(F494)</f>
        <v>135</v>
      </c>
      <c r="G504" s="977" t="s">
        <v>253</v>
      </c>
      <c r="H504" s="978"/>
      <c r="I504" s="978"/>
      <c r="J504" s="978"/>
      <c r="K504" s="978"/>
      <c r="L504" s="978"/>
      <c r="M504" s="979"/>
      <c r="N504" s="226" t="e">
        <f>AVERAGE(N494:N503)</f>
        <v>#DIV/0!</v>
      </c>
      <c r="O504" s="226" t="e">
        <f>AVERAGE(O494:O503)</f>
        <v>#DIV/0!</v>
      </c>
      <c r="P504" s="226" t="e">
        <f>AVERAGE(P494:P503)</f>
        <v>#DIV/0!</v>
      </c>
      <c r="Q504" s="226" t="e">
        <f>AVERAGE(Q494:Q503)</f>
        <v>#DIV/0!</v>
      </c>
      <c r="R504" s="226">
        <f>AVERAGE(R494:R503)</f>
        <v>0</v>
      </c>
      <c r="S504" s="227">
        <f>SUM(S494:S503)</f>
        <v>0</v>
      </c>
      <c r="T504" s="227">
        <f>SUM(T494:T503)</f>
        <v>0</v>
      </c>
      <c r="U504" s="227">
        <f>SUM(U494:U503)</f>
        <v>0</v>
      </c>
      <c r="V504" s="226" t="e">
        <f>AVERAGE(V494:V503)</f>
        <v>#DIV/0!</v>
      </c>
    </row>
    <row r="505" spans="1:22" ht="25.5" customHeight="1">
      <c r="A505" s="829"/>
      <c r="B505" s="730" t="str">
        <f>'4. Gestión Institucional '!B163:F163</f>
        <v>RE4.P14. Servicios simplificados, oportunos y de calidad</v>
      </c>
      <c r="C505" s="730" t="str">
        <f>'4. Gestión Institucional '!C163:G163</f>
        <v>Porcentaje de trámites atendidos en el tiempo legal</v>
      </c>
      <c r="D505" s="983">
        <f>'4. Gestión Institucional '!D163:H163</f>
        <v>0.75</v>
      </c>
      <c r="E505" s="983">
        <f>'4. Gestión Institucional '!E163:I163</f>
        <v>0.76</v>
      </c>
      <c r="F505" s="980">
        <f>'4. Gestión Institucional '!F163:J163</f>
        <v>0</v>
      </c>
      <c r="G505" s="147" t="str">
        <f>'4. Gestión Institucional '!G163:K163</f>
        <v>Información y Orientación al Cliente</v>
      </c>
      <c r="H505" s="147">
        <f>'4. Gestión Institucional '!H163:L163</f>
        <v>1</v>
      </c>
      <c r="I505" s="259">
        <f>'4. Gestión Institucional '!I163:M163</f>
        <v>1</v>
      </c>
      <c r="J505" s="259">
        <f>'4. Gestión Institucional '!J163:O163</f>
        <v>0.25</v>
      </c>
      <c r="K505" s="259">
        <f>'4. Gestión Institucional '!K163:P163</f>
        <v>0.25</v>
      </c>
      <c r="L505" s="259">
        <f>'4. Gestión Institucional '!L163:Q163</f>
        <v>0.25</v>
      </c>
      <c r="M505" s="259">
        <f>'4. Gestión Institucional '!M163:R163</f>
        <v>0.25</v>
      </c>
      <c r="N505" s="109"/>
      <c r="O505" s="109"/>
      <c r="P505" s="109"/>
      <c r="Q505" s="109"/>
      <c r="R505" s="110">
        <f t="shared" si="53"/>
        <v>0</v>
      </c>
      <c r="S505" s="288">
        <f>'4. Gestión Institucional '!N163</f>
        <v>0</v>
      </c>
      <c r="T505" s="288"/>
      <c r="U505" s="288"/>
      <c r="V505" s="109" t="e">
        <f t="shared" si="54"/>
        <v>#DIV/0!</v>
      </c>
    </row>
    <row r="506" spans="1:22" ht="15" customHeight="1">
      <c r="A506" s="829"/>
      <c r="B506" s="731"/>
      <c r="C506" s="731">
        <f>'4. Gestión Institucional '!C164:G164</f>
        <v>0</v>
      </c>
      <c r="D506" s="984">
        <f>'4. Gestión Institucional '!D164:H164</f>
        <v>0</v>
      </c>
      <c r="E506" s="984">
        <f>'4. Gestión Institucional '!E164:I164</f>
        <v>0</v>
      </c>
      <c r="F506" s="981">
        <f>'4. Gestión Institucional '!F164:J164</f>
        <v>0</v>
      </c>
      <c r="G506" s="147" t="str">
        <f>'4. Gestión Institucional '!G164:K164</f>
        <v>Resolución de Trámites</v>
      </c>
      <c r="H506" s="147">
        <f>'4. Gestión Institucional '!H164:L164</f>
        <v>3000</v>
      </c>
      <c r="I506" s="259">
        <f>'4. Gestión Institucional '!I164:M164</f>
        <v>1</v>
      </c>
      <c r="J506" s="259">
        <f>'4. Gestión Institucional '!J164:O164</f>
        <v>0.25</v>
      </c>
      <c r="K506" s="259">
        <f>'4. Gestión Institucional '!K164:P164</f>
        <v>0.25</v>
      </c>
      <c r="L506" s="259">
        <f>'4. Gestión Institucional '!L164:Q164</f>
        <v>0.25</v>
      </c>
      <c r="M506" s="259">
        <f>'4. Gestión Institucional '!M164:R164</f>
        <v>0.25</v>
      </c>
      <c r="N506" s="109"/>
      <c r="O506" s="109"/>
      <c r="P506" s="109"/>
      <c r="Q506" s="109"/>
      <c r="R506" s="110">
        <f t="shared" ref="R506:R514" si="55">SUM(N506:Q506)</f>
        <v>0</v>
      </c>
      <c r="S506" s="288">
        <f>'4. Gestión Institucional '!N164</f>
        <v>0</v>
      </c>
      <c r="T506" s="288"/>
      <c r="U506" s="288"/>
      <c r="V506" s="109" t="e">
        <f t="shared" ref="V506:V514" si="56">(T506+U506)/S506</f>
        <v>#DIV/0!</v>
      </c>
    </row>
    <row r="507" spans="1:22" ht="15" customHeight="1">
      <c r="A507" s="829"/>
      <c r="B507" s="731"/>
      <c r="C507" s="731">
        <f>'4. Gestión Institucional '!C165:G165</f>
        <v>0</v>
      </c>
      <c r="D507" s="984">
        <f>'4. Gestión Institucional '!D165:H165</f>
        <v>0</v>
      </c>
      <c r="E507" s="984">
        <f>'4. Gestión Institucional '!E165:I165</f>
        <v>0</v>
      </c>
      <c r="F507" s="981">
        <f>'4. Gestión Institucional '!F165:J165</f>
        <v>0</v>
      </c>
      <c r="G507" s="147">
        <f>'4. Gestión Institucional '!G165:K165</f>
        <v>0</v>
      </c>
      <c r="H507" s="147">
        <f>'4. Gestión Institucional '!H165:L165</f>
        <v>0</v>
      </c>
      <c r="I507" s="259">
        <f>'4. Gestión Institucional '!I165:M165</f>
        <v>0</v>
      </c>
      <c r="J507" s="259">
        <f>'4. Gestión Institucional '!J165:O165</f>
        <v>0</v>
      </c>
      <c r="K507" s="259">
        <f>'4. Gestión Institucional '!K165:P165</f>
        <v>0</v>
      </c>
      <c r="L507" s="259">
        <f>'4. Gestión Institucional '!L165:Q165</f>
        <v>0</v>
      </c>
      <c r="M507" s="259">
        <f>'4. Gestión Institucional '!M165:R165</f>
        <v>0</v>
      </c>
      <c r="N507" s="109"/>
      <c r="O507" s="109"/>
      <c r="P507" s="109"/>
      <c r="Q507" s="109"/>
      <c r="R507" s="110">
        <f t="shared" si="55"/>
        <v>0</v>
      </c>
      <c r="S507" s="288">
        <f>'4. Gestión Institucional '!N165</f>
        <v>0</v>
      </c>
      <c r="T507" s="288"/>
      <c r="U507" s="288"/>
      <c r="V507" s="109" t="e">
        <f t="shared" si="56"/>
        <v>#DIV/0!</v>
      </c>
    </row>
    <row r="508" spans="1:22" ht="15" customHeight="1">
      <c r="A508" s="829"/>
      <c r="B508" s="731"/>
      <c r="C508" s="731">
        <f>'4. Gestión Institucional '!C166:G166</f>
        <v>0</v>
      </c>
      <c r="D508" s="984">
        <f>'4. Gestión Institucional '!D166:H166</f>
        <v>0</v>
      </c>
      <c r="E508" s="984">
        <f>'4. Gestión Institucional '!E166:I166</f>
        <v>0</v>
      </c>
      <c r="F508" s="981">
        <f>'4. Gestión Institucional '!F166:J166</f>
        <v>0</v>
      </c>
      <c r="G508" s="147">
        <f>'4. Gestión Institucional '!G166:K166</f>
        <v>0</v>
      </c>
      <c r="H508" s="147">
        <f>'4. Gestión Institucional '!H166:L166</f>
        <v>0</v>
      </c>
      <c r="I508" s="259">
        <f>'4. Gestión Institucional '!I166:M166</f>
        <v>0</v>
      </c>
      <c r="J508" s="259">
        <f>'4. Gestión Institucional '!J166:O166</f>
        <v>0</v>
      </c>
      <c r="K508" s="259">
        <f>'4. Gestión Institucional '!K166:P166</f>
        <v>0</v>
      </c>
      <c r="L508" s="259">
        <f>'4. Gestión Institucional '!L166:Q166</f>
        <v>0</v>
      </c>
      <c r="M508" s="259">
        <f>'4. Gestión Institucional '!M166:R166</f>
        <v>0</v>
      </c>
      <c r="N508" s="109"/>
      <c r="O508" s="109"/>
      <c r="P508" s="109"/>
      <c r="Q508" s="109"/>
      <c r="R508" s="110">
        <f t="shared" si="55"/>
        <v>0</v>
      </c>
      <c r="S508" s="288">
        <f>'4. Gestión Institucional '!N166</f>
        <v>0</v>
      </c>
      <c r="T508" s="288"/>
      <c r="U508" s="288"/>
      <c r="V508" s="109" t="e">
        <f t="shared" si="56"/>
        <v>#DIV/0!</v>
      </c>
    </row>
    <row r="509" spans="1:22" ht="15" customHeight="1">
      <c r="A509" s="829"/>
      <c r="B509" s="731"/>
      <c r="C509" s="732">
        <f>'4. Gestión Institucional '!C167:G167</f>
        <v>0</v>
      </c>
      <c r="D509" s="986">
        <f>'4. Gestión Institucional '!D167:H167</f>
        <v>0</v>
      </c>
      <c r="E509" s="986">
        <f>'4. Gestión Institucional '!E167:I167</f>
        <v>0</v>
      </c>
      <c r="F509" s="982">
        <f>'4. Gestión Institucional '!F167:J167</f>
        <v>0</v>
      </c>
      <c r="G509" s="147">
        <f>'4. Gestión Institucional '!G167:K167</f>
        <v>0</v>
      </c>
      <c r="H509" s="147">
        <f>'4. Gestión Institucional '!H167:L167</f>
        <v>0</v>
      </c>
      <c r="I509" s="259">
        <f>'4. Gestión Institucional '!I167:M167</f>
        <v>0</v>
      </c>
      <c r="J509" s="259">
        <f>'4. Gestión Institucional '!J167:O167</f>
        <v>0</v>
      </c>
      <c r="K509" s="259">
        <f>'4. Gestión Institucional '!K167:P167</f>
        <v>0</v>
      </c>
      <c r="L509" s="259">
        <f>'4. Gestión Institucional '!L167:Q167</f>
        <v>0</v>
      </c>
      <c r="M509" s="259">
        <f>'4. Gestión Institucional '!M167:R167</f>
        <v>0</v>
      </c>
      <c r="N509" s="109"/>
      <c r="O509" s="109"/>
      <c r="P509" s="109"/>
      <c r="Q509" s="109"/>
      <c r="R509" s="110">
        <f t="shared" si="55"/>
        <v>0</v>
      </c>
      <c r="S509" s="288">
        <f>'4. Gestión Institucional '!N167</f>
        <v>0</v>
      </c>
      <c r="T509" s="288"/>
      <c r="U509" s="288"/>
      <c r="V509" s="109" t="e">
        <f t="shared" si="56"/>
        <v>#DIV/0!</v>
      </c>
    </row>
    <row r="510" spans="1:22" ht="30.75" customHeight="1">
      <c r="A510" s="829"/>
      <c r="B510" s="731"/>
      <c r="C510" s="730" t="str">
        <f>'4. Gestión Institucional '!C168:G168</f>
        <v>Plan de mejora para la satisfacción del cliente</v>
      </c>
      <c r="D510" s="983">
        <f>'4. Gestión Institucional '!D168:H168</f>
        <v>1</v>
      </c>
      <c r="E510" s="983">
        <f>'4. Gestión Institucional '!E168:I168</f>
        <v>1</v>
      </c>
      <c r="F510" s="980">
        <f>'4. Gestión Institucional '!F168:J168</f>
        <v>0</v>
      </c>
      <c r="G510" s="147" t="str">
        <f>'4. Gestión Institucional '!G168:K168</f>
        <v>Aplicación de protocolos</v>
      </c>
      <c r="H510" s="147">
        <f>'4. Gestión Institucional '!H168:L168</f>
        <v>10</v>
      </c>
      <c r="I510" s="259">
        <f>'4. Gestión Institucional '!I168:M168</f>
        <v>1</v>
      </c>
      <c r="J510" s="259">
        <f>'4. Gestión Institucional '!J168:O168</f>
        <v>0.25</v>
      </c>
      <c r="K510" s="259">
        <f>'4. Gestión Institucional '!K168:P168</f>
        <v>0.25</v>
      </c>
      <c r="L510" s="259">
        <f>'4. Gestión Institucional '!L168:Q168</f>
        <v>0.25</v>
      </c>
      <c r="M510" s="259">
        <f>'4. Gestión Institucional '!M168:R168</f>
        <v>0.25</v>
      </c>
      <c r="N510" s="109"/>
      <c r="O510" s="109"/>
      <c r="P510" s="109"/>
      <c r="Q510" s="109"/>
      <c r="R510" s="110">
        <f t="shared" si="55"/>
        <v>0</v>
      </c>
      <c r="S510" s="288">
        <f>'4. Gestión Institucional '!N168</f>
        <v>0</v>
      </c>
      <c r="T510" s="288"/>
      <c r="U510" s="288"/>
      <c r="V510" s="109" t="e">
        <f t="shared" si="56"/>
        <v>#DIV/0!</v>
      </c>
    </row>
    <row r="511" spans="1:22" ht="30.75" customHeight="1">
      <c r="A511" s="829"/>
      <c r="B511" s="731"/>
      <c r="C511" s="731">
        <f>'4. Gestión Institucional '!C169:G169</f>
        <v>0</v>
      </c>
      <c r="D511" s="984">
        <f>'4. Gestión Institucional '!D169:H169</f>
        <v>0</v>
      </c>
      <c r="E511" s="984">
        <f>'4. Gestión Institucional '!E169:I169</f>
        <v>0</v>
      </c>
      <c r="F511" s="981">
        <f>'4. Gestión Institucional '!F169:J169</f>
        <v>0</v>
      </c>
      <c r="G511" s="147" t="str">
        <f>'4. Gestión Institucional '!G169:K169</f>
        <v>Fortalecimiento de las plataformas de atención al cliente</v>
      </c>
      <c r="H511" s="147">
        <f>'4. Gestión Institucional '!H169:L169</f>
        <v>0</v>
      </c>
      <c r="I511" s="259">
        <f>'4. Gestión Institucional '!I169:M169</f>
        <v>0</v>
      </c>
      <c r="J511" s="259">
        <f>'4. Gestión Institucional '!J169:O169</f>
        <v>0</v>
      </c>
      <c r="K511" s="259">
        <f>'4. Gestión Institucional '!K169:P169</f>
        <v>0</v>
      </c>
      <c r="L511" s="259">
        <f>'4. Gestión Institucional '!L169:Q169</f>
        <v>0</v>
      </c>
      <c r="M511" s="259">
        <f>'4. Gestión Institucional '!M169:R169</f>
        <v>0</v>
      </c>
      <c r="N511" s="109"/>
      <c r="O511" s="109"/>
      <c r="P511" s="109"/>
      <c r="Q511" s="109"/>
      <c r="R511" s="110">
        <f t="shared" si="55"/>
        <v>0</v>
      </c>
      <c r="S511" s="288">
        <f>'4. Gestión Institucional '!N169</f>
        <v>0</v>
      </c>
      <c r="T511" s="288"/>
      <c r="U511" s="288"/>
      <c r="V511" s="109" t="e">
        <f t="shared" si="56"/>
        <v>#DIV/0!</v>
      </c>
    </row>
    <row r="512" spans="1:22" ht="30.75" customHeight="1">
      <c r="A512" s="829"/>
      <c r="B512" s="731"/>
      <c r="C512" s="731">
        <f>'4. Gestión Institucional '!C170:G170</f>
        <v>0</v>
      </c>
      <c r="D512" s="984">
        <f>'4. Gestión Institucional '!D170:H170</f>
        <v>0</v>
      </c>
      <c r="E512" s="984">
        <f>'4. Gestión Institucional '!E170:I170</f>
        <v>0</v>
      </c>
      <c r="F512" s="981">
        <f>'4. Gestión Institucional '!F170:J170</f>
        <v>0</v>
      </c>
      <c r="G512" s="147" t="str">
        <f>'4. Gestión Institucional '!G170:K170</f>
        <v>Seguimiento de los Trámites</v>
      </c>
      <c r="H512" s="147">
        <f>'4. Gestión Institucional '!H170:L170</f>
        <v>0</v>
      </c>
      <c r="I512" s="259">
        <f>'4. Gestión Institucional '!I170:M170</f>
        <v>0</v>
      </c>
      <c r="J512" s="259">
        <f>'4. Gestión Institucional '!J170:O170</f>
        <v>0</v>
      </c>
      <c r="K512" s="259">
        <f>'4. Gestión Institucional '!K170:P170</f>
        <v>0</v>
      </c>
      <c r="L512" s="259">
        <f>'4. Gestión Institucional '!L170:Q170</f>
        <v>0</v>
      </c>
      <c r="M512" s="259">
        <f>'4. Gestión Institucional '!M170:R170</f>
        <v>0</v>
      </c>
      <c r="N512" s="109"/>
      <c r="O512" s="109"/>
      <c r="P512" s="109"/>
      <c r="Q512" s="109"/>
      <c r="R512" s="110">
        <f t="shared" si="55"/>
        <v>0</v>
      </c>
      <c r="S512" s="288">
        <f>'4. Gestión Institucional '!N170</f>
        <v>0</v>
      </c>
      <c r="T512" s="288"/>
      <c r="U512" s="288"/>
      <c r="V512" s="109" t="e">
        <f t="shared" si="56"/>
        <v>#DIV/0!</v>
      </c>
    </row>
    <row r="513" spans="1:22" ht="30.75" customHeight="1">
      <c r="A513" s="829"/>
      <c r="B513" s="731"/>
      <c r="C513" s="731">
        <f>'4. Gestión Institucional '!C171:G171</f>
        <v>0</v>
      </c>
      <c r="D513" s="984">
        <f>'4. Gestión Institucional '!D171:H171</f>
        <v>0</v>
      </c>
      <c r="E513" s="984">
        <f>'4. Gestión Institucional '!E171:I171</f>
        <v>0</v>
      </c>
      <c r="F513" s="981">
        <f>'4. Gestión Institucional '!F171:J171</f>
        <v>0</v>
      </c>
      <c r="G513" s="147" t="str">
        <f>'4. Gestión Institucional '!G171:K171</f>
        <v>Elaboración de Plan de Mejora Local, para la satisfacción del cliente</v>
      </c>
      <c r="H513" s="147">
        <f>'4. Gestión Institucional '!H171:L171</f>
        <v>1</v>
      </c>
      <c r="I513" s="259">
        <f>'4. Gestión Institucional '!I171:M171</f>
        <v>1</v>
      </c>
      <c r="J513" s="259">
        <f>'4. Gestión Institucional '!J171:O171</f>
        <v>0</v>
      </c>
      <c r="K513" s="259">
        <f>'4. Gestión Institucional '!K171:P171</f>
        <v>0</v>
      </c>
      <c r="L513" s="259">
        <f>'4. Gestión Institucional '!L171:Q171</f>
        <v>0</v>
      </c>
      <c r="M513" s="259">
        <f>'4. Gestión Institucional '!M171:R171</f>
        <v>1</v>
      </c>
      <c r="N513" s="109"/>
      <c r="O513" s="109"/>
      <c r="P513" s="109"/>
      <c r="Q513" s="109"/>
      <c r="R513" s="110">
        <f t="shared" si="55"/>
        <v>0</v>
      </c>
      <c r="S513" s="288">
        <f>'4. Gestión Institucional '!N171</f>
        <v>0</v>
      </c>
      <c r="T513" s="288"/>
      <c r="U513" s="288"/>
      <c r="V513" s="109" t="e">
        <f t="shared" si="56"/>
        <v>#DIV/0!</v>
      </c>
    </row>
    <row r="514" spans="1:22" ht="30.75" customHeight="1">
      <c r="A514" s="829"/>
      <c r="B514" s="731"/>
      <c r="C514" s="732">
        <f>'4. Gestión Institucional '!C172:G172</f>
        <v>0</v>
      </c>
      <c r="D514" s="986">
        <f>'4. Gestión Institucional '!D172:H172</f>
        <v>0</v>
      </c>
      <c r="E514" s="986">
        <f>'4. Gestión Institucional '!E172:I172</f>
        <v>0</v>
      </c>
      <c r="F514" s="982">
        <f>'4. Gestión Institucional '!F172:J172</f>
        <v>0</v>
      </c>
      <c r="G514" s="147">
        <f>'4. Gestión Institucional '!G172:K172</f>
        <v>0</v>
      </c>
      <c r="H514" s="147">
        <f>'4. Gestión Institucional '!H172:L172</f>
        <v>0</v>
      </c>
      <c r="I514" s="259">
        <f>'4. Gestión Institucional '!I172:M172</f>
        <v>0</v>
      </c>
      <c r="J514" s="259">
        <f>'4. Gestión Institucional '!J172:O172</f>
        <v>0</v>
      </c>
      <c r="K514" s="259">
        <f>'4. Gestión Institucional '!K172:P172</f>
        <v>0</v>
      </c>
      <c r="L514" s="259">
        <f>'4. Gestión Institucional '!L172:Q172</f>
        <v>0</v>
      </c>
      <c r="M514" s="259">
        <f>'4. Gestión Institucional '!M172:R172</f>
        <v>0</v>
      </c>
      <c r="N514" s="109"/>
      <c r="O514" s="109"/>
      <c r="P514" s="109"/>
      <c r="Q514" s="109"/>
      <c r="R514" s="110">
        <f t="shared" si="55"/>
        <v>0</v>
      </c>
      <c r="S514" s="288">
        <f>'4. Gestión Institucional '!N172</f>
        <v>0</v>
      </c>
      <c r="T514" s="288"/>
      <c r="U514" s="288"/>
      <c r="V514" s="109" t="e">
        <f t="shared" si="56"/>
        <v>#DIV/0!</v>
      </c>
    </row>
    <row r="515" spans="1:22" ht="22.5" customHeight="1">
      <c r="A515" s="829"/>
      <c r="B515" s="731"/>
      <c r="C515" s="730" t="str">
        <f>'4. Gestión Institucional '!C173:G173</f>
        <v>Porcentaje de usuarios con orientación e información de calidad</v>
      </c>
      <c r="D515" s="983">
        <f>'4. Gestión Institucional '!D173:H173</f>
        <v>0.6</v>
      </c>
      <c r="E515" s="983">
        <f>'4. Gestión Institucional '!E173:I173</f>
        <v>0.62</v>
      </c>
      <c r="F515" s="980">
        <f>'4. Gestión Institucional '!F173:J173</f>
        <v>0</v>
      </c>
      <c r="G515" s="147" t="str">
        <f>'4. Gestión Institucional '!G173:K173</f>
        <v>Gestión de Trámites</v>
      </c>
      <c r="H515" s="147">
        <f>'4. Gestión Institucional '!H173:L173</f>
        <v>0</v>
      </c>
      <c r="I515" s="259">
        <f>'4. Gestión Institucional '!I173:M173</f>
        <v>0</v>
      </c>
      <c r="J515" s="259">
        <f>'4. Gestión Institucional '!J173:O173</f>
        <v>0</v>
      </c>
      <c r="K515" s="259">
        <f>'4. Gestión Institucional '!K173:P173</f>
        <v>0</v>
      </c>
      <c r="L515" s="259">
        <f>'4. Gestión Institucional '!L173:Q173</f>
        <v>0</v>
      </c>
      <c r="M515" s="259">
        <f>'4. Gestión Institucional '!M173:R173</f>
        <v>0</v>
      </c>
      <c r="N515" s="109"/>
      <c r="O515" s="109"/>
      <c r="P515" s="109"/>
      <c r="Q515" s="109"/>
      <c r="R515" s="110">
        <f>SUM(N515:Q515)</f>
        <v>0</v>
      </c>
      <c r="S515" s="288">
        <f>'4. Gestión Institucional '!N173</f>
        <v>0</v>
      </c>
      <c r="T515" s="288"/>
      <c r="U515" s="288"/>
      <c r="V515" s="109" t="e">
        <f>(T515+U515)/S515</f>
        <v>#DIV/0!</v>
      </c>
    </row>
    <row r="516" spans="1:22" ht="38.25" customHeight="1">
      <c r="A516" s="829"/>
      <c r="B516" s="731"/>
      <c r="C516" s="731"/>
      <c r="D516" s="984">
        <f>'4. Gestión Institucional '!D174:H174</f>
        <v>0</v>
      </c>
      <c r="E516" s="984">
        <f>'4. Gestión Institucional '!E174:I174</f>
        <v>0</v>
      </c>
      <c r="F516" s="981">
        <f>'4. Gestión Institucional '!F174:J174</f>
        <v>0</v>
      </c>
      <c r="G516" s="147" t="str">
        <f>'4. Gestión Institucional '!G174:K174</f>
        <v>Aplicación de encuesta de satisfacción y necesidades del cliente</v>
      </c>
      <c r="H516" s="147">
        <f>'4. Gestión Institucional '!H174:L174</f>
        <v>2</v>
      </c>
      <c r="I516" s="259">
        <f>'4. Gestión Institucional '!I174:M174</f>
        <v>1</v>
      </c>
      <c r="J516" s="259">
        <f>'4. Gestión Institucional '!J174:O174</f>
        <v>0</v>
      </c>
      <c r="K516" s="259">
        <f>'4. Gestión Institucional '!K174:P174</f>
        <v>0.5</v>
      </c>
      <c r="L516" s="259">
        <f>'4. Gestión Institucional '!L174:Q174</f>
        <v>0</v>
      </c>
      <c r="M516" s="259">
        <f>'4. Gestión Institucional '!M174:R174</f>
        <v>0.5</v>
      </c>
      <c r="N516" s="109"/>
      <c r="O516" s="109"/>
      <c r="P516" s="109"/>
      <c r="Q516" s="109"/>
      <c r="R516" s="110">
        <f>SUM(N516:Q516)</f>
        <v>0</v>
      </c>
      <c r="S516" s="288">
        <f>'4. Gestión Institucional '!N174</f>
        <v>0</v>
      </c>
      <c r="T516" s="288"/>
      <c r="U516" s="288"/>
      <c r="V516" s="109" t="e">
        <f>(T516+U516)/S516</f>
        <v>#DIV/0!</v>
      </c>
    </row>
    <row r="517" spans="1:22" ht="15" customHeight="1">
      <c r="A517" s="829"/>
      <c r="B517" s="731"/>
      <c r="C517" s="731"/>
      <c r="D517" s="984">
        <f>'4. Gestión Institucional '!D175:H175</f>
        <v>0</v>
      </c>
      <c r="E517" s="984">
        <f>'4. Gestión Institucional '!E175:I175</f>
        <v>0</v>
      </c>
      <c r="F517" s="981">
        <f>'4. Gestión Institucional '!F175:J175</f>
        <v>0</v>
      </c>
      <c r="G517" s="147">
        <f>'4. Gestión Institucional '!G175:K175</f>
        <v>0</v>
      </c>
      <c r="H517" s="147">
        <f>'4. Gestión Institucional '!H175:L175</f>
        <v>0</v>
      </c>
      <c r="I517" s="259">
        <f>'4. Gestión Institucional '!I175:M175</f>
        <v>0</v>
      </c>
      <c r="J517" s="259">
        <f>'4. Gestión Institucional '!J175:O175</f>
        <v>0</v>
      </c>
      <c r="K517" s="259">
        <f>'4. Gestión Institucional '!K175:P175</f>
        <v>0</v>
      </c>
      <c r="L517" s="259">
        <f>'4. Gestión Institucional '!L175:Q175</f>
        <v>0</v>
      </c>
      <c r="M517" s="259">
        <f>'4. Gestión Institucional '!M175:R175</f>
        <v>0</v>
      </c>
      <c r="N517" s="109"/>
      <c r="O517" s="109"/>
      <c r="P517" s="109"/>
      <c r="Q517" s="109"/>
      <c r="R517" s="110">
        <f>SUM(N517:Q517)</f>
        <v>0</v>
      </c>
      <c r="S517" s="288">
        <f>'4. Gestión Institucional '!N175</f>
        <v>0</v>
      </c>
      <c r="T517" s="288"/>
      <c r="U517" s="288"/>
      <c r="V517" s="109" t="e">
        <f>(T517+U517)/S517</f>
        <v>#DIV/0!</v>
      </c>
    </row>
    <row r="518" spans="1:22" ht="15" customHeight="1">
      <c r="A518" s="829"/>
      <c r="B518" s="731"/>
      <c r="C518" s="731"/>
      <c r="D518" s="984">
        <f>'4. Gestión Institucional '!D176:H176</f>
        <v>0</v>
      </c>
      <c r="E518" s="984">
        <f>'4. Gestión Institucional '!E176:I176</f>
        <v>0</v>
      </c>
      <c r="F518" s="981">
        <f>'4. Gestión Institucional '!F176:J176</f>
        <v>0</v>
      </c>
      <c r="G518" s="147">
        <f>'4. Gestión Institucional '!G176:K176</f>
        <v>0</v>
      </c>
      <c r="H518" s="147">
        <f>'4. Gestión Institucional '!H176:L176</f>
        <v>0</v>
      </c>
      <c r="I518" s="259">
        <f>'4. Gestión Institucional '!I176:M176</f>
        <v>0</v>
      </c>
      <c r="J518" s="259">
        <f>'4. Gestión Institucional '!J176:O176</f>
        <v>0</v>
      </c>
      <c r="K518" s="259">
        <f>'4. Gestión Institucional '!K176:P176</f>
        <v>0</v>
      </c>
      <c r="L518" s="259">
        <f>'4. Gestión Institucional '!L176:Q176</f>
        <v>0</v>
      </c>
      <c r="M518" s="259">
        <f>'4. Gestión Institucional '!M176:R176</f>
        <v>0</v>
      </c>
      <c r="N518" s="109"/>
      <c r="O518" s="109"/>
      <c r="P518" s="109"/>
      <c r="Q518" s="109"/>
      <c r="R518" s="110">
        <f>SUM(N518:Q518)</f>
        <v>0</v>
      </c>
      <c r="S518" s="288">
        <f>'4. Gestión Institucional '!N176</f>
        <v>0</v>
      </c>
      <c r="T518" s="288"/>
      <c r="U518" s="288"/>
      <c r="V518" s="109" t="e">
        <f>(T518+U518)/S518</f>
        <v>#DIV/0!</v>
      </c>
    </row>
    <row r="519" spans="1:22" ht="15" customHeight="1">
      <c r="A519" s="829"/>
      <c r="B519" s="732"/>
      <c r="C519" s="732"/>
      <c r="D519" s="986">
        <f>'4. Gestión Institucional '!D177:H177</f>
        <v>0</v>
      </c>
      <c r="E519" s="986">
        <f>'4. Gestión Institucional '!E177:I177</f>
        <v>0</v>
      </c>
      <c r="F519" s="982">
        <f>'4. Gestión Institucional '!F177:J177</f>
        <v>0</v>
      </c>
      <c r="G519" s="147">
        <f>'4. Gestión Institucional '!G177:K177</f>
        <v>0</v>
      </c>
      <c r="H519" s="147">
        <f>'4. Gestión Institucional '!H177:L177</f>
        <v>0</v>
      </c>
      <c r="I519" s="259">
        <f>'4. Gestión Institucional '!I177:M177</f>
        <v>0</v>
      </c>
      <c r="J519" s="259">
        <f>'4. Gestión Institucional '!J177:O177</f>
        <v>0</v>
      </c>
      <c r="K519" s="259">
        <f>'4. Gestión Institucional '!K177:P177</f>
        <v>0</v>
      </c>
      <c r="L519" s="259">
        <f>'4. Gestión Institucional '!L177:Q177</f>
        <v>0</v>
      </c>
      <c r="M519" s="259">
        <f>'4. Gestión Institucional '!M177:R177</f>
        <v>0</v>
      </c>
      <c r="N519" s="109"/>
      <c r="O519" s="109"/>
      <c r="P519" s="109"/>
      <c r="Q519" s="109"/>
      <c r="R519" s="110">
        <f>SUM(N519:Q519)</f>
        <v>0</v>
      </c>
      <c r="S519" s="288">
        <f>'4. Gestión Institucional '!N177</f>
        <v>0</v>
      </c>
      <c r="T519" s="288"/>
      <c r="U519" s="288"/>
      <c r="V519" s="109" t="e">
        <f>(T519+U519)/S519</f>
        <v>#DIV/0!</v>
      </c>
    </row>
    <row r="520" spans="1:22" ht="21" customHeight="1">
      <c r="A520" s="829"/>
      <c r="B520" s="225"/>
      <c r="C520" s="235"/>
      <c r="D520" s="235"/>
      <c r="E520" s="235"/>
      <c r="F520" s="236">
        <f>SUM(F505:F519)</f>
        <v>0</v>
      </c>
      <c r="G520" s="977" t="s">
        <v>253</v>
      </c>
      <c r="H520" s="978"/>
      <c r="I520" s="978"/>
      <c r="J520" s="978"/>
      <c r="K520" s="978"/>
      <c r="L520" s="978"/>
      <c r="M520" s="979"/>
      <c r="N520" s="226" t="e">
        <f>AVERAGE(N505:N519)</f>
        <v>#DIV/0!</v>
      </c>
      <c r="O520" s="226" t="e">
        <f>AVERAGE(O505:O519)</f>
        <v>#DIV/0!</v>
      </c>
      <c r="P520" s="226" t="e">
        <f>AVERAGE(P505:P519)</f>
        <v>#DIV/0!</v>
      </c>
      <c r="Q520" s="226" t="e">
        <f>AVERAGE(Q505:Q519)</f>
        <v>#DIV/0!</v>
      </c>
      <c r="R520" s="226">
        <f>AVERAGE(R505:R519)</f>
        <v>0</v>
      </c>
      <c r="S520" s="227">
        <f>SUM(S505:S519)</f>
        <v>0</v>
      </c>
      <c r="T520" s="227">
        <f>SUM(T505:T519)</f>
        <v>0</v>
      </c>
      <c r="U520" s="227">
        <f>SUM(U505:U519)</f>
        <v>0</v>
      </c>
      <c r="V520" s="226" t="e">
        <f>AVERAGE(V505:V519)</f>
        <v>#DIV/0!</v>
      </c>
    </row>
    <row r="521" spans="1:22" ht="48" customHeight="1">
      <c r="A521" s="829"/>
      <c r="B521" s="976" t="str">
        <f>'4. Gestión Institucional '!B179:F179</f>
        <v>Objetivo Estratégico Específico: 4.8 Fortalecer el proceso de soporte jurídico, mediante el desarrollo de intervenciones oportunas y de calidad, como base para la toma de decisiones de las autoridades institucionales.</v>
      </c>
      <c r="C521" s="976">
        <f>'4. Gestión Institucional '!C179:G179</f>
        <v>0</v>
      </c>
      <c r="D521" s="976">
        <f>'4. Gestión Institucional '!D179:H179</f>
        <v>0</v>
      </c>
      <c r="E521" s="976">
        <f>'4. Gestión Institucional '!E179:I179</f>
        <v>0</v>
      </c>
      <c r="F521" s="976">
        <f>'4. Gestión Institucional '!F179:J179</f>
        <v>0</v>
      </c>
      <c r="G521" s="147"/>
      <c r="H521" s="147"/>
      <c r="I521" s="147"/>
      <c r="J521" s="147"/>
      <c r="K521" s="147"/>
      <c r="L521" s="147"/>
      <c r="M521" s="147"/>
      <c r="N521" s="109"/>
      <c r="O521" s="109"/>
      <c r="P521" s="109"/>
      <c r="Q521" s="109"/>
      <c r="R521" s="285"/>
      <c r="S521" s="109"/>
      <c r="T521" s="288"/>
      <c r="U521" s="288"/>
      <c r="V521" s="109"/>
    </row>
    <row r="522" spans="1:22" ht="15" customHeight="1">
      <c r="A522" s="829"/>
      <c r="B522" s="730" t="str">
        <f>'4. Gestión Institucional '!B180:F180</f>
        <v>RE4.P15. Asesoría legal eficiente y eficaz</v>
      </c>
      <c r="C522" s="730" t="str">
        <f>'4. Gestión Institucional '!C180:G180</f>
        <v>Número de Informes de acciones de asesoría legal efectivas</v>
      </c>
      <c r="D522" s="733">
        <f>'4. Gestión Institucional '!D180:H180</f>
        <v>10</v>
      </c>
      <c r="E522" s="733">
        <f>'4. Gestión Institucional '!E180:I180</f>
        <v>2</v>
      </c>
      <c r="F522" s="733">
        <f>'4. Gestión Institucional '!F180:J180</f>
        <v>0</v>
      </c>
      <c r="G522" s="147">
        <f>'4. Gestión Institucional '!G180:K180</f>
        <v>0</v>
      </c>
      <c r="H522" s="147">
        <f>'4. Gestión Institucional '!H180:L180</f>
        <v>0</v>
      </c>
      <c r="I522" s="259">
        <f>'4. Gestión Institucional '!I180:M180</f>
        <v>0</v>
      </c>
      <c r="J522" s="259">
        <f>'4. Gestión Institucional '!J180:O180</f>
        <v>0</v>
      </c>
      <c r="K522" s="259">
        <f>'4. Gestión Institucional '!K180:P180</f>
        <v>0</v>
      </c>
      <c r="L522" s="259">
        <f>'4. Gestión Institucional '!L180:Q180</f>
        <v>0</v>
      </c>
      <c r="M522" s="259">
        <f>'4. Gestión Institucional '!M180:R180</f>
        <v>0</v>
      </c>
      <c r="N522" s="109"/>
      <c r="O522" s="109"/>
      <c r="P522" s="109"/>
      <c r="Q522" s="109"/>
      <c r="R522" s="110">
        <f>SUM(N522:Q522)</f>
        <v>0</v>
      </c>
      <c r="S522" s="288">
        <f>'4. Gestión Institucional '!N180</f>
        <v>0</v>
      </c>
      <c r="T522" s="288"/>
      <c r="U522" s="288"/>
      <c r="V522" s="109" t="e">
        <f t="shared" ref="V522:V528" si="57">(T522+U522)/S522</f>
        <v>#DIV/0!</v>
      </c>
    </row>
    <row r="523" spans="1:22" ht="15" customHeight="1">
      <c r="A523" s="829"/>
      <c r="B523" s="731"/>
      <c r="C523" s="731">
        <f>'4. Gestión Institucional '!C181:G181</f>
        <v>0</v>
      </c>
      <c r="D523" s="734"/>
      <c r="E523" s="734">
        <f>'4. Gestión Institucional '!E181:I181</f>
        <v>0</v>
      </c>
      <c r="F523" s="734">
        <f>'4. Gestión Institucional '!F181:J181</f>
        <v>0</v>
      </c>
      <c r="G523" s="147">
        <f>'4. Gestión Institucional '!G181:K181</f>
        <v>0</v>
      </c>
      <c r="H523" s="147">
        <f>'4. Gestión Institucional '!H181:L181</f>
        <v>0</v>
      </c>
      <c r="I523" s="259">
        <f>'4. Gestión Institucional '!I181:M181</f>
        <v>0</v>
      </c>
      <c r="J523" s="259">
        <f>'4. Gestión Institucional '!J181:O181</f>
        <v>0</v>
      </c>
      <c r="K523" s="259">
        <f>'4. Gestión Institucional '!K181:P181</f>
        <v>0</v>
      </c>
      <c r="L523" s="259">
        <f>'4. Gestión Institucional '!L181:Q181</f>
        <v>0</v>
      </c>
      <c r="M523" s="259">
        <f>'4. Gestión Institucional '!M181:R181</f>
        <v>0</v>
      </c>
      <c r="N523" s="109"/>
      <c r="O523" s="109"/>
      <c r="P523" s="109"/>
      <c r="Q523" s="109"/>
      <c r="R523" s="110">
        <f t="shared" ref="R523:R528" si="58">SUM(N523:Q523)</f>
        <v>0</v>
      </c>
      <c r="S523" s="288">
        <f>'4. Gestión Institucional '!N181</f>
        <v>0</v>
      </c>
      <c r="T523" s="288"/>
      <c r="U523" s="288"/>
      <c r="V523" s="109" t="e">
        <f t="shared" si="57"/>
        <v>#DIV/0!</v>
      </c>
    </row>
    <row r="524" spans="1:22" ht="15" customHeight="1">
      <c r="A524" s="829"/>
      <c r="B524" s="731"/>
      <c r="C524" s="731">
        <f>'4. Gestión Institucional '!C182:G182</f>
        <v>0</v>
      </c>
      <c r="D524" s="734"/>
      <c r="E524" s="734">
        <f>'4. Gestión Institucional '!E182:I182</f>
        <v>0</v>
      </c>
      <c r="F524" s="734">
        <f>'4. Gestión Institucional '!F182:J182</f>
        <v>0</v>
      </c>
      <c r="G524" s="147">
        <f>'4. Gestión Institucional '!G182:K182</f>
        <v>0</v>
      </c>
      <c r="H524" s="147">
        <f>'4. Gestión Institucional '!H182:L182</f>
        <v>0</v>
      </c>
      <c r="I524" s="259">
        <f>'4. Gestión Institucional '!I182:M182</f>
        <v>0</v>
      </c>
      <c r="J524" s="259">
        <f>'4. Gestión Institucional '!J182:O182</f>
        <v>0</v>
      </c>
      <c r="K524" s="259">
        <f>'4. Gestión Institucional '!K182:P182</f>
        <v>0</v>
      </c>
      <c r="L524" s="259">
        <f>'4. Gestión Institucional '!L182:Q182</f>
        <v>0</v>
      </c>
      <c r="M524" s="259">
        <f>'4. Gestión Institucional '!M182:R182</f>
        <v>0</v>
      </c>
      <c r="N524" s="109"/>
      <c r="O524" s="109"/>
      <c r="P524" s="109"/>
      <c r="Q524" s="109"/>
      <c r="R524" s="110">
        <f t="shared" si="58"/>
        <v>0</v>
      </c>
      <c r="S524" s="288">
        <f>'4. Gestión Institucional '!N182</f>
        <v>0</v>
      </c>
      <c r="T524" s="288"/>
      <c r="U524" s="288"/>
      <c r="V524" s="109" t="e">
        <f t="shared" si="57"/>
        <v>#DIV/0!</v>
      </c>
    </row>
    <row r="525" spans="1:22" ht="15" customHeight="1">
      <c r="A525" s="829"/>
      <c r="B525" s="731"/>
      <c r="C525" s="731">
        <f>'4. Gestión Institucional '!C183:G183</f>
        <v>0</v>
      </c>
      <c r="D525" s="734"/>
      <c r="E525" s="734">
        <f>'4. Gestión Institucional '!E183:I183</f>
        <v>0</v>
      </c>
      <c r="F525" s="734">
        <f>'4. Gestión Institucional '!F183:J183</f>
        <v>0</v>
      </c>
      <c r="G525" s="147">
        <f>'4. Gestión Institucional '!G183:K183</f>
        <v>0</v>
      </c>
      <c r="H525" s="147">
        <f>'4. Gestión Institucional '!H183:L183</f>
        <v>0</v>
      </c>
      <c r="I525" s="259">
        <f>'4. Gestión Institucional '!I183:M183</f>
        <v>0</v>
      </c>
      <c r="J525" s="259">
        <f>'4. Gestión Institucional '!J183:O183</f>
        <v>0</v>
      </c>
      <c r="K525" s="259">
        <f>'4. Gestión Institucional '!K183:P183</f>
        <v>0</v>
      </c>
      <c r="L525" s="259">
        <f>'4. Gestión Institucional '!L183:Q183</f>
        <v>0</v>
      </c>
      <c r="M525" s="259">
        <f>'4. Gestión Institucional '!M183:R183</f>
        <v>0</v>
      </c>
      <c r="N525" s="109"/>
      <c r="O525" s="109"/>
      <c r="P525" s="109"/>
      <c r="Q525" s="109"/>
      <c r="R525" s="110">
        <f t="shared" si="58"/>
        <v>0</v>
      </c>
      <c r="S525" s="288">
        <f>'4. Gestión Institucional '!N183</f>
        <v>0</v>
      </c>
      <c r="T525" s="288"/>
      <c r="U525" s="288"/>
      <c r="V525" s="109" t="e">
        <f t="shared" si="57"/>
        <v>#DIV/0!</v>
      </c>
    </row>
    <row r="526" spans="1:22" ht="15" customHeight="1">
      <c r="A526" s="829"/>
      <c r="B526" s="732"/>
      <c r="C526" s="732">
        <f>'4. Gestión Institucional '!C184:G184</f>
        <v>0</v>
      </c>
      <c r="D526" s="735"/>
      <c r="E526" s="735">
        <f>'4. Gestión Institucional '!E184:I184</f>
        <v>0</v>
      </c>
      <c r="F526" s="735">
        <f>'4. Gestión Institucional '!F184:J184</f>
        <v>0</v>
      </c>
      <c r="G526" s="147">
        <f>'4. Gestión Institucional '!G184:K184</f>
        <v>0</v>
      </c>
      <c r="H526" s="147">
        <f>'4. Gestión Institucional '!H184:L184</f>
        <v>0</v>
      </c>
      <c r="I526" s="259">
        <f>'4. Gestión Institucional '!I184:M184</f>
        <v>0</v>
      </c>
      <c r="J526" s="259">
        <f>'4. Gestión Institucional '!J184:O184</f>
        <v>0</v>
      </c>
      <c r="K526" s="259">
        <f>'4. Gestión Institucional '!K184:P184</f>
        <v>0</v>
      </c>
      <c r="L526" s="259">
        <f>'4. Gestión Institucional '!L184:Q184</f>
        <v>0</v>
      </c>
      <c r="M526" s="259">
        <f>'4. Gestión Institucional '!M184:R184</f>
        <v>0</v>
      </c>
      <c r="N526" s="109"/>
      <c r="O526" s="109"/>
      <c r="P526" s="109"/>
      <c r="Q526" s="109"/>
      <c r="R526" s="110">
        <f t="shared" si="58"/>
        <v>0</v>
      </c>
      <c r="S526" s="288">
        <f>'4. Gestión Institucional '!N184</f>
        <v>0</v>
      </c>
      <c r="T526" s="288"/>
      <c r="U526" s="288"/>
      <c r="V526" s="109" t="e">
        <f t="shared" si="57"/>
        <v>#DIV/0!</v>
      </c>
    </row>
    <row r="527" spans="1:22" ht="21" customHeight="1">
      <c r="A527" s="829"/>
      <c r="B527" s="225"/>
      <c r="C527" s="235"/>
      <c r="D527" s="235"/>
      <c r="E527" s="235"/>
      <c r="F527" s="236">
        <f>SUM(F522)</f>
        <v>0</v>
      </c>
      <c r="G527" s="977" t="s">
        <v>253</v>
      </c>
      <c r="H527" s="978"/>
      <c r="I527" s="978"/>
      <c r="J527" s="978"/>
      <c r="K527" s="978"/>
      <c r="L527" s="978"/>
      <c r="M527" s="979"/>
      <c r="N527" s="226" t="e">
        <f>AVERAGE(N522:N526)</f>
        <v>#DIV/0!</v>
      </c>
      <c r="O527" s="226" t="e">
        <f>AVERAGE(O522:O526)</f>
        <v>#DIV/0!</v>
      </c>
      <c r="P527" s="226" t="e">
        <f>AVERAGE(P522:P526)</f>
        <v>#DIV/0!</v>
      </c>
      <c r="Q527" s="226" t="e">
        <f>AVERAGE(Q522:Q526)</f>
        <v>#DIV/0!</v>
      </c>
      <c r="R527" s="226">
        <f>AVERAGE(R522:R526)</f>
        <v>0</v>
      </c>
      <c r="S527" s="291">
        <f>SUM(S522:S526)</f>
        <v>0</v>
      </c>
      <c r="T527" s="291">
        <f>SUM(T522:T526)</f>
        <v>0</v>
      </c>
      <c r="U527" s="291">
        <f>SUM(U522:U526)</f>
        <v>0</v>
      </c>
      <c r="V527" s="226" t="e">
        <f>AVERAGE(V522:V526)</f>
        <v>#DIV/0!</v>
      </c>
    </row>
    <row r="528" spans="1:22" ht="15" customHeight="1">
      <c r="A528" s="829"/>
      <c r="B528" s="730" t="str">
        <f>'4. Gestión Institucional '!B185:F185</f>
        <v>RE4.P16. Gestión Jurídica oportuna y de calidad</v>
      </c>
      <c r="C528" s="730" t="str">
        <f>'4. Gestión Institucional '!C185:G185</f>
        <v>Número de Informes de acciones gestion juridica efectivas</v>
      </c>
      <c r="D528" s="733">
        <f>'4. Gestión Institucional '!D185:H185</f>
        <v>10</v>
      </c>
      <c r="E528" s="733">
        <f>'4. Gestión Institucional '!E185:I185</f>
        <v>2</v>
      </c>
      <c r="F528" s="733">
        <f>'4. Gestión Institucional '!F185:J185</f>
        <v>0</v>
      </c>
      <c r="G528" s="147">
        <f>'4. Gestión Institucional '!G185:K185</f>
        <v>0</v>
      </c>
      <c r="H528" s="147">
        <f>'4. Gestión Institucional '!H185:L185</f>
        <v>0</v>
      </c>
      <c r="I528" s="259">
        <f>'4. Gestión Institucional '!I185:M185</f>
        <v>0</v>
      </c>
      <c r="J528" s="259">
        <f>'4. Gestión Institucional '!J185:O185</f>
        <v>0</v>
      </c>
      <c r="K528" s="259">
        <f>'4. Gestión Institucional '!K185:P185</f>
        <v>0</v>
      </c>
      <c r="L528" s="259">
        <f>'4. Gestión Institucional '!L185:Q185</f>
        <v>0</v>
      </c>
      <c r="M528" s="259">
        <f>'4. Gestión Institucional '!M185:R185</f>
        <v>0</v>
      </c>
      <c r="N528" s="109"/>
      <c r="O528" s="109"/>
      <c r="P528" s="109"/>
      <c r="Q528" s="109"/>
      <c r="R528" s="110">
        <f t="shared" si="58"/>
        <v>0</v>
      </c>
      <c r="S528" s="288">
        <f>'4. Gestión Institucional '!N185</f>
        <v>0</v>
      </c>
      <c r="T528" s="288"/>
      <c r="U528" s="288"/>
      <c r="V528" s="109" t="e">
        <f t="shared" si="57"/>
        <v>#DIV/0!</v>
      </c>
    </row>
    <row r="529" spans="1:22" ht="15" customHeight="1">
      <c r="A529" s="829"/>
      <c r="B529" s="731"/>
      <c r="C529" s="731">
        <f>'4. Gestión Institucional '!C186:G186</f>
        <v>0</v>
      </c>
      <c r="D529" s="734"/>
      <c r="E529" s="734">
        <f>'4. Gestión Institucional '!E186:I186</f>
        <v>0</v>
      </c>
      <c r="F529" s="734">
        <f>'4. Gestión Institucional '!F186:J186</f>
        <v>0</v>
      </c>
      <c r="G529" s="147">
        <f>'4. Gestión Institucional '!G186:K186</f>
        <v>0</v>
      </c>
      <c r="H529" s="147">
        <f>'4. Gestión Institucional '!H186:L186</f>
        <v>0</v>
      </c>
      <c r="I529" s="259">
        <f>'4. Gestión Institucional '!I186:M186</f>
        <v>0</v>
      </c>
      <c r="J529" s="259">
        <f>'4. Gestión Institucional '!J186:O186</f>
        <v>0</v>
      </c>
      <c r="K529" s="259">
        <f>'4. Gestión Institucional '!K186:P186</f>
        <v>0</v>
      </c>
      <c r="L529" s="259">
        <f>'4. Gestión Institucional '!L186:Q186</f>
        <v>0</v>
      </c>
      <c r="M529" s="259">
        <f>'4. Gestión Institucional '!M186:R186</f>
        <v>0</v>
      </c>
      <c r="N529" s="109"/>
      <c r="O529" s="109"/>
      <c r="P529" s="109"/>
      <c r="Q529" s="109"/>
      <c r="R529" s="110">
        <f>SUM(N529:Q529)</f>
        <v>0</v>
      </c>
      <c r="S529" s="288">
        <f>'4. Gestión Institucional '!N186</f>
        <v>0</v>
      </c>
      <c r="T529" s="288"/>
      <c r="U529" s="288"/>
      <c r="V529" s="109" t="e">
        <f>(T529+U529)/S529</f>
        <v>#DIV/0!</v>
      </c>
    </row>
    <row r="530" spans="1:22" ht="15" customHeight="1">
      <c r="A530" s="829"/>
      <c r="B530" s="731"/>
      <c r="C530" s="731">
        <f>'4. Gestión Institucional '!C187:G187</f>
        <v>0</v>
      </c>
      <c r="D530" s="734"/>
      <c r="E530" s="734">
        <f>'4. Gestión Institucional '!E187:I187</f>
        <v>0</v>
      </c>
      <c r="F530" s="734">
        <f>'4. Gestión Institucional '!F187:J187</f>
        <v>0</v>
      </c>
      <c r="G530" s="147">
        <f>'4. Gestión Institucional '!G187:K187</f>
        <v>0</v>
      </c>
      <c r="H530" s="147">
        <f>'4. Gestión Institucional '!H187:L187</f>
        <v>0</v>
      </c>
      <c r="I530" s="259">
        <f>'4. Gestión Institucional '!I187:M187</f>
        <v>0</v>
      </c>
      <c r="J530" s="259">
        <f>'4. Gestión Institucional '!J187:O187</f>
        <v>0</v>
      </c>
      <c r="K530" s="259">
        <f>'4. Gestión Institucional '!K187:P187</f>
        <v>0</v>
      </c>
      <c r="L530" s="259">
        <f>'4. Gestión Institucional '!L187:Q187</f>
        <v>0</v>
      </c>
      <c r="M530" s="259">
        <f>'4. Gestión Institucional '!M187:R187</f>
        <v>0</v>
      </c>
      <c r="N530" s="109"/>
      <c r="O530" s="109"/>
      <c r="P530" s="109"/>
      <c r="Q530" s="109"/>
      <c r="R530" s="110">
        <f>SUM(N530:Q530)</f>
        <v>0</v>
      </c>
      <c r="S530" s="288">
        <f>'4. Gestión Institucional '!N187</f>
        <v>0</v>
      </c>
      <c r="T530" s="288"/>
      <c r="U530" s="288"/>
      <c r="V530" s="109" t="e">
        <f>(T530+U530)/S530</f>
        <v>#DIV/0!</v>
      </c>
    </row>
    <row r="531" spans="1:22" ht="15" customHeight="1">
      <c r="A531" s="829"/>
      <c r="B531" s="731"/>
      <c r="C531" s="731">
        <f>'4. Gestión Institucional '!C188:G188</f>
        <v>0</v>
      </c>
      <c r="D531" s="734"/>
      <c r="E531" s="734">
        <f>'4. Gestión Institucional '!E188:I188</f>
        <v>0</v>
      </c>
      <c r="F531" s="734">
        <f>'4. Gestión Institucional '!F188:J188</f>
        <v>0</v>
      </c>
      <c r="G531" s="147">
        <f>'4. Gestión Institucional '!G188:K188</f>
        <v>0</v>
      </c>
      <c r="H531" s="147">
        <f>'4. Gestión Institucional '!H188:L188</f>
        <v>0</v>
      </c>
      <c r="I531" s="259">
        <f>'4. Gestión Institucional '!I188:M188</f>
        <v>0</v>
      </c>
      <c r="J531" s="259">
        <f>'4. Gestión Institucional '!J188:O188</f>
        <v>0</v>
      </c>
      <c r="K531" s="259">
        <f>'4. Gestión Institucional '!K188:P188</f>
        <v>0</v>
      </c>
      <c r="L531" s="259">
        <f>'4. Gestión Institucional '!L188:Q188</f>
        <v>0</v>
      </c>
      <c r="M531" s="259">
        <f>'4. Gestión Institucional '!M188:R188</f>
        <v>0</v>
      </c>
      <c r="N531" s="109"/>
      <c r="O531" s="109"/>
      <c r="P531" s="109"/>
      <c r="Q531" s="109"/>
      <c r="R531" s="110">
        <f>SUM(N531:Q531)</f>
        <v>0</v>
      </c>
      <c r="S531" s="288">
        <f>'4. Gestión Institucional '!N188</f>
        <v>0</v>
      </c>
      <c r="T531" s="288"/>
      <c r="U531" s="288"/>
      <c r="V531" s="109" t="e">
        <f>(T531+U531)/S531</f>
        <v>#DIV/0!</v>
      </c>
    </row>
    <row r="532" spans="1:22" ht="15" customHeight="1">
      <c r="A532" s="829"/>
      <c r="B532" s="732"/>
      <c r="C532" s="732">
        <f>'4. Gestión Institucional '!C189:G189</f>
        <v>0</v>
      </c>
      <c r="D532" s="735"/>
      <c r="E532" s="735">
        <f>'4. Gestión Institucional '!E189:I189</f>
        <v>0</v>
      </c>
      <c r="F532" s="735">
        <f>'4. Gestión Institucional '!F189:J189</f>
        <v>0</v>
      </c>
      <c r="G532" s="147">
        <f>'4. Gestión Institucional '!G189:K189</f>
        <v>0</v>
      </c>
      <c r="H532" s="147">
        <f>'4. Gestión Institucional '!H189:L189</f>
        <v>0</v>
      </c>
      <c r="I532" s="259">
        <f>'4. Gestión Institucional '!I189:M189</f>
        <v>0</v>
      </c>
      <c r="J532" s="259">
        <f>'4. Gestión Institucional '!J189:O189</f>
        <v>0</v>
      </c>
      <c r="K532" s="259">
        <f>'4. Gestión Institucional '!K189:P189</f>
        <v>0</v>
      </c>
      <c r="L532" s="259">
        <f>'4. Gestión Institucional '!L189:Q189</f>
        <v>0</v>
      </c>
      <c r="M532" s="259">
        <f>'4. Gestión Institucional '!M189:R189</f>
        <v>0</v>
      </c>
      <c r="N532" s="109"/>
      <c r="O532" s="109"/>
      <c r="P532" s="109"/>
      <c r="Q532" s="109"/>
      <c r="R532" s="110">
        <f>SUM(N532:Q532)</f>
        <v>0</v>
      </c>
      <c r="S532" s="288">
        <f>'4. Gestión Institucional '!N189</f>
        <v>0</v>
      </c>
      <c r="T532" s="288"/>
      <c r="U532" s="288"/>
      <c r="V532" s="109" t="e">
        <f>(T532+U532)/S532</f>
        <v>#DIV/0!</v>
      </c>
    </row>
    <row r="533" spans="1:22" ht="21" customHeight="1">
      <c r="A533" s="829"/>
      <c r="B533" s="225"/>
      <c r="C533" s="235"/>
      <c r="D533" s="235"/>
      <c r="E533" s="235"/>
      <c r="F533" s="236">
        <f>SUM(F528)</f>
        <v>0</v>
      </c>
      <c r="G533" s="977" t="s">
        <v>253</v>
      </c>
      <c r="H533" s="978"/>
      <c r="I533" s="978"/>
      <c r="J533" s="978"/>
      <c r="K533" s="978"/>
      <c r="L533" s="978"/>
      <c r="M533" s="979"/>
      <c r="N533" s="226" t="e">
        <f>AVERAGE(N528:N532)</f>
        <v>#DIV/0!</v>
      </c>
      <c r="O533" s="226" t="e">
        <f>AVERAGE(O528:O532)</f>
        <v>#DIV/0!</v>
      </c>
      <c r="P533" s="226" t="e">
        <f>AVERAGE(P528:P532)</f>
        <v>#DIV/0!</v>
      </c>
      <c r="Q533" s="226" t="e">
        <f>AVERAGE(Q528:Q532)</f>
        <v>#DIV/0!</v>
      </c>
      <c r="R533" s="226">
        <f>AVERAGE(R528:R532)</f>
        <v>0</v>
      </c>
      <c r="S533" s="291">
        <f>SUM(S528:S532)</f>
        <v>0</v>
      </c>
      <c r="T533" s="291">
        <f>SUM(T528:T532)</f>
        <v>0</v>
      </c>
      <c r="U533" s="291">
        <f>SUM(U528:U532)</f>
        <v>0</v>
      </c>
      <c r="V533" s="226" t="e">
        <f>AVERAGE(V528:V532)</f>
        <v>#DIV/0!</v>
      </c>
    </row>
    <row r="534" spans="1:22" s="98" customFormat="1" ht="39" customHeight="1">
      <c r="A534" s="829"/>
      <c r="B534" s="976" t="str">
        <f>'4. Gestión Institucional '!B190:F190</f>
        <v>Objetivo Estratégico Específico: 4.9 Desarrollar una cultura institucional sustentada en los principios de calidad, mediante un sistema de gestión de calidad, que permita la mejora continua en los tres niveles de gestión</v>
      </c>
      <c r="C534" s="976"/>
      <c r="D534" s="976"/>
      <c r="E534" s="976"/>
      <c r="F534" s="976"/>
      <c r="G534" s="353"/>
      <c r="H534" s="353"/>
      <c r="I534" s="353"/>
      <c r="J534" s="354"/>
      <c r="K534" s="354"/>
      <c r="L534" s="354"/>
      <c r="M534" s="355"/>
      <c r="N534" s="356"/>
      <c r="O534" s="356"/>
      <c r="P534" s="356"/>
      <c r="Q534" s="356"/>
      <c r="R534" s="302"/>
      <c r="S534" s="357"/>
      <c r="T534" s="357"/>
      <c r="U534" s="357"/>
      <c r="V534" s="302"/>
    </row>
    <row r="535" spans="1:22" s="98" customFormat="1" ht="36" customHeight="1">
      <c r="A535" s="829"/>
      <c r="B535" s="711" t="str">
        <f>'4. Gestión Institucional '!B191</f>
        <v>RE4.P17. Cultura organizacional establecida con enfoque de calidad</v>
      </c>
      <c r="C535" s="358" t="str">
        <f>'4. Gestión Institucional '!C191</f>
        <v>Documento propuesta de cultura institucional deseada</v>
      </c>
      <c r="D535" s="358">
        <f>'4. Gestión Institucional '!D191</f>
        <v>0</v>
      </c>
      <c r="E535" s="358">
        <f>'4. Gestión Institucional '!E191</f>
        <v>0</v>
      </c>
      <c r="F535" s="358">
        <f>'4. Gestión Institucional '!F191</f>
        <v>0</v>
      </c>
      <c r="G535" s="358">
        <f>'4. Gestión Institucional '!G191</f>
        <v>0</v>
      </c>
      <c r="H535" s="358">
        <f>'4. Gestión Institucional '!H191</f>
        <v>0</v>
      </c>
      <c r="I535" s="259">
        <f>'4. Gestión Institucional '!I191</f>
        <v>0</v>
      </c>
      <c r="J535" s="259">
        <f>'4. Gestión Institucional '!J191</f>
        <v>0</v>
      </c>
      <c r="K535" s="259">
        <f>'4. Gestión Institucional '!K191</f>
        <v>0</v>
      </c>
      <c r="L535" s="259">
        <f>'4. Gestión Institucional '!L191</f>
        <v>0</v>
      </c>
      <c r="M535" s="259">
        <f>'4. Gestión Institucional '!M191</f>
        <v>0</v>
      </c>
      <c r="N535" s="356"/>
      <c r="O535" s="356"/>
      <c r="P535" s="356"/>
      <c r="Q535" s="356"/>
      <c r="R535" s="110">
        <f>SUM(N535:Q535)</f>
        <v>0</v>
      </c>
      <c r="S535" s="357">
        <f>'4. Gestión Institucional '!N191</f>
        <v>0</v>
      </c>
      <c r="T535" s="357"/>
      <c r="U535" s="357"/>
      <c r="V535" s="109" t="e">
        <f>(T535+U535)/S535</f>
        <v>#DIV/0!</v>
      </c>
    </row>
    <row r="536" spans="1:22" s="98" customFormat="1" ht="21" customHeight="1">
      <c r="A536" s="829"/>
      <c r="B536" s="713"/>
      <c r="C536" s="358">
        <f>'4. Gestión Institucional '!C192</f>
        <v>0</v>
      </c>
      <c r="D536" s="358">
        <f>'4. Gestión Institucional '!D192</f>
        <v>0</v>
      </c>
      <c r="E536" s="358">
        <f>'4. Gestión Institucional '!E192</f>
        <v>0</v>
      </c>
      <c r="F536" s="358">
        <f>'4. Gestión Institucional '!F192</f>
        <v>0</v>
      </c>
      <c r="G536" s="358">
        <f>'4. Gestión Institucional '!G192</f>
        <v>0</v>
      </c>
      <c r="H536" s="358">
        <f>'4. Gestión Institucional '!H192</f>
        <v>0</v>
      </c>
      <c r="I536" s="259">
        <f>'4. Gestión Institucional '!I192</f>
        <v>0</v>
      </c>
      <c r="J536" s="259">
        <f>'4. Gestión Institucional '!J192</f>
        <v>0</v>
      </c>
      <c r="K536" s="259">
        <f>'4. Gestión Institucional '!K192</f>
        <v>0</v>
      </c>
      <c r="L536" s="259">
        <f>'4. Gestión Institucional '!L192</f>
        <v>0</v>
      </c>
      <c r="M536" s="259">
        <f>'4. Gestión Institucional '!M192</f>
        <v>0</v>
      </c>
      <c r="N536" s="356"/>
      <c r="O536" s="356"/>
      <c r="P536" s="356"/>
      <c r="Q536" s="356"/>
      <c r="R536" s="110">
        <f>SUM(N536:Q536)</f>
        <v>0</v>
      </c>
      <c r="S536" s="357">
        <f>'4. Gestión Institucional '!N192</f>
        <v>0</v>
      </c>
      <c r="T536" s="357"/>
      <c r="U536" s="357"/>
      <c r="V536" s="109" t="e">
        <f>(T536+U536)/S536</f>
        <v>#DIV/0!</v>
      </c>
    </row>
    <row r="537" spans="1:22" ht="21" customHeight="1">
      <c r="A537" s="829"/>
      <c r="B537" s="225"/>
      <c r="C537" s="235"/>
      <c r="D537" s="235"/>
      <c r="E537" s="235"/>
      <c r="F537" s="236">
        <f>SUM(F535:F536)</f>
        <v>0</v>
      </c>
      <c r="G537" s="977" t="s">
        <v>253</v>
      </c>
      <c r="H537" s="978"/>
      <c r="I537" s="978"/>
      <c r="J537" s="978"/>
      <c r="K537" s="978"/>
      <c r="L537" s="978"/>
      <c r="M537" s="979"/>
      <c r="N537" s="226" t="e">
        <f>AVERAGE(N535:N536)</f>
        <v>#DIV/0!</v>
      </c>
      <c r="O537" s="226" t="e">
        <f>AVERAGE(O535:O536)</f>
        <v>#DIV/0!</v>
      </c>
      <c r="P537" s="226" t="e">
        <f>AVERAGE(P535:P536)</f>
        <v>#DIV/0!</v>
      </c>
      <c r="Q537" s="226" t="e">
        <f>AVERAGE(Q535:Q536)</f>
        <v>#DIV/0!</v>
      </c>
      <c r="R537" s="226">
        <f>AVERAGE(R535:R536)</f>
        <v>0</v>
      </c>
      <c r="S537" s="291">
        <f>SUM(S535:S536)</f>
        <v>0</v>
      </c>
      <c r="T537" s="291">
        <f>SUM(T535:T536)</f>
        <v>0</v>
      </c>
      <c r="U537" s="291">
        <f>SUM(U535:U536)</f>
        <v>0</v>
      </c>
      <c r="V537" s="226" t="e">
        <f>AVERAGE(V535:V536)</f>
        <v>#DIV/0!</v>
      </c>
    </row>
    <row r="538" spans="1:22" s="98" customFormat="1" ht="21" customHeight="1">
      <c r="A538" s="829"/>
      <c r="B538" s="358" t="str">
        <f>'4. Gestión Institucional '!B193</f>
        <v>RE4.P18.  Cargas de trabajo institucionales balanceadas</v>
      </c>
      <c r="C538" s="358" t="str">
        <f>'4. Gestión Institucional '!C193</f>
        <v>Informe de cargas de trabajo</v>
      </c>
      <c r="D538" s="358">
        <f>'4. Gestión Institucional '!D193</f>
        <v>0</v>
      </c>
      <c r="E538" s="358">
        <f>'4. Gestión Institucional '!E193</f>
        <v>0</v>
      </c>
      <c r="F538" s="358">
        <f>'4. Gestión Institucional '!F193</f>
        <v>0</v>
      </c>
      <c r="G538" s="358">
        <f>'4. Gestión Institucional '!G193</f>
        <v>0</v>
      </c>
      <c r="H538" s="358">
        <f>'4. Gestión Institucional '!H193</f>
        <v>0</v>
      </c>
      <c r="I538" s="259">
        <f>'4. Gestión Institucional '!I193</f>
        <v>0</v>
      </c>
      <c r="J538" s="259">
        <f>'4. Gestión Institucional '!J193</f>
        <v>0</v>
      </c>
      <c r="K538" s="259">
        <f>'4. Gestión Institucional '!K193</f>
        <v>0</v>
      </c>
      <c r="L538" s="259">
        <f>'4. Gestión Institucional '!L193</f>
        <v>0</v>
      </c>
      <c r="M538" s="259">
        <f>'4. Gestión Institucional '!M193</f>
        <v>0</v>
      </c>
      <c r="N538" s="356"/>
      <c r="O538" s="356"/>
      <c r="P538" s="356"/>
      <c r="Q538" s="356"/>
      <c r="R538" s="110">
        <f>SUM(N538:Q538)</f>
        <v>0</v>
      </c>
      <c r="S538" s="357">
        <f>'4. Gestión Institucional '!N193</f>
        <v>0</v>
      </c>
      <c r="T538" s="357"/>
      <c r="U538" s="357"/>
      <c r="V538" s="109" t="e">
        <f>(T538+U538)/S538</f>
        <v>#DIV/0!</v>
      </c>
    </row>
    <row r="539" spans="1:22" ht="21" customHeight="1">
      <c r="A539" s="829"/>
      <c r="B539" s="225"/>
      <c r="C539" s="235"/>
      <c r="D539" s="235"/>
      <c r="E539" s="235"/>
      <c r="F539" s="236">
        <f>SUM(F538)</f>
        <v>0</v>
      </c>
      <c r="G539" s="977" t="s">
        <v>253</v>
      </c>
      <c r="H539" s="978"/>
      <c r="I539" s="978"/>
      <c r="J539" s="978"/>
      <c r="K539" s="978"/>
      <c r="L539" s="978"/>
      <c r="M539" s="979"/>
      <c r="N539" s="226" t="e">
        <f>AVERAGE(N538)</f>
        <v>#DIV/0!</v>
      </c>
      <c r="O539" s="226" t="e">
        <f>AVERAGE(O538)</f>
        <v>#DIV/0!</v>
      </c>
      <c r="P539" s="226" t="e">
        <f>AVERAGE(P538)</f>
        <v>#DIV/0!</v>
      </c>
      <c r="Q539" s="226" t="e">
        <f>AVERAGE(Q538)</f>
        <v>#DIV/0!</v>
      </c>
      <c r="R539" s="226">
        <f>AVERAGE(R538)</f>
        <v>0</v>
      </c>
      <c r="S539" s="291">
        <f>SUM(S538)</f>
        <v>0</v>
      </c>
      <c r="T539" s="291">
        <f>SUM(T538)</f>
        <v>0</v>
      </c>
      <c r="U539" s="291">
        <f>SUM(U538)</f>
        <v>0</v>
      </c>
      <c r="V539" s="226" t="e">
        <f>AVERAGE(V538)</f>
        <v>#DIV/0!</v>
      </c>
    </row>
    <row r="540" spans="1:22" s="98" customFormat="1" ht="46.5" customHeight="1">
      <c r="A540" s="829"/>
      <c r="B540" s="976" t="str">
        <f>'4. Gestión Institucional '!B195</f>
        <v>Objetivo Estratégico Específico: 4.10 Desarrollar la comunicación estratégica institucional en los tres niveles de gestión, mediante tácticas específicas a fin de fortalecer la imagen institucional</v>
      </c>
      <c r="C540" s="976">
        <f>'4. Gestión Institucional '!C195</f>
        <v>0</v>
      </c>
      <c r="D540" s="976">
        <f>'4. Gestión Institucional '!D195</f>
        <v>0</v>
      </c>
      <c r="E540" s="976">
        <f>'4. Gestión Institucional '!E195</f>
        <v>0</v>
      </c>
      <c r="F540" s="976">
        <f>'4. Gestión Institucional '!F195</f>
        <v>0</v>
      </c>
      <c r="G540" s="358"/>
      <c r="H540" s="358"/>
      <c r="I540" s="259"/>
      <c r="J540" s="259"/>
      <c r="K540" s="259"/>
      <c r="L540" s="259"/>
      <c r="M540" s="259"/>
      <c r="N540" s="356"/>
      <c r="O540" s="356"/>
      <c r="P540" s="356"/>
      <c r="Q540" s="356"/>
      <c r="R540" s="110"/>
      <c r="S540" s="357"/>
      <c r="T540" s="357"/>
      <c r="U540" s="357"/>
      <c r="V540" s="109"/>
    </row>
    <row r="541" spans="1:22" s="98" customFormat="1" ht="21" customHeight="1">
      <c r="A541" s="829"/>
      <c r="B541" s="708" t="str">
        <f>'4. Gestión Institucional '!B196</f>
        <v>RE4.P19. Imagen institucional fortalecida</v>
      </c>
      <c r="C541" s="711" t="str">
        <f>'4. Gestión Institucional '!C196</f>
        <v xml:space="preserve">Programa anual de comunicación estratégica </v>
      </c>
      <c r="D541" s="358">
        <f>'4. Gestión Institucional '!D196</f>
        <v>0</v>
      </c>
      <c r="E541" s="358">
        <f>'4. Gestión Institucional '!E196</f>
        <v>0</v>
      </c>
      <c r="F541" s="358">
        <f>'4. Gestión Institucional '!F196</f>
        <v>0</v>
      </c>
      <c r="G541" s="358" t="str">
        <f>'4. Gestión Institucional '!G196</f>
        <v>Ejecución de planes locales de mercadotecnia institucional</v>
      </c>
      <c r="H541" s="358">
        <f>'4. Gestión Institucional '!H196</f>
        <v>1</v>
      </c>
      <c r="I541" s="550">
        <f>'4. Gestión Institucional '!I196</f>
        <v>1</v>
      </c>
      <c r="J541" s="259">
        <f>'4. Gestión Institucional '!J196</f>
        <v>0</v>
      </c>
      <c r="K541" s="259">
        <f>'4. Gestión Institucional '!K196</f>
        <v>0</v>
      </c>
      <c r="L541" s="259">
        <f>'4. Gestión Institucional '!L196</f>
        <v>0</v>
      </c>
      <c r="M541" s="259">
        <f>'4. Gestión Institucional '!M196</f>
        <v>1</v>
      </c>
      <c r="N541" s="708"/>
      <c r="O541" s="708"/>
      <c r="P541" s="708"/>
      <c r="Q541" s="708"/>
      <c r="R541" s="110">
        <f>SUM(N541:Q541)</f>
        <v>0</v>
      </c>
      <c r="S541" s="357">
        <f>'4. Gestión Institucional '!N196</f>
        <v>0</v>
      </c>
      <c r="T541" s="357"/>
      <c r="U541" s="357"/>
      <c r="V541" s="109" t="e">
        <f>(T541+U541)/S541</f>
        <v>#DIV/0!</v>
      </c>
    </row>
    <row r="542" spans="1:22" s="98" customFormat="1" ht="29.25" customHeight="1">
      <c r="A542" s="829"/>
      <c r="B542" s="709"/>
      <c r="C542" s="712"/>
      <c r="D542" s="358">
        <f>'4. Gestión Institucional '!D197</f>
        <v>0</v>
      </c>
      <c r="E542" s="358">
        <f>'4. Gestión Institucional '!E197</f>
        <v>0</v>
      </c>
      <c r="F542" s="358">
        <f>'4. Gestión Institucional '!F197</f>
        <v>0</v>
      </c>
      <c r="G542" s="358" t="str">
        <f>'4. Gestión Institucional '!G197</f>
        <v>Aplicación de encuesta de percepción de imagen institucional</v>
      </c>
      <c r="H542" s="358">
        <f>'4. Gestión Institucional '!H197</f>
        <v>1</v>
      </c>
      <c r="I542" s="550">
        <f>'4. Gestión Institucional '!I197</f>
        <v>1</v>
      </c>
      <c r="J542" s="259">
        <f>'4. Gestión Institucional '!J197</f>
        <v>0</v>
      </c>
      <c r="K542" s="259">
        <f>'4. Gestión Institucional '!K197</f>
        <v>1</v>
      </c>
      <c r="L542" s="259">
        <f>'4. Gestión Institucional '!L197</f>
        <v>0</v>
      </c>
      <c r="M542" s="259">
        <f>'4. Gestión Institucional '!M197</f>
        <v>0</v>
      </c>
      <c r="N542" s="709"/>
      <c r="O542" s="709"/>
      <c r="P542" s="709"/>
      <c r="Q542" s="709"/>
      <c r="R542" s="110">
        <f>SUM(N542:Q542)</f>
        <v>0</v>
      </c>
      <c r="S542" s="357">
        <f>'4. Gestión Institucional '!N197</f>
        <v>0</v>
      </c>
      <c r="T542" s="357"/>
      <c r="U542" s="357"/>
      <c r="V542" s="109" t="e">
        <f>(T542+U542)/S542</f>
        <v>#DIV/0!</v>
      </c>
    </row>
    <row r="543" spans="1:22" s="98" customFormat="1" ht="21" customHeight="1">
      <c r="A543" s="829"/>
      <c r="B543" s="709"/>
      <c r="C543" s="713"/>
      <c r="D543" s="358">
        <f>'4. Gestión Institucional '!D198</f>
        <v>0</v>
      </c>
      <c r="E543" s="358">
        <f>'4. Gestión Institucional '!E198</f>
        <v>0</v>
      </c>
      <c r="F543" s="358">
        <f>'4. Gestión Institucional '!F198</f>
        <v>0</v>
      </c>
      <c r="G543" s="358" t="str">
        <f>'4. Gestión Institucional '!G198</f>
        <v>Elaboración del plan de comunicación local a partir de los resultados de la encuesta</v>
      </c>
      <c r="H543" s="358">
        <f>'4. Gestión Institucional '!H198</f>
        <v>1</v>
      </c>
      <c r="I543" s="550">
        <f>'4. Gestión Institucional '!I198</f>
        <v>1</v>
      </c>
      <c r="J543" s="259">
        <f>'4. Gestión Institucional '!J198</f>
        <v>0</v>
      </c>
      <c r="K543" s="259">
        <f>'4. Gestión Institucional '!K198</f>
        <v>0</v>
      </c>
      <c r="L543" s="259">
        <f>'4. Gestión Institucional '!L198</f>
        <v>0</v>
      </c>
      <c r="M543" s="259">
        <f>'4. Gestión Institucional '!M198</f>
        <v>1</v>
      </c>
      <c r="N543" s="709"/>
      <c r="O543" s="709"/>
      <c r="P543" s="709"/>
      <c r="Q543" s="709"/>
      <c r="R543" s="110">
        <f>SUM(N543:Q543)</f>
        <v>0</v>
      </c>
      <c r="S543" s="357">
        <f>'4. Gestión Institucional '!N198</f>
        <v>0</v>
      </c>
      <c r="T543" s="357"/>
      <c r="U543" s="357"/>
      <c r="V543" s="109" t="e">
        <f>(T543+U543)/S543</f>
        <v>#DIV/0!</v>
      </c>
    </row>
    <row r="544" spans="1:22" s="98" customFormat="1" ht="21" customHeight="1">
      <c r="A544" s="829"/>
      <c r="B544" s="710"/>
      <c r="C544" s="358">
        <f>'4. Gestión Institucional '!C199</f>
        <v>0</v>
      </c>
      <c r="D544" s="358">
        <f>'4. Gestión Institucional '!D199</f>
        <v>0</v>
      </c>
      <c r="E544" s="358">
        <f>'4. Gestión Institucional '!E199</f>
        <v>0</v>
      </c>
      <c r="F544" s="358">
        <f>'4. Gestión Institucional '!F199</f>
        <v>0</v>
      </c>
      <c r="G544" s="358">
        <f>'4. Gestión Institucional '!G199</f>
        <v>0</v>
      </c>
      <c r="H544" s="358">
        <f>'4. Gestión Institucional '!H199</f>
        <v>0</v>
      </c>
      <c r="I544" s="550">
        <f>'4. Gestión Institucional '!I199</f>
        <v>0</v>
      </c>
      <c r="J544" s="259">
        <f>'4. Gestión Institucional '!J199</f>
        <v>0</v>
      </c>
      <c r="K544" s="259">
        <f>'4. Gestión Institucional '!K199</f>
        <v>0</v>
      </c>
      <c r="L544" s="259">
        <f>'4. Gestión Institucional '!L199</f>
        <v>0</v>
      </c>
      <c r="M544" s="259">
        <f>'4. Gestión Institucional '!M199</f>
        <v>0</v>
      </c>
      <c r="N544" s="710"/>
      <c r="O544" s="710"/>
      <c r="P544" s="710"/>
      <c r="Q544" s="710"/>
      <c r="R544" s="110">
        <f>SUM(N544:Q544)</f>
        <v>0</v>
      </c>
      <c r="S544" s="357">
        <f>'4. Gestión Institucional '!N199</f>
        <v>0</v>
      </c>
      <c r="T544" s="357"/>
      <c r="U544" s="357"/>
      <c r="V544" s="109" t="e">
        <f>(T544+U544)/S544</f>
        <v>#DIV/0!</v>
      </c>
    </row>
    <row r="545" spans="1:22" ht="21" customHeight="1">
      <c r="A545" s="829"/>
      <c r="B545" s="225"/>
      <c r="C545" s="235"/>
      <c r="D545" s="235"/>
      <c r="E545" s="235"/>
      <c r="F545" s="236">
        <f>SUM(F541:F544)</f>
        <v>0</v>
      </c>
      <c r="G545" s="977" t="s">
        <v>253</v>
      </c>
      <c r="H545" s="978"/>
      <c r="I545" s="978"/>
      <c r="J545" s="978"/>
      <c r="K545" s="978"/>
      <c r="L545" s="978"/>
      <c r="M545" s="979"/>
      <c r="N545" s="226" t="e">
        <f>AVERAGE(N541:N544)</f>
        <v>#DIV/0!</v>
      </c>
      <c r="O545" s="226" t="e">
        <f>AVERAGE(O541:O544)</f>
        <v>#DIV/0!</v>
      </c>
      <c r="P545" s="226" t="e">
        <f>AVERAGE(P541:P544)</f>
        <v>#DIV/0!</v>
      </c>
      <c r="Q545" s="226" t="e">
        <f>AVERAGE(Q541:Q544)</f>
        <v>#DIV/0!</v>
      </c>
      <c r="R545" s="226">
        <f>AVERAGE(R541:R544)</f>
        <v>0</v>
      </c>
      <c r="S545" s="291">
        <f>SUM(S541:S544)</f>
        <v>0</v>
      </c>
      <c r="T545" s="291">
        <f>SUM(T541:T544)</f>
        <v>0</v>
      </c>
      <c r="U545" s="291">
        <f>SUM(U541:U544)</f>
        <v>0</v>
      </c>
      <c r="V545" s="226" t="e">
        <f>AVERAGE(V541:V544)</f>
        <v>#DIV/0!</v>
      </c>
    </row>
    <row r="546" spans="1:22" ht="47.25">
      <c r="A546" s="829"/>
      <c r="B546" s="200" t="str">
        <f>'4. Gestión Institucional '!B200:F200</f>
        <v>Medidas minimizadoras del riesgo</v>
      </c>
      <c r="C546" s="200" t="str">
        <f>'4. Gestión Institucional '!C200:G200</f>
        <v>Indicador</v>
      </c>
      <c r="D546" s="200" t="str">
        <f>'4. Gestión Institucional '!D200:H200</f>
        <v>Meta</v>
      </c>
      <c r="E546" s="1029" t="str">
        <f>'4. Gestión Institucional '!E200:I200</f>
        <v>Meta Trimestral</v>
      </c>
      <c r="F546" s="1030">
        <f>'4. Gestión Institucional '!F200:J200</f>
        <v>0</v>
      </c>
      <c r="G546" s="1030">
        <f>'4. Gestión Institucional '!G200:K200</f>
        <v>0</v>
      </c>
      <c r="H546" s="1031">
        <f>'4. Gestión Institucional '!H200:L200</f>
        <v>0</v>
      </c>
      <c r="I546" s="200" t="str">
        <f>'4. Gestión Institucional '!I200:M200</f>
        <v>Total programado</v>
      </c>
      <c r="J546" s="1001" t="str">
        <f>'4. Gestión Institucional '!J200:O200</f>
        <v>PRESUPUESTO ASIGNADO A MEDIDAS MINIMIZADORAS DEL RIESGO</v>
      </c>
      <c r="K546" s="1002"/>
      <c r="L546" s="1002"/>
      <c r="M546" s="1003"/>
      <c r="N546" s="193" t="s">
        <v>249</v>
      </c>
      <c r="O546" s="193" t="s">
        <v>250</v>
      </c>
      <c r="P546" s="193" t="s">
        <v>246</v>
      </c>
      <c r="Q546" s="193" t="s">
        <v>247</v>
      </c>
      <c r="R546" s="199"/>
      <c r="S546" s="201"/>
      <c r="T546" s="201"/>
      <c r="U546" s="201"/>
      <c r="V546" s="201"/>
    </row>
    <row r="547" spans="1:22" ht="21" customHeight="1">
      <c r="A547" s="829"/>
      <c r="B547" s="197">
        <f>'4. Gestión Institucional '!B201:F201</f>
        <v>0</v>
      </c>
      <c r="C547" s="197">
        <f>'4. Gestión Institucional '!C201:G201</f>
        <v>0</v>
      </c>
      <c r="D547" s="197">
        <f>'4. Gestión Institucional '!D201:H201</f>
        <v>0</v>
      </c>
      <c r="E547" s="198" t="str">
        <f>'4. Gestión Institucional '!E201:I201</f>
        <v>I</v>
      </c>
      <c r="F547" s="198" t="str">
        <f>'4. Gestión Institucional '!F201:J201</f>
        <v>II</v>
      </c>
      <c r="G547" s="198" t="str">
        <f>'4. Gestión Institucional '!G201:K201</f>
        <v>III</v>
      </c>
      <c r="H547" s="198" t="str">
        <f>'4. Gestión Institucional '!H201:L201</f>
        <v>IV</v>
      </c>
      <c r="I547" s="198">
        <f>'4. Gestión Institucional '!I201:M201</f>
        <v>0</v>
      </c>
      <c r="J547" s="1004"/>
      <c r="K547" s="1005"/>
      <c r="L547" s="1005"/>
      <c r="M547" s="1006"/>
      <c r="N547" s="194" t="s">
        <v>187</v>
      </c>
      <c r="O547" s="194" t="s">
        <v>187</v>
      </c>
      <c r="P547" s="194" t="s">
        <v>187</v>
      </c>
      <c r="Q547" s="195" t="s">
        <v>187</v>
      </c>
      <c r="R547" s="199"/>
      <c r="S547" s="199"/>
      <c r="T547" s="201"/>
      <c r="U547" s="201"/>
      <c r="V547" s="201"/>
    </row>
    <row r="548" spans="1:22" ht="21" customHeight="1">
      <c r="A548" s="829"/>
      <c r="B548" s="147" t="str">
        <f>'4. Gestión Institucional '!B202:F202</f>
        <v>Gestionar oportunamente los recursos</v>
      </c>
      <c r="C548" s="147" t="str">
        <f>'4. Gestión Institucional '!C202:G202</f>
        <v xml:space="preserve">Informe de gestión de prioridades </v>
      </c>
      <c r="D548" s="147">
        <f>'4. Gestión Institucional '!D202:H202</f>
        <v>2</v>
      </c>
      <c r="E548" s="259">
        <f>'4. Gestión Institucional '!E202:I202</f>
        <v>0</v>
      </c>
      <c r="F548" s="259">
        <f>'4. Gestión Institucional '!F202:J202</f>
        <v>0.5</v>
      </c>
      <c r="G548" s="259">
        <f>'4. Gestión Institucional '!G202:K202</f>
        <v>0</v>
      </c>
      <c r="H548" s="259">
        <f>'4. Gestión Institucional '!H202:L202</f>
        <v>0.5</v>
      </c>
      <c r="I548" s="259">
        <f>'4. Gestión Institucional '!I202:M202</f>
        <v>1</v>
      </c>
      <c r="J548" s="1019">
        <f>'4. Gestión Institucional '!J202:O202</f>
        <v>0</v>
      </c>
      <c r="K548" s="1011"/>
      <c r="L548" s="1011"/>
      <c r="M548" s="1012"/>
      <c r="N548" s="109"/>
      <c r="O548" s="109"/>
      <c r="P548" s="109"/>
      <c r="Q548" s="109"/>
      <c r="R548" s="110">
        <f>SUM(N548:Q548)</f>
        <v>0</v>
      </c>
      <c r="S548" s="109"/>
      <c r="T548" s="288"/>
      <c r="U548" s="288"/>
      <c r="V548" s="109" t="e">
        <f>(T548+U548)/J548</f>
        <v>#DIV/0!</v>
      </c>
    </row>
    <row r="549" spans="1:22" ht="21" customHeight="1">
      <c r="A549" s="829"/>
      <c r="B549" s="147" t="str">
        <f>'4. Gestión Institucional '!B203:F203</f>
        <v>Realizar el aporte necesario para el alineamiento entre objetivos estrategicos, procesos y actividades con el fin de ajustarlos  y que sean congruentes.</v>
      </c>
      <c r="C549" s="147" t="str">
        <f>'4. Gestión Institucional '!C203:G203</f>
        <v>Actividades de coordinación  con el equipo</v>
      </c>
      <c r="D549" s="147">
        <f>'4. Gestión Institucional '!D203:H203</f>
        <v>4</v>
      </c>
      <c r="E549" s="259">
        <f>'4. Gestión Institucional '!E203:I203</f>
        <v>0.25</v>
      </c>
      <c r="F549" s="259">
        <f>'4. Gestión Institucional '!F203:J203</f>
        <v>0.25</v>
      </c>
      <c r="G549" s="259">
        <f>'4. Gestión Institucional '!G203:K203</f>
        <v>0.25</v>
      </c>
      <c r="H549" s="259">
        <f>'4. Gestión Institucional '!H203:L203</f>
        <v>0.25</v>
      </c>
      <c r="I549" s="259">
        <f>'4. Gestión Institucional '!I203:M203</f>
        <v>1</v>
      </c>
      <c r="J549" s="1019">
        <f>'4. Gestión Institucional '!J203:O203</f>
        <v>0</v>
      </c>
      <c r="K549" s="1011" t="str">
        <f>'4. Gestión Institucional '!K203:P203</f>
        <v xml:space="preserve">Bitácoras de consejos y reuniones de equipo </v>
      </c>
      <c r="L549" s="1011">
        <f>'4. Gestión Institucional '!L203:Q203</f>
        <v>0</v>
      </c>
      <c r="M549" s="1012">
        <f>'4. Gestión Institucional '!M203:R203</f>
        <v>0</v>
      </c>
      <c r="N549" s="109"/>
      <c r="O549" s="109"/>
      <c r="P549" s="109"/>
      <c r="Q549" s="109"/>
      <c r="R549" s="110">
        <f>SUM(N549:Q549)</f>
        <v>0</v>
      </c>
      <c r="S549" s="109"/>
      <c r="T549" s="288"/>
      <c r="U549" s="288"/>
      <c r="V549" s="109" t="e">
        <f>(T549+U549)/J549</f>
        <v>#DIV/0!</v>
      </c>
    </row>
    <row r="550" spans="1:22" ht="21" customHeight="1">
      <c r="A550" s="829"/>
      <c r="B550" s="147">
        <f>'4. Gestión Institucional '!B204:F204</f>
        <v>0</v>
      </c>
      <c r="C550" s="147">
        <f>'4. Gestión Institucional '!C204:G204</f>
        <v>0</v>
      </c>
      <c r="D550" s="147">
        <f>'4. Gestión Institucional '!D204:H204</f>
        <v>0</v>
      </c>
      <c r="E550" s="259">
        <f>'4. Gestión Institucional '!E204:I204</f>
        <v>0</v>
      </c>
      <c r="F550" s="259">
        <f>'4. Gestión Institucional '!F204:J204</f>
        <v>0</v>
      </c>
      <c r="G550" s="259">
        <f>'4. Gestión Institucional '!G204:K204</f>
        <v>0</v>
      </c>
      <c r="H550" s="259">
        <f>'4. Gestión Institucional '!H204:L204</f>
        <v>0</v>
      </c>
      <c r="I550" s="259">
        <f>'4. Gestión Institucional '!I204:M204</f>
        <v>0</v>
      </c>
      <c r="J550" s="1019">
        <f>'4. Gestión Institucional '!J204:O204</f>
        <v>0</v>
      </c>
      <c r="K550" s="1011">
        <f>'4. Gestión Institucional '!K204:P204</f>
        <v>0</v>
      </c>
      <c r="L550" s="1011">
        <f>'4. Gestión Institucional '!L204:Q204</f>
        <v>0</v>
      </c>
      <c r="M550" s="1012">
        <f>'4. Gestión Institucional '!M204:R204</f>
        <v>0</v>
      </c>
      <c r="N550" s="109"/>
      <c r="O550" s="109"/>
      <c r="P550" s="109"/>
      <c r="Q550" s="109"/>
      <c r="R550" s="110">
        <f>SUM(N550:Q550)</f>
        <v>0</v>
      </c>
      <c r="S550" s="109"/>
      <c r="T550" s="288"/>
      <c r="U550" s="288"/>
      <c r="V550" s="109" t="e">
        <f>(T550+U550)/J550</f>
        <v>#DIV/0!</v>
      </c>
    </row>
    <row r="551" spans="1:22" s="98" customFormat="1" ht="31.5" customHeight="1">
      <c r="A551" s="991"/>
      <c r="B551" s="977" t="s">
        <v>256</v>
      </c>
      <c r="C551" s="978"/>
      <c r="D551" s="978"/>
      <c r="E551" s="978"/>
      <c r="F551" s="978"/>
      <c r="G551" s="978"/>
      <c r="H551" s="978"/>
      <c r="I551" s="979"/>
      <c r="J551" s="1014">
        <f>SUM(J548:M550)</f>
        <v>0</v>
      </c>
      <c r="K551" s="1014"/>
      <c r="L551" s="1014"/>
      <c r="M551" s="1015"/>
      <c r="N551" s="226" t="e">
        <f>AVERAGE(N548:N550)</f>
        <v>#DIV/0!</v>
      </c>
      <c r="O551" s="226" t="e">
        <f>AVERAGE(O548:O550)</f>
        <v>#DIV/0!</v>
      </c>
      <c r="P551" s="226" t="e">
        <f>AVERAGE(P548:P550)</f>
        <v>#DIV/0!</v>
      </c>
      <c r="Q551" s="226" t="e">
        <f>AVERAGE(Q548:Q550)</f>
        <v>#DIV/0!</v>
      </c>
      <c r="R551" s="226">
        <f>AVERAGE(R548:R550)</f>
        <v>0</v>
      </c>
      <c r="S551" s="226"/>
      <c r="T551" s="227">
        <f>SUM(T548:T550)</f>
        <v>0</v>
      </c>
      <c r="U551" s="227">
        <f>SUM(U548:U550)</f>
        <v>0</v>
      </c>
      <c r="V551" s="226" t="e">
        <f>AVERAGE(V548:V550)</f>
        <v>#DIV/0!</v>
      </c>
    </row>
    <row r="552" spans="1:22" s="98" customFormat="1" ht="31.5" customHeight="1">
      <c r="A552" s="219"/>
      <c r="B552" s="237"/>
      <c r="C552" s="238"/>
      <c r="D552" s="238"/>
      <c r="E552" s="238"/>
      <c r="F552" s="240">
        <f>SUM(F404,F430,F461,F468,F474,F492,F504,F520,F527,F533,J551,F485,F545,F539,F537,F480,F377,F364,F357)</f>
        <v>2566.6</v>
      </c>
      <c r="G552" s="1016" t="s">
        <v>257</v>
      </c>
      <c r="H552" s="1017"/>
      <c r="I552" s="1017"/>
      <c r="J552" s="1017"/>
      <c r="K552" s="1017"/>
      <c r="L552" s="1017"/>
      <c r="M552" s="1018"/>
      <c r="N552" s="368" t="e">
        <f>AVERAGE(N404,N430,N461,N468,N474,N492,N504,N520,N527,N533,R551,N485,N545,N539,N537,N480,N377,N364,N357)</f>
        <v>#DIV/0!</v>
      </c>
      <c r="O552" s="368" t="e">
        <f>AVERAGE(O404,O430,O461,O468,O474,O492,O504,O520,O527,O533,S551,O485,O545,O539,O537,O480,O377,O364,O357)</f>
        <v>#DIV/0!</v>
      </c>
      <c r="P552" s="368" t="e">
        <f>AVERAGE(P404,P430,P461,P468,P474,P492,P504,P520,P527,P533,T551,P485,P545,P539,P537,P480,P377,P364,P357)</f>
        <v>#DIV/0!</v>
      </c>
      <c r="Q552" s="368" t="e">
        <f>AVERAGE(Q404,Q430,Q461,Q468,Q474,Q492,Q504,Q520,Q527,Q533,U551,Q485,Q545,Q539,Q537,Q480,Q377,Q364,Q357)</f>
        <v>#DIV/0!</v>
      </c>
      <c r="R552" s="505" t="e">
        <f>AVERAGE(R404,R430,R461,R468,R474,R492,R504,R520,R527,R533,V551,R485,R545,R539,R537,R480,R377,R364,R357)</f>
        <v>#DIV/0!</v>
      </c>
      <c r="S552" s="369">
        <f>SUM(S404,S430,S461,S468,S474,S492,S504,S520,S527,S533,W551,S485,S545,S539,S537,S480,S377,S364,S357)</f>
        <v>0</v>
      </c>
      <c r="T552" s="369">
        <f>SUM(T404,T430,T461,T468,T474,T492,T504,T520,T527,T533,X551,T485,T545,T539,T537,T480,T377,T364,T357)</f>
        <v>0</v>
      </c>
      <c r="U552" s="369">
        <f>SUM(U404,U430,U461,U468,U474,U492,U504,U520,U527,U533,Y551,U485,U545,U539,U537,U480,U377,U364,U357)</f>
        <v>0</v>
      </c>
      <c r="V552" s="368" t="e">
        <f>AVERAGE(V404,V430,V461,V468,V474,V492,V504,V520,V527,V533,Z551,V485,V545,V539,V537,V480,V377,V364,V357)</f>
        <v>#DIV/0!</v>
      </c>
    </row>
    <row r="553" spans="1:22" ht="61.5" customHeight="1">
      <c r="A553" s="215"/>
      <c r="B553" s="1037" t="s">
        <v>3</v>
      </c>
      <c r="C553" s="1038"/>
      <c r="D553" s="1038"/>
      <c r="E553" s="1038"/>
      <c r="F553" s="1038"/>
      <c r="G553" s="1038"/>
      <c r="H553" s="1038"/>
      <c r="I553" s="1038"/>
      <c r="J553" s="1038"/>
      <c r="K553" s="1038"/>
      <c r="L553" s="1038"/>
      <c r="M553" s="1038"/>
      <c r="N553" s="1038"/>
      <c r="O553" s="1038"/>
      <c r="P553" s="1038"/>
      <c r="Q553" s="1038"/>
      <c r="R553" s="1038"/>
      <c r="S553" s="1038"/>
      <c r="T553" s="1038"/>
      <c r="U553" s="1038"/>
      <c r="V553" s="1039"/>
    </row>
    <row r="554" spans="1:22" ht="18.75">
      <c r="H554" s="122"/>
    </row>
    <row r="555" spans="1:22">
      <c r="B555" s="98"/>
    </row>
    <row r="556" spans="1:22" ht="30.75" customHeight="1">
      <c r="B556" s="1046" t="s">
        <v>328</v>
      </c>
      <c r="C556" s="1047"/>
      <c r="D556" s="155"/>
      <c r="E556" s="155"/>
      <c r="F556" s="155"/>
      <c r="G556" s="155"/>
      <c r="H556" s="155"/>
      <c r="I556" s="155"/>
      <c r="J556" s="155"/>
      <c r="K556" s="156"/>
    </row>
    <row r="557" spans="1:22" ht="15" customHeight="1">
      <c r="B557" s="157"/>
      <c r="C557" s="158"/>
      <c r="D557" s="158"/>
      <c r="E557" s="158"/>
      <c r="F557" s="158"/>
      <c r="G557" s="158"/>
      <c r="H557" s="158"/>
      <c r="I557" s="158"/>
      <c r="J557" s="158"/>
      <c r="K557" s="159"/>
    </row>
    <row r="558" spans="1:22" ht="36.75" customHeight="1">
      <c r="B558" s="1048" t="s">
        <v>133</v>
      </c>
      <c r="C558" s="1049"/>
      <c r="D558" s="160"/>
      <c r="E558" s="160"/>
      <c r="F558" s="160"/>
      <c r="G558" s="160"/>
      <c r="H558" s="160"/>
      <c r="I558" s="160"/>
      <c r="J558" s="160"/>
      <c r="K558" s="161"/>
    </row>
    <row r="559" spans="1:22" ht="15" customHeight="1">
      <c r="B559" s="1050"/>
      <c r="C559" s="1051"/>
      <c r="D559" s="162"/>
      <c r="E559" s="162"/>
      <c r="F559" s="162"/>
      <c r="G559" s="162"/>
      <c r="H559" s="162"/>
      <c r="I559" s="162"/>
      <c r="J559" s="162"/>
      <c r="K559" s="163"/>
    </row>
    <row r="560" spans="1:22" ht="15.75">
      <c r="B560" s="164" t="s">
        <v>134</v>
      </c>
      <c r="C560" s="165"/>
      <c r="D560" s="165"/>
      <c r="E560" s="165"/>
      <c r="F560" s="165"/>
      <c r="G560" s="165"/>
      <c r="H560" s="165"/>
      <c r="I560" s="165"/>
      <c r="J560" s="165"/>
      <c r="K560" s="166"/>
    </row>
    <row r="561" spans="2:19" ht="15.75" customHeight="1">
      <c r="B561" s="164" t="s">
        <v>135</v>
      </c>
      <c r="C561" s="166"/>
      <c r="D561" s="164" t="s">
        <v>136</v>
      </c>
      <c r="E561" s="166"/>
      <c r="F561" s="164" t="s">
        <v>137</v>
      </c>
      <c r="G561" s="165"/>
      <c r="H561" s="165"/>
      <c r="I561" s="165"/>
      <c r="J561" s="165"/>
      <c r="K561" s="166"/>
    </row>
    <row r="562" spans="2:19" ht="60" customHeight="1">
      <c r="B562" s="921" t="s">
        <v>138</v>
      </c>
      <c r="C562" s="922"/>
      <c r="D562" s="922"/>
      <c r="E562" s="922"/>
      <c r="F562" s="1045"/>
      <c r="G562" s="921" t="str">
        <f>'4. Gestión Institucional '!G213:J213</f>
        <v>Porcentaje de acciones programadas</v>
      </c>
      <c r="H562" s="922"/>
      <c r="I562" s="922"/>
      <c r="J562" s="1045"/>
      <c r="K562" s="1040" t="s">
        <v>242</v>
      </c>
      <c r="L562" s="1041"/>
      <c r="M562" s="1041"/>
      <c r="N562" s="1041"/>
      <c r="O562" s="1042" t="s">
        <v>321</v>
      </c>
      <c r="P562" s="1042" t="str">
        <f>'4. Gestión Institucional '!L213</f>
        <v>Presupuesto asignado plan de mejora</v>
      </c>
      <c r="Q562" s="1052" t="s">
        <v>323</v>
      </c>
      <c r="R562" s="1053"/>
      <c r="S562" s="1042" t="s">
        <v>324</v>
      </c>
    </row>
    <row r="563" spans="2:19" ht="15" customHeight="1">
      <c r="B563" s="161" t="s">
        <v>141</v>
      </c>
      <c r="C563" s="167" t="s">
        <v>142</v>
      </c>
      <c r="D563" s="167" t="s">
        <v>143</v>
      </c>
      <c r="E563" s="167" t="s">
        <v>144</v>
      </c>
      <c r="F563" s="167" t="s">
        <v>145</v>
      </c>
      <c r="G563" s="167" t="s">
        <v>146</v>
      </c>
      <c r="H563" s="167" t="s">
        <v>147</v>
      </c>
      <c r="I563" s="167" t="s">
        <v>148</v>
      </c>
      <c r="J563" s="167" t="s">
        <v>149</v>
      </c>
      <c r="K563" s="220" t="s">
        <v>146</v>
      </c>
      <c r="L563" s="220" t="s">
        <v>147</v>
      </c>
      <c r="M563" s="220" t="s">
        <v>148</v>
      </c>
      <c r="N563" s="224" t="s">
        <v>149</v>
      </c>
      <c r="O563" s="1043"/>
      <c r="P563" s="1043"/>
      <c r="Q563" s="1042" t="s">
        <v>325</v>
      </c>
      <c r="R563" s="277" t="s">
        <v>326</v>
      </c>
      <c r="S563" s="1043"/>
    </row>
    <row r="564" spans="2:19" ht="15" customHeight="1">
      <c r="B564" s="163"/>
      <c r="C564" s="168"/>
      <c r="D564" s="168"/>
      <c r="E564" s="168"/>
      <c r="F564" s="168"/>
      <c r="G564" s="168"/>
      <c r="H564" s="168"/>
      <c r="I564" s="168"/>
      <c r="J564" s="168"/>
      <c r="K564" s="222"/>
      <c r="L564" s="221"/>
      <c r="M564" s="221"/>
      <c r="N564" s="221"/>
      <c r="O564" s="1044"/>
      <c r="P564" s="1044"/>
      <c r="Q564" s="1044"/>
      <c r="R564" s="278"/>
      <c r="S564" s="1044"/>
    </row>
    <row r="565" spans="2:19" ht="15.75">
      <c r="B565" s="169" t="s">
        <v>151</v>
      </c>
      <c r="C565" s="187">
        <f>'4. Gestión Institucional '!C216</f>
        <v>0</v>
      </c>
      <c r="D565" s="187">
        <f>'4. Gestión Institucional '!D216</f>
        <v>0</v>
      </c>
      <c r="E565" s="187">
        <f>'4. Gestión Institucional '!E216</f>
        <v>0</v>
      </c>
      <c r="F565" s="187">
        <f>'4. Gestión Institucional '!F216</f>
        <v>0</v>
      </c>
      <c r="G565" s="259">
        <f>'4. Gestión Institucional '!G216</f>
        <v>0</v>
      </c>
      <c r="H565" s="259">
        <f>'4. Gestión Institucional '!H216</f>
        <v>0</v>
      </c>
      <c r="I565" s="259">
        <f>'4. Gestión Institucional '!I216</f>
        <v>0</v>
      </c>
      <c r="J565" s="259">
        <f>'4. Gestión Institucional '!J216</f>
        <v>0</v>
      </c>
      <c r="K565" s="259"/>
      <c r="L565" s="259"/>
      <c r="M565" s="259"/>
      <c r="N565" s="259"/>
      <c r="O565" s="261">
        <f>SUM(K565:N565)</f>
        <v>0</v>
      </c>
      <c r="P565" s="217">
        <f>'4. Gestión Institucional '!L216</f>
        <v>0</v>
      </c>
      <c r="Q565" s="217"/>
      <c r="R565" s="217"/>
      <c r="S565" s="223" t="e">
        <f t="shared" ref="S565:S595" si="59">(Q565+R565)/P565</f>
        <v>#DIV/0!</v>
      </c>
    </row>
    <row r="566" spans="2:19" ht="15.75">
      <c r="B566" s="170"/>
      <c r="C566" s="187">
        <f>'4. Gestión Institucional '!C217</f>
        <v>0</v>
      </c>
      <c r="D566" s="187">
        <f>'4. Gestión Institucional '!D217</f>
        <v>0</v>
      </c>
      <c r="E566" s="187">
        <f>'4. Gestión Institucional '!E217</f>
        <v>0</v>
      </c>
      <c r="F566" s="187">
        <f>'4. Gestión Institucional '!F217</f>
        <v>0</v>
      </c>
      <c r="G566" s="259">
        <f>'4. Gestión Institucional '!G217</f>
        <v>0</v>
      </c>
      <c r="H566" s="259">
        <f>'4. Gestión Institucional '!H217</f>
        <v>0</v>
      </c>
      <c r="I566" s="259">
        <f>'4. Gestión Institucional '!I217</f>
        <v>0</v>
      </c>
      <c r="J566" s="259">
        <f>'4. Gestión Institucional '!J217</f>
        <v>0</v>
      </c>
      <c r="K566" s="259"/>
      <c r="L566" s="259"/>
      <c r="M566" s="259"/>
      <c r="N566" s="259"/>
      <c r="O566" s="261">
        <f t="shared" ref="O566:O594" si="60">SUM(K566:N566)</f>
        <v>0</v>
      </c>
      <c r="P566" s="217">
        <f>'4. Gestión Institucional '!L217</f>
        <v>0</v>
      </c>
      <c r="Q566" s="217"/>
      <c r="R566" s="217"/>
      <c r="S566" s="223" t="e">
        <f t="shared" si="59"/>
        <v>#DIV/0!</v>
      </c>
    </row>
    <row r="567" spans="2:19" ht="15.75">
      <c r="B567" s="170"/>
      <c r="C567" s="187">
        <f>'4. Gestión Institucional '!C218</f>
        <v>0</v>
      </c>
      <c r="D567" s="187">
        <f>'4. Gestión Institucional '!D218</f>
        <v>0</v>
      </c>
      <c r="E567" s="187">
        <f>'4. Gestión Institucional '!E218</f>
        <v>0</v>
      </c>
      <c r="F567" s="187">
        <f>'4. Gestión Institucional '!F218</f>
        <v>0</v>
      </c>
      <c r="G567" s="259">
        <f>'4. Gestión Institucional '!G218</f>
        <v>0</v>
      </c>
      <c r="H567" s="259">
        <f>'4. Gestión Institucional '!H218</f>
        <v>0</v>
      </c>
      <c r="I567" s="259">
        <f>'4. Gestión Institucional '!I218</f>
        <v>0</v>
      </c>
      <c r="J567" s="259">
        <f>'4. Gestión Institucional '!J218</f>
        <v>0</v>
      </c>
      <c r="K567" s="259"/>
      <c r="L567" s="259"/>
      <c r="M567" s="259"/>
      <c r="N567" s="259"/>
      <c r="O567" s="261">
        <f t="shared" si="60"/>
        <v>0</v>
      </c>
      <c r="P567" s="217">
        <f>'4. Gestión Institucional '!L218</f>
        <v>0</v>
      </c>
      <c r="Q567" s="217"/>
      <c r="R567" s="217"/>
      <c r="S567" s="223" t="e">
        <f t="shared" si="59"/>
        <v>#DIV/0!</v>
      </c>
    </row>
    <row r="568" spans="2:19" ht="15.75">
      <c r="B568" s="170"/>
      <c r="C568" s="187">
        <f>'4. Gestión Institucional '!C219</f>
        <v>0</v>
      </c>
      <c r="D568" s="187">
        <f>'4. Gestión Institucional '!D219</f>
        <v>0</v>
      </c>
      <c r="E568" s="187">
        <f>'4. Gestión Institucional '!E219</f>
        <v>0</v>
      </c>
      <c r="F568" s="187">
        <f>'4. Gestión Institucional '!F219</f>
        <v>0</v>
      </c>
      <c r="G568" s="259">
        <f>'4. Gestión Institucional '!G219</f>
        <v>0</v>
      </c>
      <c r="H568" s="259">
        <f>'4. Gestión Institucional '!H219</f>
        <v>0</v>
      </c>
      <c r="I568" s="259">
        <f>'4. Gestión Institucional '!I219</f>
        <v>0</v>
      </c>
      <c r="J568" s="259">
        <f>'4. Gestión Institucional '!J219</f>
        <v>0</v>
      </c>
      <c r="K568" s="259"/>
      <c r="L568" s="259"/>
      <c r="M568" s="259"/>
      <c r="N568" s="259"/>
      <c r="O568" s="261">
        <f t="shared" si="60"/>
        <v>0</v>
      </c>
      <c r="P568" s="217">
        <f>'4. Gestión Institucional '!L219</f>
        <v>0</v>
      </c>
      <c r="Q568" s="217"/>
      <c r="R568" s="217"/>
      <c r="S568" s="223" t="e">
        <f t="shared" si="59"/>
        <v>#DIV/0!</v>
      </c>
    </row>
    <row r="569" spans="2:19" ht="15.75">
      <c r="B569" s="171"/>
      <c r="C569" s="187">
        <f>'4. Gestión Institucional '!C220</f>
        <v>0</v>
      </c>
      <c r="D569" s="187">
        <f>'4. Gestión Institucional '!D220</f>
        <v>0</v>
      </c>
      <c r="E569" s="187">
        <f>'4. Gestión Institucional '!E220</f>
        <v>0</v>
      </c>
      <c r="F569" s="187">
        <f>'4. Gestión Institucional '!F220</f>
        <v>0</v>
      </c>
      <c r="G569" s="259">
        <f>'4. Gestión Institucional '!G220</f>
        <v>0</v>
      </c>
      <c r="H569" s="259">
        <f>'4. Gestión Institucional '!H220</f>
        <v>0</v>
      </c>
      <c r="I569" s="259">
        <f>'4. Gestión Institucional '!I220</f>
        <v>0</v>
      </c>
      <c r="J569" s="259">
        <f>'4. Gestión Institucional '!J220</f>
        <v>0</v>
      </c>
      <c r="K569" s="259"/>
      <c r="L569" s="259"/>
      <c r="M569" s="259"/>
      <c r="N569" s="259"/>
      <c r="O569" s="261">
        <f t="shared" si="60"/>
        <v>0</v>
      </c>
      <c r="P569" s="217">
        <f>'4. Gestión Institucional '!L220</f>
        <v>0</v>
      </c>
      <c r="Q569" s="217"/>
      <c r="R569" s="217"/>
      <c r="S569" s="223" t="e">
        <f t="shared" si="59"/>
        <v>#DIV/0!</v>
      </c>
    </row>
    <row r="570" spans="2:19" ht="15.75">
      <c r="B570" s="172" t="s">
        <v>152</v>
      </c>
      <c r="C570" s="187">
        <f>'4. Gestión Institucional '!C221</f>
        <v>0</v>
      </c>
      <c r="D570" s="187">
        <f>'4. Gestión Institucional '!D221</f>
        <v>0</v>
      </c>
      <c r="E570" s="187">
        <f>'4. Gestión Institucional '!E221</f>
        <v>0</v>
      </c>
      <c r="F570" s="187">
        <f>'4. Gestión Institucional '!F221</f>
        <v>0</v>
      </c>
      <c r="G570" s="259">
        <f>'4. Gestión Institucional '!G221</f>
        <v>0</v>
      </c>
      <c r="H570" s="259">
        <f>'4. Gestión Institucional '!H221</f>
        <v>0</v>
      </c>
      <c r="I570" s="259">
        <f>'4. Gestión Institucional '!I221</f>
        <v>0</v>
      </c>
      <c r="J570" s="259">
        <f>'4. Gestión Institucional '!J221</f>
        <v>0</v>
      </c>
      <c r="K570" s="259"/>
      <c r="L570" s="259"/>
      <c r="M570" s="259"/>
      <c r="N570" s="259"/>
      <c r="O570" s="261">
        <f t="shared" si="60"/>
        <v>0</v>
      </c>
      <c r="P570" s="217">
        <f>'4. Gestión Institucional '!L221</f>
        <v>0</v>
      </c>
      <c r="Q570" s="217"/>
      <c r="R570" s="217"/>
      <c r="S570" s="223" t="e">
        <f t="shared" si="59"/>
        <v>#DIV/0!</v>
      </c>
    </row>
    <row r="571" spans="2:19" ht="15.75">
      <c r="B571" s="173"/>
      <c r="C571" s="187">
        <f>'4. Gestión Institucional '!C222</f>
        <v>0</v>
      </c>
      <c r="D571" s="187">
        <f>'4. Gestión Institucional '!D222</f>
        <v>0</v>
      </c>
      <c r="E571" s="187">
        <f>'4. Gestión Institucional '!E222</f>
        <v>0</v>
      </c>
      <c r="F571" s="187">
        <f>'4. Gestión Institucional '!F222</f>
        <v>0</v>
      </c>
      <c r="G571" s="259">
        <f>'4. Gestión Institucional '!G222</f>
        <v>0</v>
      </c>
      <c r="H571" s="259">
        <f>'4. Gestión Institucional '!H222</f>
        <v>0</v>
      </c>
      <c r="I571" s="259">
        <f>'4. Gestión Institucional '!I222</f>
        <v>0</v>
      </c>
      <c r="J571" s="259">
        <f>'4. Gestión Institucional '!J222</f>
        <v>0</v>
      </c>
      <c r="K571" s="259"/>
      <c r="L571" s="259"/>
      <c r="M571" s="259"/>
      <c r="N571" s="259"/>
      <c r="O571" s="261">
        <f t="shared" si="60"/>
        <v>0</v>
      </c>
      <c r="P571" s="217">
        <f>'4. Gestión Institucional '!L222</f>
        <v>0</v>
      </c>
      <c r="Q571" s="217"/>
      <c r="R571" s="217"/>
      <c r="S571" s="223" t="e">
        <f t="shared" si="59"/>
        <v>#DIV/0!</v>
      </c>
    </row>
    <row r="572" spans="2:19" ht="15.75">
      <c r="B572" s="173"/>
      <c r="C572" s="187">
        <f>'4. Gestión Institucional '!C223</f>
        <v>0</v>
      </c>
      <c r="D572" s="187">
        <f>'4. Gestión Institucional '!D223</f>
        <v>0</v>
      </c>
      <c r="E572" s="187">
        <f>'4. Gestión Institucional '!E223</f>
        <v>0</v>
      </c>
      <c r="F572" s="187">
        <f>'4. Gestión Institucional '!F223</f>
        <v>0</v>
      </c>
      <c r="G572" s="259">
        <f>'4. Gestión Institucional '!G223</f>
        <v>0</v>
      </c>
      <c r="H572" s="259">
        <f>'4. Gestión Institucional '!H223</f>
        <v>0</v>
      </c>
      <c r="I572" s="259">
        <f>'4. Gestión Institucional '!I223</f>
        <v>0</v>
      </c>
      <c r="J572" s="259">
        <f>'4. Gestión Institucional '!J223</f>
        <v>0</v>
      </c>
      <c r="K572" s="259"/>
      <c r="L572" s="259"/>
      <c r="M572" s="259"/>
      <c r="N572" s="259"/>
      <c r="O572" s="261">
        <f t="shared" si="60"/>
        <v>0</v>
      </c>
      <c r="P572" s="217">
        <f>'4. Gestión Institucional '!L223</f>
        <v>0</v>
      </c>
      <c r="Q572" s="217"/>
      <c r="R572" s="217"/>
      <c r="S572" s="223" t="e">
        <f t="shared" si="59"/>
        <v>#DIV/0!</v>
      </c>
    </row>
    <row r="573" spans="2:19" ht="15.75">
      <c r="B573" s="173"/>
      <c r="C573" s="187">
        <f>'4. Gestión Institucional '!C224</f>
        <v>0</v>
      </c>
      <c r="D573" s="187">
        <f>'4. Gestión Institucional '!D224</f>
        <v>0</v>
      </c>
      <c r="E573" s="187">
        <f>'4. Gestión Institucional '!E224</f>
        <v>0</v>
      </c>
      <c r="F573" s="187">
        <f>'4. Gestión Institucional '!F224</f>
        <v>0</v>
      </c>
      <c r="G573" s="259">
        <f>'4. Gestión Institucional '!G224</f>
        <v>0</v>
      </c>
      <c r="H573" s="259">
        <f>'4. Gestión Institucional '!H224</f>
        <v>0</v>
      </c>
      <c r="I573" s="259">
        <f>'4. Gestión Institucional '!I224</f>
        <v>0</v>
      </c>
      <c r="J573" s="259">
        <f>'4. Gestión Institucional '!J224</f>
        <v>0</v>
      </c>
      <c r="K573" s="259"/>
      <c r="L573" s="259"/>
      <c r="M573" s="259"/>
      <c r="N573" s="259"/>
      <c r="O573" s="261">
        <f t="shared" si="60"/>
        <v>0</v>
      </c>
      <c r="P573" s="217">
        <f>'4. Gestión Institucional '!L224</f>
        <v>0</v>
      </c>
      <c r="Q573" s="217"/>
      <c r="R573" s="217"/>
      <c r="S573" s="223" t="e">
        <f t="shared" si="59"/>
        <v>#DIV/0!</v>
      </c>
    </row>
    <row r="574" spans="2:19" ht="15.75">
      <c r="B574" s="174"/>
      <c r="C574" s="187">
        <f>'4. Gestión Institucional '!C225</f>
        <v>0</v>
      </c>
      <c r="D574" s="187">
        <f>'4. Gestión Institucional '!D225</f>
        <v>0</v>
      </c>
      <c r="E574" s="187">
        <f>'4. Gestión Institucional '!E225</f>
        <v>0</v>
      </c>
      <c r="F574" s="187">
        <f>'4. Gestión Institucional '!F225</f>
        <v>0</v>
      </c>
      <c r="G574" s="259">
        <f>'4. Gestión Institucional '!G225</f>
        <v>0</v>
      </c>
      <c r="H574" s="259">
        <f>'4. Gestión Institucional '!H225</f>
        <v>0</v>
      </c>
      <c r="I574" s="259">
        <f>'4. Gestión Institucional '!I225</f>
        <v>0</v>
      </c>
      <c r="J574" s="259">
        <f>'4. Gestión Institucional '!J225</f>
        <v>0</v>
      </c>
      <c r="K574" s="259"/>
      <c r="L574" s="259"/>
      <c r="M574" s="259"/>
      <c r="N574" s="259"/>
      <c r="O574" s="261">
        <f t="shared" si="60"/>
        <v>0</v>
      </c>
      <c r="P574" s="217">
        <f>'4. Gestión Institucional '!L225</f>
        <v>0</v>
      </c>
      <c r="Q574" s="217"/>
      <c r="R574" s="217"/>
      <c r="S574" s="223" t="e">
        <f t="shared" si="59"/>
        <v>#DIV/0!</v>
      </c>
    </row>
    <row r="575" spans="2:19" ht="15.75">
      <c r="B575" s="175" t="s">
        <v>153</v>
      </c>
      <c r="C575" s="187">
        <f>'4. Gestión Institucional '!C226</f>
        <v>0</v>
      </c>
      <c r="D575" s="187">
        <f>'4. Gestión Institucional '!D226</f>
        <v>0</v>
      </c>
      <c r="E575" s="187">
        <f>'4. Gestión Institucional '!E226</f>
        <v>0</v>
      </c>
      <c r="F575" s="187">
        <f>'4. Gestión Institucional '!F226</f>
        <v>0</v>
      </c>
      <c r="G575" s="259">
        <f>'4. Gestión Institucional '!G226</f>
        <v>0</v>
      </c>
      <c r="H575" s="259">
        <f>'4. Gestión Institucional '!H226</f>
        <v>0</v>
      </c>
      <c r="I575" s="259">
        <f>'4. Gestión Institucional '!I226</f>
        <v>0</v>
      </c>
      <c r="J575" s="259">
        <f>'4. Gestión Institucional '!J226</f>
        <v>0</v>
      </c>
      <c r="K575" s="259"/>
      <c r="L575" s="259"/>
      <c r="M575" s="259"/>
      <c r="N575" s="259"/>
      <c r="O575" s="261">
        <f t="shared" si="60"/>
        <v>0</v>
      </c>
      <c r="P575" s="217">
        <f>'4. Gestión Institucional '!L226</f>
        <v>0</v>
      </c>
      <c r="Q575" s="217"/>
      <c r="R575" s="217"/>
      <c r="S575" s="223" t="e">
        <f t="shared" si="59"/>
        <v>#DIV/0!</v>
      </c>
    </row>
    <row r="576" spans="2:19" ht="15.75">
      <c r="B576" s="176"/>
      <c r="C576" s="187">
        <f>'4. Gestión Institucional '!C227</f>
        <v>0</v>
      </c>
      <c r="D576" s="187">
        <f>'4. Gestión Institucional '!D227</f>
        <v>0</v>
      </c>
      <c r="E576" s="187">
        <f>'4. Gestión Institucional '!E227</f>
        <v>0</v>
      </c>
      <c r="F576" s="187">
        <f>'4. Gestión Institucional '!F227</f>
        <v>0</v>
      </c>
      <c r="G576" s="259">
        <f>'4. Gestión Institucional '!G227</f>
        <v>0</v>
      </c>
      <c r="H576" s="259">
        <f>'4. Gestión Institucional '!H227</f>
        <v>0</v>
      </c>
      <c r="I576" s="259">
        <f>'4. Gestión Institucional '!I227</f>
        <v>0</v>
      </c>
      <c r="J576" s="259">
        <f>'4. Gestión Institucional '!J227</f>
        <v>0</v>
      </c>
      <c r="K576" s="259"/>
      <c r="L576" s="259"/>
      <c r="M576" s="259"/>
      <c r="N576" s="259"/>
      <c r="O576" s="261">
        <f t="shared" si="60"/>
        <v>0</v>
      </c>
      <c r="P576" s="217">
        <f>'4. Gestión Institucional '!L227</f>
        <v>0</v>
      </c>
      <c r="Q576" s="217"/>
      <c r="R576" s="217"/>
      <c r="S576" s="223" t="e">
        <f t="shared" si="59"/>
        <v>#DIV/0!</v>
      </c>
    </row>
    <row r="577" spans="2:19" ht="15.75">
      <c r="B577" s="176"/>
      <c r="C577" s="187">
        <f>'4. Gestión Institucional '!C228</f>
        <v>0</v>
      </c>
      <c r="D577" s="187">
        <f>'4. Gestión Institucional '!D228</f>
        <v>0</v>
      </c>
      <c r="E577" s="187">
        <f>'4. Gestión Institucional '!E228</f>
        <v>0</v>
      </c>
      <c r="F577" s="187">
        <f>'4. Gestión Institucional '!F228</f>
        <v>0</v>
      </c>
      <c r="G577" s="259">
        <f>'4. Gestión Institucional '!G228</f>
        <v>0</v>
      </c>
      <c r="H577" s="259">
        <f>'4. Gestión Institucional '!H228</f>
        <v>0</v>
      </c>
      <c r="I577" s="259">
        <f>'4. Gestión Institucional '!I228</f>
        <v>0</v>
      </c>
      <c r="J577" s="259">
        <f>'4. Gestión Institucional '!J228</f>
        <v>0</v>
      </c>
      <c r="K577" s="259"/>
      <c r="L577" s="259"/>
      <c r="M577" s="259"/>
      <c r="N577" s="259"/>
      <c r="O577" s="261">
        <f t="shared" si="60"/>
        <v>0</v>
      </c>
      <c r="P577" s="217">
        <f>'4. Gestión Institucional '!L228</f>
        <v>0</v>
      </c>
      <c r="Q577" s="217"/>
      <c r="R577" s="217"/>
      <c r="S577" s="223" t="e">
        <f t="shared" si="59"/>
        <v>#DIV/0!</v>
      </c>
    </row>
    <row r="578" spans="2:19" ht="15.75">
      <c r="B578" s="176"/>
      <c r="C578" s="187">
        <f>'4. Gestión Institucional '!C229</f>
        <v>0</v>
      </c>
      <c r="D578" s="187">
        <f>'4. Gestión Institucional '!D229</f>
        <v>0</v>
      </c>
      <c r="E578" s="187">
        <f>'4. Gestión Institucional '!E229</f>
        <v>0</v>
      </c>
      <c r="F578" s="187">
        <f>'4. Gestión Institucional '!F229</f>
        <v>0</v>
      </c>
      <c r="G578" s="259">
        <f>'4. Gestión Institucional '!G229</f>
        <v>0</v>
      </c>
      <c r="H578" s="259">
        <f>'4. Gestión Institucional '!H229</f>
        <v>0</v>
      </c>
      <c r="I578" s="259">
        <f>'4. Gestión Institucional '!I229</f>
        <v>0</v>
      </c>
      <c r="J578" s="259">
        <f>'4. Gestión Institucional '!J229</f>
        <v>0</v>
      </c>
      <c r="K578" s="259"/>
      <c r="L578" s="259"/>
      <c r="M578" s="259"/>
      <c r="N578" s="259"/>
      <c r="O578" s="261">
        <f t="shared" si="60"/>
        <v>0</v>
      </c>
      <c r="P578" s="217">
        <f>'4. Gestión Institucional '!L229</f>
        <v>0</v>
      </c>
      <c r="Q578" s="217"/>
      <c r="R578" s="217"/>
      <c r="S578" s="223" t="e">
        <f t="shared" si="59"/>
        <v>#DIV/0!</v>
      </c>
    </row>
    <row r="579" spans="2:19" ht="15.75">
      <c r="B579" s="177"/>
      <c r="C579" s="187">
        <f>'4. Gestión Institucional '!C230</f>
        <v>0</v>
      </c>
      <c r="D579" s="187">
        <f>'4. Gestión Institucional '!D230</f>
        <v>0</v>
      </c>
      <c r="E579" s="187">
        <f>'4. Gestión Institucional '!E230</f>
        <v>0</v>
      </c>
      <c r="F579" s="187">
        <f>'4. Gestión Institucional '!F230</f>
        <v>0</v>
      </c>
      <c r="G579" s="259">
        <f>'4. Gestión Institucional '!G230</f>
        <v>0</v>
      </c>
      <c r="H579" s="259">
        <f>'4. Gestión Institucional '!H230</f>
        <v>0</v>
      </c>
      <c r="I579" s="259">
        <f>'4. Gestión Institucional '!I230</f>
        <v>0</v>
      </c>
      <c r="J579" s="259">
        <f>'4. Gestión Institucional '!J230</f>
        <v>0</v>
      </c>
      <c r="K579" s="259"/>
      <c r="L579" s="259"/>
      <c r="M579" s="259"/>
      <c r="N579" s="259"/>
      <c r="O579" s="261">
        <f t="shared" si="60"/>
        <v>0</v>
      </c>
      <c r="P579" s="217">
        <f>'4. Gestión Institucional '!L230</f>
        <v>0</v>
      </c>
      <c r="Q579" s="217"/>
      <c r="R579" s="217"/>
      <c r="S579" s="223" t="e">
        <f t="shared" si="59"/>
        <v>#DIV/0!</v>
      </c>
    </row>
    <row r="580" spans="2:19" ht="15.75">
      <c r="B580" s="178" t="s">
        <v>154</v>
      </c>
      <c r="C580" s="187">
        <f>'4. Gestión Institucional '!C231</f>
        <v>0</v>
      </c>
      <c r="D580" s="187">
        <f>'4. Gestión Institucional '!D231</f>
        <v>0</v>
      </c>
      <c r="E580" s="187">
        <f>'4. Gestión Institucional '!E231</f>
        <v>0</v>
      </c>
      <c r="F580" s="187">
        <f>'4. Gestión Institucional '!F231</f>
        <v>0</v>
      </c>
      <c r="G580" s="259">
        <f>'4. Gestión Institucional '!G231</f>
        <v>0</v>
      </c>
      <c r="H580" s="259">
        <f>'4. Gestión Institucional '!H231</f>
        <v>0</v>
      </c>
      <c r="I580" s="259">
        <f>'4. Gestión Institucional '!I231</f>
        <v>0</v>
      </c>
      <c r="J580" s="259">
        <f>'4. Gestión Institucional '!J231</f>
        <v>0</v>
      </c>
      <c r="K580" s="259"/>
      <c r="L580" s="259"/>
      <c r="M580" s="259"/>
      <c r="N580" s="259"/>
      <c r="O580" s="261">
        <f t="shared" si="60"/>
        <v>0</v>
      </c>
      <c r="P580" s="217">
        <f>'4. Gestión Institucional '!L231</f>
        <v>0</v>
      </c>
      <c r="Q580" s="217"/>
      <c r="R580" s="217"/>
      <c r="S580" s="223" t="e">
        <f t="shared" si="59"/>
        <v>#DIV/0!</v>
      </c>
    </row>
    <row r="581" spans="2:19" ht="15.75">
      <c r="B581" s="179"/>
      <c r="C581" s="187">
        <f>'4. Gestión Institucional '!C232</f>
        <v>0</v>
      </c>
      <c r="D581" s="187">
        <f>'4. Gestión Institucional '!D232</f>
        <v>0</v>
      </c>
      <c r="E581" s="187">
        <f>'4. Gestión Institucional '!E232</f>
        <v>0</v>
      </c>
      <c r="F581" s="187">
        <f>'4. Gestión Institucional '!F232</f>
        <v>0</v>
      </c>
      <c r="G581" s="259">
        <f>'4. Gestión Institucional '!G232</f>
        <v>0</v>
      </c>
      <c r="H581" s="259">
        <f>'4. Gestión Institucional '!H232</f>
        <v>0</v>
      </c>
      <c r="I581" s="259">
        <f>'4. Gestión Institucional '!I232</f>
        <v>0</v>
      </c>
      <c r="J581" s="259">
        <f>'4. Gestión Institucional '!J232</f>
        <v>0</v>
      </c>
      <c r="K581" s="259"/>
      <c r="L581" s="259"/>
      <c r="M581" s="259"/>
      <c r="N581" s="259"/>
      <c r="O581" s="261">
        <f t="shared" si="60"/>
        <v>0</v>
      </c>
      <c r="P581" s="217">
        <f>'4. Gestión Institucional '!L232</f>
        <v>0</v>
      </c>
      <c r="Q581" s="217"/>
      <c r="R581" s="217"/>
      <c r="S581" s="223" t="e">
        <f t="shared" si="59"/>
        <v>#DIV/0!</v>
      </c>
    </row>
    <row r="582" spans="2:19" ht="15.75">
      <c r="B582" s="179"/>
      <c r="C582" s="187">
        <f>'4. Gestión Institucional '!C233</f>
        <v>0</v>
      </c>
      <c r="D582" s="187">
        <f>'4. Gestión Institucional '!D233</f>
        <v>0</v>
      </c>
      <c r="E582" s="187">
        <f>'4. Gestión Institucional '!E233</f>
        <v>0</v>
      </c>
      <c r="F582" s="187">
        <f>'4. Gestión Institucional '!F233</f>
        <v>0</v>
      </c>
      <c r="G582" s="259">
        <f>'4. Gestión Institucional '!G233</f>
        <v>0</v>
      </c>
      <c r="H582" s="259">
        <f>'4. Gestión Institucional '!H233</f>
        <v>0</v>
      </c>
      <c r="I582" s="259">
        <f>'4. Gestión Institucional '!I233</f>
        <v>0</v>
      </c>
      <c r="J582" s="259">
        <f>'4. Gestión Institucional '!J233</f>
        <v>0</v>
      </c>
      <c r="K582" s="259"/>
      <c r="L582" s="259"/>
      <c r="M582" s="259"/>
      <c r="N582" s="259"/>
      <c r="O582" s="261">
        <f t="shared" si="60"/>
        <v>0</v>
      </c>
      <c r="P582" s="217">
        <f>'4. Gestión Institucional '!L233</f>
        <v>0</v>
      </c>
      <c r="Q582" s="217"/>
      <c r="R582" s="217"/>
      <c r="S582" s="223" t="e">
        <f t="shared" si="59"/>
        <v>#DIV/0!</v>
      </c>
    </row>
    <row r="583" spans="2:19" ht="15.75">
      <c r="B583" s="179"/>
      <c r="C583" s="187">
        <f>'4. Gestión Institucional '!C234</f>
        <v>0</v>
      </c>
      <c r="D583" s="187">
        <f>'4. Gestión Institucional '!D234</f>
        <v>0</v>
      </c>
      <c r="E583" s="187">
        <f>'4. Gestión Institucional '!E234</f>
        <v>0</v>
      </c>
      <c r="F583" s="187">
        <f>'4. Gestión Institucional '!F234</f>
        <v>0</v>
      </c>
      <c r="G583" s="259">
        <f>'4. Gestión Institucional '!G234</f>
        <v>0</v>
      </c>
      <c r="H583" s="259">
        <f>'4. Gestión Institucional '!H234</f>
        <v>0</v>
      </c>
      <c r="I583" s="259">
        <f>'4. Gestión Institucional '!I234</f>
        <v>0</v>
      </c>
      <c r="J583" s="259">
        <f>'4. Gestión Institucional '!J234</f>
        <v>0</v>
      </c>
      <c r="K583" s="259"/>
      <c r="L583" s="259"/>
      <c r="M583" s="259"/>
      <c r="N583" s="259"/>
      <c r="O583" s="261">
        <f t="shared" si="60"/>
        <v>0</v>
      </c>
      <c r="P583" s="217">
        <f>'4. Gestión Institucional '!L234</f>
        <v>0</v>
      </c>
      <c r="Q583" s="217"/>
      <c r="R583" s="217"/>
      <c r="S583" s="223" t="e">
        <f t="shared" si="59"/>
        <v>#DIV/0!</v>
      </c>
    </row>
    <row r="584" spans="2:19" ht="15.75">
      <c r="B584" s="180"/>
      <c r="C584" s="187">
        <f>'4. Gestión Institucional '!C235</f>
        <v>0</v>
      </c>
      <c r="D584" s="187">
        <f>'4. Gestión Institucional '!D235</f>
        <v>0</v>
      </c>
      <c r="E584" s="187">
        <f>'4. Gestión Institucional '!E235</f>
        <v>0</v>
      </c>
      <c r="F584" s="187">
        <f>'4. Gestión Institucional '!F235</f>
        <v>0</v>
      </c>
      <c r="G584" s="259">
        <f>'4. Gestión Institucional '!G235</f>
        <v>0</v>
      </c>
      <c r="H584" s="259">
        <f>'4. Gestión Institucional '!H235</f>
        <v>0</v>
      </c>
      <c r="I584" s="259">
        <f>'4. Gestión Institucional '!I235</f>
        <v>0</v>
      </c>
      <c r="J584" s="259">
        <f>'4. Gestión Institucional '!J235</f>
        <v>0</v>
      </c>
      <c r="K584" s="259"/>
      <c r="L584" s="259"/>
      <c r="M584" s="259"/>
      <c r="N584" s="259"/>
      <c r="O584" s="261">
        <f t="shared" si="60"/>
        <v>0</v>
      </c>
      <c r="P584" s="217">
        <f>'4. Gestión Institucional '!L235</f>
        <v>0</v>
      </c>
      <c r="Q584" s="217"/>
      <c r="R584" s="217"/>
      <c r="S584" s="223" t="e">
        <f t="shared" si="59"/>
        <v>#DIV/0!</v>
      </c>
    </row>
    <row r="585" spans="2:19" ht="15.75">
      <c r="B585" s="181" t="s">
        <v>155</v>
      </c>
      <c r="C585" s="187">
        <f>'4. Gestión Institucional '!C236</f>
        <v>0</v>
      </c>
      <c r="D585" s="187">
        <f>'4. Gestión Institucional '!D236</f>
        <v>0</v>
      </c>
      <c r="E585" s="187">
        <f>'4. Gestión Institucional '!E236</f>
        <v>0</v>
      </c>
      <c r="F585" s="187">
        <f>'4. Gestión Institucional '!F236</f>
        <v>0</v>
      </c>
      <c r="G585" s="259">
        <f>'4. Gestión Institucional '!G236</f>
        <v>0</v>
      </c>
      <c r="H585" s="259">
        <f>'4. Gestión Institucional '!H236</f>
        <v>0</v>
      </c>
      <c r="I585" s="259">
        <f>'4. Gestión Institucional '!I236</f>
        <v>0</v>
      </c>
      <c r="J585" s="259">
        <f>'4. Gestión Institucional '!J236</f>
        <v>0</v>
      </c>
      <c r="K585" s="259"/>
      <c r="L585" s="259"/>
      <c r="M585" s="259"/>
      <c r="N585" s="259"/>
      <c r="O585" s="261">
        <f t="shared" si="60"/>
        <v>0</v>
      </c>
      <c r="P585" s="217">
        <f>'4. Gestión Institucional '!L236</f>
        <v>0</v>
      </c>
      <c r="Q585" s="217"/>
      <c r="R585" s="217"/>
      <c r="S585" s="223" t="e">
        <f t="shared" si="59"/>
        <v>#DIV/0!</v>
      </c>
    </row>
    <row r="586" spans="2:19" ht="15.75">
      <c r="B586" s="182"/>
      <c r="C586" s="187">
        <f>'4. Gestión Institucional '!C237</f>
        <v>0</v>
      </c>
      <c r="D586" s="187">
        <f>'4. Gestión Institucional '!D237</f>
        <v>0</v>
      </c>
      <c r="E586" s="187">
        <f>'4. Gestión Institucional '!E237</f>
        <v>0</v>
      </c>
      <c r="F586" s="187">
        <f>'4. Gestión Institucional '!F237</f>
        <v>0</v>
      </c>
      <c r="G586" s="259">
        <f>'4. Gestión Institucional '!G237</f>
        <v>0</v>
      </c>
      <c r="H586" s="259">
        <f>'4. Gestión Institucional '!H237</f>
        <v>0</v>
      </c>
      <c r="I586" s="259">
        <f>'4. Gestión Institucional '!I237</f>
        <v>0</v>
      </c>
      <c r="J586" s="259">
        <f>'4. Gestión Institucional '!J237</f>
        <v>0</v>
      </c>
      <c r="K586" s="259"/>
      <c r="L586" s="259"/>
      <c r="M586" s="259"/>
      <c r="N586" s="259"/>
      <c r="O586" s="261">
        <f t="shared" si="60"/>
        <v>0</v>
      </c>
      <c r="P586" s="217">
        <f>'4. Gestión Institucional '!L237</f>
        <v>0</v>
      </c>
      <c r="Q586" s="217"/>
      <c r="R586" s="217"/>
      <c r="S586" s="223" t="e">
        <f t="shared" si="59"/>
        <v>#DIV/0!</v>
      </c>
    </row>
    <row r="587" spans="2:19" ht="15.75">
      <c r="B587" s="182"/>
      <c r="C587" s="187">
        <f>'4. Gestión Institucional '!C238</f>
        <v>0</v>
      </c>
      <c r="D587" s="187">
        <f>'4. Gestión Institucional '!D238</f>
        <v>0</v>
      </c>
      <c r="E587" s="187">
        <f>'4. Gestión Institucional '!E238</f>
        <v>0</v>
      </c>
      <c r="F587" s="187">
        <f>'4. Gestión Institucional '!F238</f>
        <v>0</v>
      </c>
      <c r="G587" s="259">
        <f>'4. Gestión Institucional '!G238</f>
        <v>0</v>
      </c>
      <c r="H587" s="259">
        <f>'4. Gestión Institucional '!H238</f>
        <v>0</v>
      </c>
      <c r="I587" s="259">
        <f>'4. Gestión Institucional '!I238</f>
        <v>0</v>
      </c>
      <c r="J587" s="259">
        <f>'4. Gestión Institucional '!J238</f>
        <v>0</v>
      </c>
      <c r="K587" s="259"/>
      <c r="L587" s="259"/>
      <c r="M587" s="259"/>
      <c r="N587" s="259"/>
      <c r="O587" s="261">
        <f t="shared" si="60"/>
        <v>0</v>
      </c>
      <c r="P587" s="217">
        <f>'4. Gestión Institucional '!L238</f>
        <v>0</v>
      </c>
      <c r="Q587" s="217"/>
      <c r="R587" s="217"/>
      <c r="S587" s="223" t="e">
        <f t="shared" si="59"/>
        <v>#DIV/0!</v>
      </c>
    </row>
    <row r="588" spans="2:19" ht="15.75">
      <c r="B588" s="182"/>
      <c r="C588" s="187">
        <f>'4. Gestión Institucional '!C239</f>
        <v>0</v>
      </c>
      <c r="D588" s="187">
        <f>'4. Gestión Institucional '!D239</f>
        <v>0</v>
      </c>
      <c r="E588" s="187">
        <f>'4. Gestión Institucional '!E239</f>
        <v>0</v>
      </c>
      <c r="F588" s="187">
        <f>'4. Gestión Institucional '!F239</f>
        <v>0</v>
      </c>
      <c r="G588" s="259">
        <f>'4. Gestión Institucional '!G239</f>
        <v>0</v>
      </c>
      <c r="H588" s="259">
        <f>'4. Gestión Institucional '!H239</f>
        <v>0</v>
      </c>
      <c r="I588" s="259">
        <f>'4. Gestión Institucional '!I239</f>
        <v>0</v>
      </c>
      <c r="J588" s="259">
        <f>'4. Gestión Institucional '!J239</f>
        <v>0</v>
      </c>
      <c r="K588" s="259"/>
      <c r="L588" s="259"/>
      <c r="M588" s="259"/>
      <c r="N588" s="259"/>
      <c r="O588" s="261">
        <f t="shared" si="60"/>
        <v>0</v>
      </c>
      <c r="P588" s="217">
        <f>'4. Gestión Institucional '!L239</f>
        <v>0</v>
      </c>
      <c r="Q588" s="217"/>
      <c r="R588" s="217"/>
      <c r="S588" s="223" t="e">
        <f t="shared" si="59"/>
        <v>#DIV/0!</v>
      </c>
    </row>
    <row r="589" spans="2:19" ht="15.75">
      <c r="B589" s="183"/>
      <c r="C589" s="187">
        <f>'4. Gestión Institucional '!C240</f>
        <v>0</v>
      </c>
      <c r="D589" s="187">
        <f>'4. Gestión Institucional '!D240</f>
        <v>0</v>
      </c>
      <c r="E589" s="187">
        <f>'4. Gestión Institucional '!E240</f>
        <v>0</v>
      </c>
      <c r="F589" s="187">
        <f>'4. Gestión Institucional '!F240</f>
        <v>0</v>
      </c>
      <c r="G589" s="259">
        <f>'4. Gestión Institucional '!G240</f>
        <v>0</v>
      </c>
      <c r="H589" s="259">
        <f>'4. Gestión Institucional '!H240</f>
        <v>0</v>
      </c>
      <c r="I589" s="259">
        <f>'4. Gestión Institucional '!I240</f>
        <v>0</v>
      </c>
      <c r="J589" s="259">
        <f>'4. Gestión Institucional '!J240</f>
        <v>0</v>
      </c>
      <c r="K589" s="259"/>
      <c r="L589" s="259"/>
      <c r="M589" s="259"/>
      <c r="N589" s="259"/>
      <c r="O589" s="261">
        <f t="shared" si="60"/>
        <v>0</v>
      </c>
      <c r="P589" s="217">
        <f>'4. Gestión Institucional '!L240</f>
        <v>0</v>
      </c>
      <c r="Q589" s="217"/>
      <c r="R589" s="217"/>
      <c r="S589" s="223" t="e">
        <f t="shared" si="59"/>
        <v>#DIV/0!</v>
      </c>
    </row>
    <row r="590" spans="2:19" ht="15.75">
      <c r="B590" s="184" t="s">
        <v>156</v>
      </c>
      <c r="C590" s="187">
        <f>'4. Gestión Institucional '!C241</f>
        <v>0</v>
      </c>
      <c r="D590" s="187">
        <f>'4. Gestión Institucional '!D241</f>
        <v>0</v>
      </c>
      <c r="E590" s="187">
        <f>'4. Gestión Institucional '!E241</f>
        <v>0</v>
      </c>
      <c r="F590" s="187">
        <f>'4. Gestión Institucional '!F241</f>
        <v>0</v>
      </c>
      <c r="G590" s="259">
        <f>'4. Gestión Institucional '!G241</f>
        <v>0</v>
      </c>
      <c r="H590" s="259">
        <f>'4. Gestión Institucional '!H241</f>
        <v>0</v>
      </c>
      <c r="I590" s="259">
        <f>'4. Gestión Institucional '!I241</f>
        <v>0</v>
      </c>
      <c r="J590" s="259">
        <f>'4. Gestión Institucional '!J241</f>
        <v>0</v>
      </c>
      <c r="K590" s="259"/>
      <c r="L590" s="259"/>
      <c r="M590" s="259"/>
      <c r="N590" s="259"/>
      <c r="O590" s="261">
        <f t="shared" si="60"/>
        <v>0</v>
      </c>
      <c r="P590" s="217">
        <f>'4. Gestión Institucional '!L241</f>
        <v>0</v>
      </c>
      <c r="Q590" s="217"/>
      <c r="R590" s="217"/>
      <c r="S590" s="223" t="e">
        <f t="shared" si="59"/>
        <v>#DIV/0!</v>
      </c>
    </row>
    <row r="591" spans="2:19" ht="15.75">
      <c r="B591" s="185"/>
      <c r="C591" s="187">
        <f>'4. Gestión Institucional '!C242</f>
        <v>0</v>
      </c>
      <c r="D591" s="187">
        <f>'4. Gestión Institucional '!D242</f>
        <v>0</v>
      </c>
      <c r="E591" s="187">
        <f>'4. Gestión Institucional '!E242</f>
        <v>0</v>
      </c>
      <c r="F591" s="187">
        <f>'4. Gestión Institucional '!F242</f>
        <v>0</v>
      </c>
      <c r="G591" s="259">
        <f>'4. Gestión Institucional '!G242</f>
        <v>0</v>
      </c>
      <c r="H591" s="259">
        <f>'4. Gestión Institucional '!H242</f>
        <v>0</v>
      </c>
      <c r="I591" s="259">
        <f>'4. Gestión Institucional '!I242</f>
        <v>0</v>
      </c>
      <c r="J591" s="259">
        <f>'4. Gestión Institucional '!J242</f>
        <v>0</v>
      </c>
      <c r="K591" s="259"/>
      <c r="L591" s="259"/>
      <c r="M591" s="259"/>
      <c r="N591" s="259"/>
      <c r="O591" s="261">
        <f t="shared" si="60"/>
        <v>0</v>
      </c>
      <c r="P591" s="217">
        <f>'4. Gestión Institucional '!L242</f>
        <v>0</v>
      </c>
      <c r="Q591" s="217"/>
      <c r="R591" s="217"/>
      <c r="S591" s="223" t="e">
        <f t="shared" si="59"/>
        <v>#DIV/0!</v>
      </c>
    </row>
    <row r="592" spans="2:19" ht="15.75">
      <c r="B592" s="185"/>
      <c r="C592" s="187">
        <f>'4. Gestión Institucional '!C243</f>
        <v>0</v>
      </c>
      <c r="D592" s="187">
        <f>'4. Gestión Institucional '!D243</f>
        <v>0</v>
      </c>
      <c r="E592" s="187">
        <f>'4. Gestión Institucional '!E243</f>
        <v>0</v>
      </c>
      <c r="F592" s="187">
        <f>'4. Gestión Institucional '!F243</f>
        <v>0</v>
      </c>
      <c r="G592" s="259">
        <f>'4. Gestión Institucional '!G243</f>
        <v>0</v>
      </c>
      <c r="H592" s="259">
        <f>'4. Gestión Institucional '!H243</f>
        <v>0</v>
      </c>
      <c r="I592" s="259">
        <f>'4. Gestión Institucional '!I243</f>
        <v>0</v>
      </c>
      <c r="J592" s="259">
        <f>'4. Gestión Institucional '!J243</f>
        <v>0</v>
      </c>
      <c r="K592" s="259"/>
      <c r="L592" s="259"/>
      <c r="M592" s="259"/>
      <c r="N592" s="259"/>
      <c r="O592" s="261">
        <f t="shared" si="60"/>
        <v>0</v>
      </c>
      <c r="P592" s="217">
        <f>'4. Gestión Institucional '!L243</f>
        <v>0</v>
      </c>
      <c r="Q592" s="217"/>
      <c r="R592" s="217"/>
      <c r="S592" s="223" t="e">
        <f t="shared" si="59"/>
        <v>#DIV/0!</v>
      </c>
    </row>
    <row r="593" spans="2:19" ht="15.75">
      <c r="B593" s="185"/>
      <c r="C593" s="187">
        <f>'4. Gestión Institucional '!C244</f>
        <v>0</v>
      </c>
      <c r="D593" s="187">
        <f>'4. Gestión Institucional '!D244</f>
        <v>0</v>
      </c>
      <c r="E593" s="187">
        <f>'4. Gestión Institucional '!E244</f>
        <v>0</v>
      </c>
      <c r="F593" s="187">
        <f>'4. Gestión Institucional '!F244</f>
        <v>0</v>
      </c>
      <c r="G593" s="259">
        <f>'4. Gestión Institucional '!G244</f>
        <v>0</v>
      </c>
      <c r="H593" s="259">
        <f>'4. Gestión Institucional '!H244</f>
        <v>0</v>
      </c>
      <c r="I593" s="259">
        <f>'4. Gestión Institucional '!I244</f>
        <v>0</v>
      </c>
      <c r="J593" s="259">
        <f>'4. Gestión Institucional '!J244</f>
        <v>0</v>
      </c>
      <c r="K593" s="259"/>
      <c r="L593" s="259"/>
      <c r="M593" s="259"/>
      <c r="N593" s="259"/>
      <c r="O593" s="261">
        <f t="shared" si="60"/>
        <v>0</v>
      </c>
      <c r="P593" s="217">
        <f>'4. Gestión Institucional '!L244</f>
        <v>0</v>
      </c>
      <c r="Q593" s="217"/>
      <c r="R593" s="217"/>
      <c r="S593" s="223" t="e">
        <f t="shared" si="59"/>
        <v>#DIV/0!</v>
      </c>
    </row>
    <row r="594" spans="2:19" ht="15.75">
      <c r="B594" s="186"/>
      <c r="C594" s="187">
        <f>'4. Gestión Institucional '!C245</f>
        <v>0</v>
      </c>
      <c r="D594" s="187">
        <f>'4. Gestión Institucional '!D245</f>
        <v>0</v>
      </c>
      <c r="E594" s="187">
        <f>'4. Gestión Institucional '!E245</f>
        <v>0</v>
      </c>
      <c r="F594" s="187">
        <f>'4. Gestión Institucional '!F245</f>
        <v>0</v>
      </c>
      <c r="G594" s="259">
        <f>'4. Gestión Institucional '!G245</f>
        <v>0</v>
      </c>
      <c r="H594" s="259">
        <f>'4. Gestión Institucional '!H245</f>
        <v>0</v>
      </c>
      <c r="I594" s="259">
        <f>'4. Gestión Institucional '!I245</f>
        <v>0</v>
      </c>
      <c r="J594" s="259">
        <f>'4. Gestión Institucional '!J245</f>
        <v>0</v>
      </c>
      <c r="K594" s="259"/>
      <c r="L594" s="259"/>
      <c r="M594" s="259"/>
      <c r="N594" s="259"/>
      <c r="O594" s="261">
        <f t="shared" si="60"/>
        <v>0</v>
      </c>
      <c r="P594" s="217">
        <f>'4. Gestión Institucional '!L245</f>
        <v>0</v>
      </c>
      <c r="Q594" s="217"/>
      <c r="R594" s="217"/>
      <c r="S594" s="223" t="e">
        <f t="shared" si="59"/>
        <v>#DIV/0!</v>
      </c>
    </row>
    <row r="595" spans="2:19" ht="21">
      <c r="H595" s="122"/>
      <c r="O595" s="262">
        <f>AVERAGE(O565:O594)</f>
        <v>0</v>
      </c>
      <c r="P595" s="263">
        <f>SUM(P565:P594)</f>
        <v>0</v>
      </c>
      <c r="Q595" s="264">
        <f>SUM(Q565:Q594)</f>
        <v>0</v>
      </c>
      <c r="R595" s="264">
        <f>SUM(R565:R594)</f>
        <v>0</v>
      </c>
      <c r="S595" s="260" t="e">
        <f t="shared" si="59"/>
        <v>#DIV/0!</v>
      </c>
    </row>
    <row r="596" spans="2:19" ht="66.75" customHeight="1">
      <c r="H596" s="98"/>
    </row>
  </sheetData>
  <mergeCells count="483">
    <mergeCell ref="G40:M40"/>
    <mergeCell ref="G43:M43"/>
    <mergeCell ref="D44:D48"/>
    <mergeCell ref="E44:E48"/>
    <mergeCell ref="F44:F48"/>
    <mergeCell ref="D54:D58"/>
    <mergeCell ref="Q541:Q544"/>
    <mergeCell ref="B535:B536"/>
    <mergeCell ref="G370:M370"/>
    <mergeCell ref="B365:B369"/>
    <mergeCell ref="F365:F369"/>
    <mergeCell ref="B541:B544"/>
    <mergeCell ref="C399:C403"/>
    <mergeCell ref="F384:F388"/>
    <mergeCell ref="G492:M492"/>
    <mergeCell ref="G504:M504"/>
    <mergeCell ref="N541:N544"/>
    <mergeCell ref="O541:O544"/>
    <mergeCell ref="F54:F58"/>
    <mergeCell ref="D134:D138"/>
    <mergeCell ref="B176:B185"/>
    <mergeCell ref="P541:P544"/>
    <mergeCell ref="D144:D148"/>
    <mergeCell ref="D154:D158"/>
    <mergeCell ref="C372:C376"/>
    <mergeCell ref="D372:D376"/>
    <mergeCell ref="F379:F383"/>
    <mergeCell ref="C324:C328"/>
    <mergeCell ref="E343:H343"/>
    <mergeCell ref="E379:E383"/>
    <mergeCell ref="D379:D383"/>
    <mergeCell ref="B343:B344"/>
    <mergeCell ref="C343:C344"/>
    <mergeCell ref="D343:D344"/>
    <mergeCell ref="E344:H344"/>
    <mergeCell ref="F324:F328"/>
    <mergeCell ref="E324:E328"/>
    <mergeCell ref="C339:C341"/>
    <mergeCell ref="D277:D281"/>
    <mergeCell ref="C298:C302"/>
    <mergeCell ref="C303:C307"/>
    <mergeCell ref="D298:D302"/>
    <mergeCell ref="D303:D307"/>
    <mergeCell ref="E298:E302"/>
    <mergeCell ref="E303:E307"/>
    <mergeCell ref="D324:D328"/>
    <mergeCell ref="C309:C313"/>
    <mergeCell ref="C314:C318"/>
    <mergeCell ref="E319:E323"/>
    <mergeCell ref="C293:C297"/>
    <mergeCell ref="D309:D313"/>
    <mergeCell ref="D314:D318"/>
    <mergeCell ref="E309:E313"/>
    <mergeCell ref="E314:E318"/>
    <mergeCell ref="D293:D297"/>
    <mergeCell ref="E293:E297"/>
    <mergeCell ref="C319:C323"/>
    <mergeCell ref="D319:D323"/>
    <mergeCell ref="E277:E281"/>
    <mergeCell ref="C268:C269"/>
    <mergeCell ref="D268:D269"/>
    <mergeCell ref="B273:I273"/>
    <mergeCell ref="J272:M272"/>
    <mergeCell ref="B276:F276"/>
    <mergeCell ref="F247:F251"/>
    <mergeCell ref="E257:E261"/>
    <mergeCell ref="E262:E266"/>
    <mergeCell ref="B247:B266"/>
    <mergeCell ref="C247:C251"/>
    <mergeCell ref="E268:H268"/>
    <mergeCell ref="I268:I269"/>
    <mergeCell ref="C257:C261"/>
    <mergeCell ref="C262:C266"/>
    <mergeCell ref="C252:C256"/>
    <mergeCell ref="F3:F5"/>
    <mergeCell ref="F252:F256"/>
    <mergeCell ref="F257:F261"/>
    <mergeCell ref="F262:F266"/>
    <mergeCell ref="D247:D251"/>
    <mergeCell ref="D252:D256"/>
    <mergeCell ref="D257:D261"/>
    <mergeCell ref="D262:D266"/>
    <mergeCell ref="E247:E251"/>
    <mergeCell ref="E252:E256"/>
    <mergeCell ref="E154:E158"/>
    <mergeCell ref="D149:D153"/>
    <mergeCell ref="D170:D174"/>
    <mergeCell ref="F134:F143"/>
    <mergeCell ref="F144:F158"/>
    <mergeCell ref="E149:E153"/>
    <mergeCell ref="E160:E164"/>
    <mergeCell ref="E134:E138"/>
    <mergeCell ref="F165:F169"/>
    <mergeCell ref="E170:E174"/>
    <mergeCell ref="F170:F174"/>
    <mergeCell ref="E139:E143"/>
    <mergeCell ref="F160:F164"/>
    <mergeCell ref="E230:E234"/>
    <mergeCell ref="B225:B244"/>
    <mergeCell ref="C225:C229"/>
    <mergeCell ref="D225:D229"/>
    <mergeCell ref="D235:D239"/>
    <mergeCell ref="D240:D244"/>
    <mergeCell ref="C235:C239"/>
    <mergeCell ref="C240:C244"/>
    <mergeCell ref="C230:C234"/>
    <mergeCell ref="D230:D234"/>
    <mergeCell ref="B212:B216"/>
    <mergeCell ref="C212:C216"/>
    <mergeCell ref="D212:D216"/>
    <mergeCell ref="E212:E216"/>
    <mergeCell ref="F212:F216"/>
    <mergeCell ref="B219:B223"/>
    <mergeCell ref="C219:C223"/>
    <mergeCell ref="D219:D223"/>
    <mergeCell ref="E219:E223"/>
    <mergeCell ref="F219:F223"/>
    <mergeCell ref="E165:E169"/>
    <mergeCell ref="C139:C143"/>
    <mergeCell ref="C144:C148"/>
    <mergeCell ref="I187:I188"/>
    <mergeCell ref="B196:B210"/>
    <mergeCell ref="C196:C200"/>
    <mergeCell ref="C201:C205"/>
    <mergeCell ref="C206:C210"/>
    <mergeCell ref="D196:D200"/>
    <mergeCell ref="D201:D205"/>
    <mergeCell ref="D206:D210"/>
    <mergeCell ref="E206:E210"/>
    <mergeCell ref="F196:F200"/>
    <mergeCell ref="A1:I1"/>
    <mergeCell ref="A2:D2"/>
    <mergeCell ref="B6:F6"/>
    <mergeCell ref="B18:F18"/>
    <mergeCell ref="J191:M191"/>
    <mergeCell ref="G267:M267"/>
    <mergeCell ref="D7:D11"/>
    <mergeCell ref="E7:E11"/>
    <mergeCell ref="F7:F11"/>
    <mergeCell ref="C12:C16"/>
    <mergeCell ref="B19:B23"/>
    <mergeCell ref="C19:C23"/>
    <mergeCell ref="D19:D23"/>
    <mergeCell ref="E19:E23"/>
    <mergeCell ref="F19:F23"/>
    <mergeCell ref="B134:B158"/>
    <mergeCell ref="C134:C138"/>
    <mergeCell ref="B160:B174"/>
    <mergeCell ref="C160:C164"/>
    <mergeCell ref="C165:C169"/>
    <mergeCell ref="C170:C174"/>
    <mergeCell ref="D160:D164"/>
    <mergeCell ref="F12:F16"/>
    <mergeCell ref="D12:D16"/>
    <mergeCell ref="V3:V5"/>
    <mergeCell ref="B195:F195"/>
    <mergeCell ref="T3:U3"/>
    <mergeCell ref="T4:T5"/>
    <mergeCell ref="N3:Q3"/>
    <mergeCell ref="B133:F133"/>
    <mergeCell ref="B7:B16"/>
    <mergeCell ref="G37:M37"/>
    <mergeCell ref="H3:I3"/>
    <mergeCell ref="C7:C11"/>
    <mergeCell ref="U4:U5"/>
    <mergeCell ref="J187:M188"/>
    <mergeCell ref="J3:M3"/>
    <mergeCell ref="S3:S5"/>
    <mergeCell ref="R3:R5"/>
    <mergeCell ref="G175:M175"/>
    <mergeCell ref="G34:M34"/>
    <mergeCell ref="E12:E16"/>
    <mergeCell ref="C149:C153"/>
    <mergeCell ref="C154:C158"/>
    <mergeCell ref="D139:D143"/>
    <mergeCell ref="E144:E148"/>
    <mergeCell ref="B44:B132"/>
    <mergeCell ref="C44:C48"/>
    <mergeCell ref="B553:V553"/>
    <mergeCell ref="K562:N562"/>
    <mergeCell ref="O562:O564"/>
    <mergeCell ref="P562:P564"/>
    <mergeCell ref="B562:F562"/>
    <mergeCell ref="G562:J562"/>
    <mergeCell ref="Q563:Q564"/>
    <mergeCell ref="S562:S564"/>
    <mergeCell ref="B556:C556"/>
    <mergeCell ref="B558:C559"/>
    <mergeCell ref="Q562:R562"/>
    <mergeCell ref="J548:M548"/>
    <mergeCell ref="B551:I551"/>
    <mergeCell ref="G308:M308"/>
    <mergeCell ref="G342:M342"/>
    <mergeCell ref="B309:B341"/>
    <mergeCell ref="G349:M349"/>
    <mergeCell ref="J273:M273"/>
    <mergeCell ref="B521:F521"/>
    <mergeCell ref="B462:F462"/>
    <mergeCell ref="B486:F486"/>
    <mergeCell ref="E546:H546"/>
    <mergeCell ref="G292:M292"/>
    <mergeCell ref="B351:F351"/>
    <mergeCell ref="D282:D286"/>
    <mergeCell ref="D287:D291"/>
    <mergeCell ref="E282:E286"/>
    <mergeCell ref="E287:E291"/>
    <mergeCell ref="F277:F281"/>
    <mergeCell ref="F282:F286"/>
    <mergeCell ref="F287:F291"/>
    <mergeCell ref="B277:B291"/>
    <mergeCell ref="C277:C281"/>
    <mergeCell ref="C282:C286"/>
    <mergeCell ref="C287:C291"/>
    <mergeCell ref="A6:A193"/>
    <mergeCell ref="G193:M193"/>
    <mergeCell ref="J192:M192"/>
    <mergeCell ref="B192:I192"/>
    <mergeCell ref="B293:B307"/>
    <mergeCell ref="G17:M17"/>
    <mergeCell ref="G24:M24"/>
    <mergeCell ref="G159:M159"/>
    <mergeCell ref="J189:M189"/>
    <mergeCell ref="B268:B269"/>
    <mergeCell ref="A276:A349"/>
    <mergeCell ref="B246:F246"/>
    <mergeCell ref="A195:A272"/>
    <mergeCell ref="G217:M217"/>
    <mergeCell ref="G245:M245"/>
    <mergeCell ref="E196:E200"/>
    <mergeCell ref="E201:E205"/>
    <mergeCell ref="J271:M271"/>
    <mergeCell ref="J270:M270"/>
    <mergeCell ref="B187:B188"/>
    <mergeCell ref="C187:C188"/>
    <mergeCell ref="D187:D188"/>
    <mergeCell ref="E187:H187"/>
    <mergeCell ref="D165:D169"/>
    <mergeCell ref="J551:M551"/>
    <mergeCell ref="G552:M552"/>
    <mergeCell ref="G404:M404"/>
    <mergeCell ref="G430:M430"/>
    <mergeCell ref="G480:M480"/>
    <mergeCell ref="J546:M547"/>
    <mergeCell ref="B348:I348"/>
    <mergeCell ref="G533:M533"/>
    <mergeCell ref="G211:M211"/>
    <mergeCell ref="D389:D393"/>
    <mergeCell ref="D394:D398"/>
    <mergeCell ref="D399:D403"/>
    <mergeCell ref="G461:M461"/>
    <mergeCell ref="G468:M468"/>
    <mergeCell ref="B493:F493"/>
    <mergeCell ref="G474:M474"/>
    <mergeCell ref="F405:F409"/>
    <mergeCell ref="F410:F414"/>
    <mergeCell ref="F415:F419"/>
    <mergeCell ref="J549:M549"/>
    <mergeCell ref="J550:M550"/>
    <mergeCell ref="J343:M344"/>
    <mergeCell ref="J345:M345"/>
    <mergeCell ref="J346:M346"/>
    <mergeCell ref="J190:M190"/>
    <mergeCell ref="J268:M269"/>
    <mergeCell ref="G224:M224"/>
    <mergeCell ref="F201:F205"/>
    <mergeCell ref="F206:F210"/>
    <mergeCell ref="E372:E376"/>
    <mergeCell ref="F372:F376"/>
    <mergeCell ref="E225:E229"/>
    <mergeCell ref="G186:M186"/>
    <mergeCell ref="J347:M347"/>
    <mergeCell ref="J348:M348"/>
    <mergeCell ref="F225:F229"/>
    <mergeCell ref="F309:F313"/>
    <mergeCell ref="F314:F318"/>
    <mergeCell ref="F319:F323"/>
    <mergeCell ref="F303:F307"/>
    <mergeCell ref="F293:F297"/>
    <mergeCell ref="F298:F302"/>
    <mergeCell ref="F230:F234"/>
    <mergeCell ref="E240:E244"/>
    <mergeCell ref="E235:E239"/>
    <mergeCell ref="F235:F239"/>
    <mergeCell ref="F240:F244"/>
    <mergeCell ref="D384:D388"/>
    <mergeCell ref="F389:F393"/>
    <mergeCell ref="F394:F398"/>
    <mergeCell ref="F399:F403"/>
    <mergeCell ref="B379:B403"/>
    <mergeCell ref="C379:C383"/>
    <mergeCell ref="C384:C388"/>
    <mergeCell ref="C389:C393"/>
    <mergeCell ref="C394:C398"/>
    <mergeCell ref="E384:E388"/>
    <mergeCell ref="E389:E393"/>
    <mergeCell ref="E394:E398"/>
    <mergeCell ref="E399:E403"/>
    <mergeCell ref="E425:E429"/>
    <mergeCell ref="B405:B429"/>
    <mergeCell ref="C405:C409"/>
    <mergeCell ref="C410:C414"/>
    <mergeCell ref="C415:C419"/>
    <mergeCell ref="C420:C424"/>
    <mergeCell ref="D405:D409"/>
    <mergeCell ref="D425:D429"/>
    <mergeCell ref="C425:C429"/>
    <mergeCell ref="D410:D414"/>
    <mergeCell ref="D415:D419"/>
    <mergeCell ref="D420:D424"/>
    <mergeCell ref="E405:E409"/>
    <mergeCell ref="E410:E414"/>
    <mergeCell ref="E415:E419"/>
    <mergeCell ref="E420:E424"/>
    <mergeCell ref="F420:F424"/>
    <mergeCell ref="F425:F429"/>
    <mergeCell ref="B431:B460"/>
    <mergeCell ref="C431:C435"/>
    <mergeCell ref="F431:F435"/>
    <mergeCell ref="F436:F440"/>
    <mergeCell ref="F441:F445"/>
    <mergeCell ref="F446:F450"/>
    <mergeCell ref="F451:F455"/>
    <mergeCell ref="D456:D460"/>
    <mergeCell ref="E436:E440"/>
    <mergeCell ref="E441:E445"/>
    <mergeCell ref="E446:E450"/>
    <mergeCell ref="E451:E455"/>
    <mergeCell ref="C436:C440"/>
    <mergeCell ref="C441:C445"/>
    <mergeCell ref="C446:C450"/>
    <mergeCell ref="C451:C455"/>
    <mergeCell ref="C456:C460"/>
    <mergeCell ref="D431:D435"/>
    <mergeCell ref="D436:D440"/>
    <mergeCell ref="D441:D445"/>
    <mergeCell ref="D446:D450"/>
    <mergeCell ref="D451:D455"/>
    <mergeCell ref="C64:C68"/>
    <mergeCell ref="D64:D68"/>
    <mergeCell ref="E64:E68"/>
    <mergeCell ref="F64:F68"/>
    <mergeCell ref="C69:C73"/>
    <mergeCell ref="D69:D73"/>
    <mergeCell ref="E69:E73"/>
    <mergeCell ref="F69:F73"/>
    <mergeCell ref="C49:C53"/>
    <mergeCell ref="D49:D53"/>
    <mergeCell ref="E49:E53"/>
    <mergeCell ref="F49:F53"/>
    <mergeCell ref="C59:C63"/>
    <mergeCell ref="D59:D63"/>
    <mergeCell ref="E59:E63"/>
    <mergeCell ref="F59:F63"/>
    <mergeCell ref="C54:C58"/>
    <mergeCell ref="E54:E58"/>
    <mergeCell ref="C84:C88"/>
    <mergeCell ref="D84:D88"/>
    <mergeCell ref="E84:E88"/>
    <mergeCell ref="F84:F88"/>
    <mergeCell ref="C74:C78"/>
    <mergeCell ref="D74:D78"/>
    <mergeCell ref="E74:E78"/>
    <mergeCell ref="F74:F78"/>
    <mergeCell ref="C79:C83"/>
    <mergeCell ref="D79:D83"/>
    <mergeCell ref="E79:E83"/>
    <mergeCell ref="F79:F83"/>
    <mergeCell ref="C105:C109"/>
    <mergeCell ref="D105:D109"/>
    <mergeCell ref="E105:E109"/>
    <mergeCell ref="F105:F109"/>
    <mergeCell ref="C110:C114"/>
    <mergeCell ref="D110:D114"/>
    <mergeCell ref="E110:E114"/>
    <mergeCell ref="F110:F114"/>
    <mergeCell ref="C89:C99"/>
    <mergeCell ref="D89:D99"/>
    <mergeCell ref="E89:E99"/>
    <mergeCell ref="F89:F99"/>
    <mergeCell ref="C100:C104"/>
    <mergeCell ref="D100:D104"/>
    <mergeCell ref="E100:E104"/>
    <mergeCell ref="F100:F104"/>
    <mergeCell ref="D122:D126"/>
    <mergeCell ref="E122:E126"/>
    <mergeCell ref="F122:F126"/>
    <mergeCell ref="C115:C120"/>
    <mergeCell ref="D115:D120"/>
    <mergeCell ref="E115:E120"/>
    <mergeCell ref="F115:F120"/>
    <mergeCell ref="D127:D131"/>
    <mergeCell ref="E127:E131"/>
    <mergeCell ref="F127:F131"/>
    <mergeCell ref="C121:C126"/>
    <mergeCell ref="A351:A551"/>
    <mergeCell ref="B378:F378"/>
    <mergeCell ref="B352:B356"/>
    <mergeCell ref="G357:M357"/>
    <mergeCell ref="G364:M364"/>
    <mergeCell ref="E359:E363"/>
    <mergeCell ref="F359:F363"/>
    <mergeCell ref="B371:F371"/>
    <mergeCell ref="B372:B376"/>
    <mergeCell ref="F528:F532"/>
    <mergeCell ref="E515:E519"/>
    <mergeCell ref="C515:C519"/>
    <mergeCell ref="F505:F509"/>
    <mergeCell ref="F515:F519"/>
    <mergeCell ref="E505:E509"/>
    <mergeCell ref="C510:C514"/>
    <mergeCell ref="D510:D514"/>
    <mergeCell ref="E510:E514"/>
    <mergeCell ref="B522:B526"/>
    <mergeCell ref="C522:C526"/>
    <mergeCell ref="D522:D526"/>
    <mergeCell ref="E522:E526"/>
    <mergeCell ref="F522:F526"/>
    <mergeCell ref="F510:F514"/>
    <mergeCell ref="F469:F473"/>
    <mergeCell ref="B463:B467"/>
    <mergeCell ref="C463:C467"/>
    <mergeCell ref="D463:D467"/>
    <mergeCell ref="E463:E467"/>
    <mergeCell ref="F463:F467"/>
    <mergeCell ref="C127:C131"/>
    <mergeCell ref="G377:M377"/>
    <mergeCell ref="C352:C356"/>
    <mergeCell ref="D352:D356"/>
    <mergeCell ref="E352:E356"/>
    <mergeCell ref="F352:F356"/>
    <mergeCell ref="B358:F358"/>
    <mergeCell ref="B359:B363"/>
    <mergeCell ref="C359:C363"/>
    <mergeCell ref="D359:D363"/>
    <mergeCell ref="G132:M132"/>
    <mergeCell ref="B469:B473"/>
    <mergeCell ref="C469:C473"/>
    <mergeCell ref="F456:F460"/>
    <mergeCell ref="E431:E435"/>
    <mergeCell ref="D469:D473"/>
    <mergeCell ref="E469:E473"/>
    <mergeCell ref="E456:E460"/>
    <mergeCell ref="E475:E479"/>
    <mergeCell ref="F475:F479"/>
    <mergeCell ref="C481:C484"/>
    <mergeCell ref="D481:D484"/>
    <mergeCell ref="E481:E484"/>
    <mergeCell ref="B534:F534"/>
    <mergeCell ref="B475:B479"/>
    <mergeCell ref="B481:B484"/>
    <mergeCell ref="C475:C479"/>
    <mergeCell ref="D475:D479"/>
    <mergeCell ref="B505:B519"/>
    <mergeCell ref="C505:C509"/>
    <mergeCell ref="D505:D509"/>
    <mergeCell ref="D515:D519"/>
    <mergeCell ref="D487:D491"/>
    <mergeCell ref="E494:E498"/>
    <mergeCell ref="E499:E503"/>
    <mergeCell ref="F499:F503"/>
    <mergeCell ref="F494:F498"/>
    <mergeCell ref="B494:B503"/>
    <mergeCell ref="C494:C498"/>
    <mergeCell ref="D494:D498"/>
    <mergeCell ref="D499:D503"/>
    <mergeCell ref="C499:C503"/>
    <mergeCell ref="B540:F540"/>
    <mergeCell ref="G539:M539"/>
    <mergeCell ref="G545:M545"/>
    <mergeCell ref="G537:M537"/>
    <mergeCell ref="F481:F484"/>
    <mergeCell ref="G485:M485"/>
    <mergeCell ref="B528:B532"/>
    <mergeCell ref="C528:C532"/>
    <mergeCell ref="D528:D532"/>
    <mergeCell ref="E528:E532"/>
    <mergeCell ref="B487:B491"/>
    <mergeCell ref="C487:C491"/>
    <mergeCell ref="E487:E491"/>
    <mergeCell ref="F487:F491"/>
    <mergeCell ref="G520:M520"/>
    <mergeCell ref="G527:M527"/>
    <mergeCell ref="C541:C543"/>
  </mergeCells>
  <pageMargins left="0.75" right="0.75" top="1" bottom="1" header="0.3" footer="0.3"/>
  <pageSetup orientation="portrait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C1:J71"/>
  <sheetViews>
    <sheetView workbookViewId="0"/>
  </sheetViews>
  <sheetFormatPr baseColWidth="10" defaultRowHeight="12.75"/>
  <cols>
    <col min="4" max="4" width="41.140625" customWidth="1"/>
    <col min="5" max="5" width="22.140625" customWidth="1"/>
    <col min="6" max="6" width="25.42578125" customWidth="1"/>
    <col min="7" max="7" width="20.140625" customWidth="1"/>
    <col min="8" max="8" width="19.85546875" customWidth="1"/>
    <col min="9" max="9" width="17.85546875" customWidth="1"/>
    <col min="10" max="10" width="17.28515625" customWidth="1"/>
  </cols>
  <sheetData>
    <row r="1" spans="3:10" ht="75" customHeight="1">
      <c r="C1" s="1085" t="s">
        <v>265</v>
      </c>
      <c r="D1" s="1085"/>
      <c r="E1" s="1085"/>
      <c r="F1" s="1085"/>
      <c r="G1" s="1085"/>
      <c r="H1" s="1085"/>
      <c r="I1" s="1085"/>
      <c r="J1" s="1085"/>
    </row>
    <row r="2" spans="3:10" ht="21" customHeight="1">
      <c r="C2" s="1086" t="s">
        <v>384</v>
      </c>
      <c r="D2" s="1087"/>
      <c r="E2" s="1087"/>
      <c r="F2" s="1087"/>
      <c r="G2" s="1087"/>
      <c r="H2" s="1087"/>
      <c r="I2" s="1087"/>
      <c r="J2" s="1088"/>
    </row>
    <row r="3" spans="3:10" ht="63" customHeight="1">
      <c r="C3" s="1078" t="str">
        <f>'1. DireccyConducc'!A3</f>
        <v>Objetivo Estratégico Institucional: 1. Dirigir y conducir  los actores sociales sectoriales en intersectoriales, que intervienen en el proceso salud-enfermedad-muerte, con el fin de proteger y mejorar la salud de la población.</v>
      </c>
      <c r="D3" s="1079"/>
      <c r="E3" s="1079"/>
      <c r="F3" s="1079"/>
      <c r="G3" s="1079"/>
      <c r="H3" s="1079"/>
      <c r="I3" s="1079"/>
      <c r="J3" s="1080"/>
    </row>
    <row r="4" spans="3:10" ht="90" customHeight="1">
      <c r="C4" s="1081" t="s">
        <v>258</v>
      </c>
      <c r="D4" s="1083" t="str">
        <f>'1. DireccyConducc'!A9</f>
        <v>RE.1 Dirección y Conducción Fortalecida</v>
      </c>
      <c r="E4" s="231" t="s">
        <v>259</v>
      </c>
      <c r="F4" s="232" t="s">
        <v>347</v>
      </c>
      <c r="G4" s="232" t="s">
        <v>261</v>
      </c>
      <c r="H4" s="232" t="s">
        <v>262</v>
      </c>
      <c r="I4" s="232" t="s">
        <v>263</v>
      </c>
      <c r="J4" s="231" t="s">
        <v>264</v>
      </c>
    </row>
    <row r="5" spans="3:10" ht="15" customHeight="1">
      <c r="C5" s="1082"/>
      <c r="D5" s="1084"/>
      <c r="E5" s="233">
        <f>'6. Control gerencial'!R193</f>
        <v>0</v>
      </c>
      <c r="F5" s="234">
        <f>'6. Control gerencial'!S193</f>
        <v>0</v>
      </c>
      <c r="G5" s="234">
        <f>'6. Control gerencial'!T193</f>
        <v>0</v>
      </c>
      <c r="H5" s="234">
        <f>'6. Control gerencial'!U193</f>
        <v>0</v>
      </c>
      <c r="I5" s="234">
        <f t="shared" ref="I5:I16" si="0">SUM(G5:H5)</f>
        <v>0</v>
      </c>
      <c r="J5" s="233" t="e">
        <f>'6. Control gerencial'!V193</f>
        <v>#DIV/0!</v>
      </c>
    </row>
    <row r="6" spans="3:10" ht="75" customHeight="1">
      <c r="C6" s="242" t="s">
        <v>274</v>
      </c>
      <c r="D6" s="242" t="str">
        <f>'6. Control gerencial'!B7</f>
        <v xml:space="preserve">RE1.P1.  Actores sociales del nivel sectorial e intersectorial desarrollando acciones  de promoción de la salud con enfoque positivo e  innovador. </v>
      </c>
      <c r="E6" s="244">
        <f>'6. Control gerencial'!R17</f>
        <v>0</v>
      </c>
      <c r="F6" s="234">
        <f>'6. Control gerencial'!S17</f>
        <v>0</v>
      </c>
      <c r="G6" s="234">
        <f>'6. Control gerencial'!T17</f>
        <v>0</v>
      </c>
      <c r="H6" s="234">
        <f>'6. Control gerencial'!U17</f>
        <v>0</v>
      </c>
      <c r="I6" s="234">
        <f t="shared" si="0"/>
        <v>0</v>
      </c>
      <c r="J6" s="244" t="e">
        <f>'6. Control gerencial'!V17</f>
        <v>#DIV/0!</v>
      </c>
    </row>
    <row r="7" spans="3:10" ht="66" customHeight="1">
      <c r="C7" s="242" t="s">
        <v>275</v>
      </c>
      <c r="D7" s="242" t="str">
        <f>'6. Control gerencial'!B19</f>
        <v xml:space="preserve">RE1.P2.  Actores sociales del nivel sectorial e intersectorial desarrollando acciones  del Plan de Acción de la Polìtica Nacional de Salud Mental  </v>
      </c>
      <c r="E7" s="246">
        <f>'6. Control gerencial'!R24</f>
        <v>0</v>
      </c>
      <c r="F7" s="234">
        <f>'6. Control gerencial'!S24</f>
        <v>0</v>
      </c>
      <c r="G7" s="234">
        <f>'6. Control gerencial'!T24</f>
        <v>0</v>
      </c>
      <c r="H7" s="234">
        <f>'6. Control gerencial'!U24</f>
        <v>0</v>
      </c>
      <c r="I7" s="234">
        <f t="shared" si="0"/>
        <v>0</v>
      </c>
      <c r="J7" s="244" t="e">
        <f>'6. Control gerencial'!V24</f>
        <v>#DIV/0!</v>
      </c>
    </row>
    <row r="8" spans="3:10" ht="28.5" customHeight="1">
      <c r="C8" s="242" t="s">
        <v>276</v>
      </c>
      <c r="D8" s="242" t="str">
        <f>'6. Control gerencial'!B25</f>
        <v>RE1. P3 Política, planes, programas, proyectos y estrategías en salud</v>
      </c>
      <c r="E8" s="246">
        <f>'6. Control gerencial'!R34</f>
        <v>0</v>
      </c>
      <c r="F8" s="234">
        <f>'6. Control gerencial'!S34</f>
        <v>0</v>
      </c>
      <c r="G8" s="234">
        <f>'6. Control gerencial'!T34</f>
        <v>0</v>
      </c>
      <c r="H8" s="234">
        <f>'6. Control gerencial'!U34</f>
        <v>0</v>
      </c>
      <c r="I8" s="234">
        <f t="shared" si="0"/>
        <v>0</v>
      </c>
      <c r="J8" s="244" t="e">
        <f>'6. Control gerencial'!V34</f>
        <v>#DIV/0!</v>
      </c>
    </row>
    <row r="9" spans="3:10" ht="51.75" customHeight="1">
      <c r="C9" s="242" t="s">
        <v>371</v>
      </c>
      <c r="D9" s="242" t="str">
        <f>'6. Control gerencial'!B35</f>
        <v>RE1. P4 Trasnferencias del presupuesto de gobierno del Ministerio de Salud a otras instituciones con seguimiento</v>
      </c>
      <c r="E9" s="246">
        <f>'6. Control gerencial'!R37</f>
        <v>0</v>
      </c>
      <c r="F9" s="234">
        <f>'6. Control gerencial'!S37</f>
        <v>0</v>
      </c>
      <c r="G9" s="234">
        <f>'6. Control gerencial'!T37</f>
        <v>0</v>
      </c>
      <c r="H9" s="234">
        <f>'6. Control gerencial'!U37</f>
        <v>0</v>
      </c>
      <c r="I9" s="234">
        <f t="shared" si="0"/>
        <v>0</v>
      </c>
      <c r="J9" s="244" t="e">
        <f>'6. Control gerencial'!V37</f>
        <v>#DIV/0!</v>
      </c>
    </row>
    <row r="10" spans="3:10" ht="39" customHeight="1">
      <c r="C10" s="242" t="s">
        <v>451</v>
      </c>
      <c r="D10" s="242" t="str">
        <f>'6. Control gerencial'!B38</f>
        <v>RE1. P5 Secretaría Técnica Sectorial funcionando</v>
      </c>
      <c r="E10" s="246">
        <f>'6. Control gerencial'!R40</f>
        <v>0</v>
      </c>
      <c r="F10" s="234">
        <f>'6. Control gerencial'!S40</f>
        <v>0</v>
      </c>
      <c r="G10" s="234">
        <f>'6. Control gerencial'!T40</f>
        <v>0</v>
      </c>
      <c r="H10" s="234">
        <f>'6. Control gerencial'!U40</f>
        <v>0</v>
      </c>
      <c r="I10" s="234">
        <f t="shared" si="0"/>
        <v>0</v>
      </c>
      <c r="J10" s="244" t="e">
        <f>'6. Control gerencial'!V40</f>
        <v>#DIV/0!</v>
      </c>
    </row>
    <row r="11" spans="3:10" ht="46.5" customHeight="1">
      <c r="C11" s="242" t="s">
        <v>452</v>
      </c>
      <c r="D11" s="242" t="str">
        <f>'6. Control gerencial'!B41</f>
        <v>RE1. P6 Segunda etapa Proyecto Mesoamericano en ejecución</v>
      </c>
      <c r="E11" s="246">
        <f>'6. Control gerencial'!R43</f>
        <v>0</v>
      </c>
      <c r="F11" s="234">
        <f>'6. Control gerencial'!S43</f>
        <v>0</v>
      </c>
      <c r="G11" s="234">
        <f>'6. Control gerencial'!T43</f>
        <v>0</v>
      </c>
      <c r="H11" s="234">
        <f>'6. Control gerencial'!U43</f>
        <v>0</v>
      </c>
      <c r="I11" s="234">
        <f t="shared" si="0"/>
        <v>0</v>
      </c>
      <c r="J11" s="244" t="e">
        <f>'6. Control gerencial'!V43</f>
        <v>#DIV/0!</v>
      </c>
    </row>
    <row r="12" spans="3:10" ht="76.5" customHeight="1">
      <c r="C12" s="242" t="s">
        <v>453</v>
      </c>
      <c r="D12" s="242" t="str">
        <f>'6. Control gerencial'!B44</f>
        <v>RE1.P7.Actores sociales con programas y acciones estratégicas para el abordaje de los determinantes de la salud-enfermedad-muerte desarrollados</v>
      </c>
      <c r="E12" s="246">
        <f>'6. Control gerencial'!R132</f>
        <v>0</v>
      </c>
      <c r="F12" s="234">
        <f>'6. Control gerencial'!S132</f>
        <v>0</v>
      </c>
      <c r="G12" s="234">
        <f>'6. Control gerencial'!T132</f>
        <v>0</v>
      </c>
      <c r="H12" s="234">
        <f>'6. Control gerencial'!U132</f>
        <v>0</v>
      </c>
      <c r="I12" s="234">
        <f t="shared" si="0"/>
        <v>0</v>
      </c>
      <c r="J12" s="244" t="e">
        <f>'6. Control gerencial'!V132</f>
        <v>#DIV/0!</v>
      </c>
    </row>
    <row r="13" spans="3:10" ht="28.5" customHeight="1">
      <c r="C13" s="242" t="s">
        <v>454</v>
      </c>
      <c r="D13" s="242" t="str">
        <f>'6. Control gerencial'!B134</f>
        <v>RE1. P.8 Relaciones internacionales en salud fortalecidas por la institución</v>
      </c>
      <c r="E13" s="246">
        <f>'6. Control gerencial'!R159</f>
        <v>0</v>
      </c>
      <c r="F13" s="234">
        <f>'6. Control gerencial'!S159</f>
        <v>0</v>
      </c>
      <c r="G13" s="234">
        <f>'6. Control gerencial'!T159</f>
        <v>0</v>
      </c>
      <c r="H13" s="234">
        <f>'6. Control gerencial'!U159</f>
        <v>0</v>
      </c>
      <c r="I13" s="234">
        <f t="shared" si="0"/>
        <v>0</v>
      </c>
      <c r="J13" s="244" t="e">
        <f>'6. Control gerencial'!V159</f>
        <v>#DIV/0!</v>
      </c>
    </row>
    <row r="14" spans="3:10" ht="26.25">
      <c r="C14" s="242" t="s">
        <v>455</v>
      </c>
      <c r="D14" s="242" t="str">
        <f>'6. Control gerencial'!B160</f>
        <v>RE1. P.9 Planificación de recursos en salud  de acuerdo con las necesidades del sistema de salud</v>
      </c>
      <c r="E14" s="246">
        <f>'6. Control gerencial'!R175</f>
        <v>0</v>
      </c>
      <c r="F14" s="234">
        <f>'6. Control gerencial'!S175</f>
        <v>0</v>
      </c>
      <c r="G14" s="234">
        <f>'6. Control gerencial'!T175</f>
        <v>0</v>
      </c>
      <c r="H14" s="234">
        <f>'6. Control gerencial'!U175</f>
        <v>0</v>
      </c>
      <c r="I14" s="234">
        <f t="shared" si="0"/>
        <v>0</v>
      </c>
      <c r="J14" s="244" t="e">
        <f>'6. Control gerencial'!V175</f>
        <v>#DIV/0!</v>
      </c>
    </row>
    <row r="15" spans="3:10" ht="26.25">
      <c r="C15" s="242" t="s">
        <v>582</v>
      </c>
      <c r="D15" s="242" t="str">
        <f>'6. Control gerencial'!B176</f>
        <v>RE1. P.10 Diagnóstico de situación sobre gasto y financiamiento en salud a nivel nacional</v>
      </c>
      <c r="E15" s="246">
        <f>'6. Control gerencial'!R186</f>
        <v>0</v>
      </c>
      <c r="F15" s="234">
        <f>'6. Control gerencial'!S186</f>
        <v>0</v>
      </c>
      <c r="G15" s="234">
        <f>'6. Control gerencial'!T186</f>
        <v>0</v>
      </c>
      <c r="H15" s="234">
        <f>'6. Control gerencial'!U186</f>
        <v>0</v>
      </c>
      <c r="I15" s="234">
        <f t="shared" si="0"/>
        <v>0</v>
      </c>
      <c r="J15" s="246" t="e">
        <f>'6. Control gerencial'!V186</f>
        <v>#DIV/0!</v>
      </c>
    </row>
    <row r="16" spans="3:10" ht="15">
      <c r="C16" s="241" t="s">
        <v>278</v>
      </c>
      <c r="D16" s="242" t="str">
        <f>'6. Control gerencial'!B187</f>
        <v>RE1.MM Medidas minimizadoras del riesgo</v>
      </c>
      <c r="E16" s="246">
        <f>'6. Control gerencial'!R192</f>
        <v>0</v>
      </c>
      <c r="F16" s="234">
        <f>'6. Control gerencial'!S192</f>
        <v>0</v>
      </c>
      <c r="G16" s="234">
        <f>'6. Control gerencial'!T192</f>
        <v>0</v>
      </c>
      <c r="H16" s="234">
        <f>'6. Control gerencial'!U192</f>
        <v>0</v>
      </c>
      <c r="I16" s="234">
        <f t="shared" si="0"/>
        <v>0</v>
      </c>
      <c r="J16" s="244" t="e">
        <f>'6. Control gerencial'!V192</f>
        <v>#DIV/0!</v>
      </c>
    </row>
    <row r="17" spans="3:10">
      <c r="C17" s="247"/>
      <c r="D17" s="247"/>
      <c r="E17" s="247"/>
      <c r="F17" s="247"/>
      <c r="G17" s="247"/>
      <c r="H17" s="247"/>
      <c r="I17" s="247"/>
      <c r="J17" s="247"/>
    </row>
    <row r="18" spans="3:10" ht="21" customHeight="1">
      <c r="C18" s="1078" t="str">
        <f>'2. Reg en Salud'!A2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D18" s="1079"/>
      <c r="E18" s="1079"/>
      <c r="F18" s="1079"/>
      <c r="G18" s="1079"/>
      <c r="H18" s="1079"/>
      <c r="I18" s="1079"/>
      <c r="J18" s="1080"/>
    </row>
    <row r="19" spans="3:10" ht="45">
      <c r="C19" s="1081" t="s">
        <v>279</v>
      </c>
      <c r="D19" s="1083" t="str">
        <f>'6. Control gerencial'!A195</f>
        <v xml:space="preserve">
RE2. Regulación en salud, eficiente y eficaz</v>
      </c>
      <c r="E19" s="231" t="s">
        <v>259</v>
      </c>
      <c r="F19" s="232" t="s">
        <v>347</v>
      </c>
      <c r="G19" s="232" t="s">
        <v>261</v>
      </c>
      <c r="H19" s="232" t="s">
        <v>262</v>
      </c>
      <c r="I19" s="232" t="s">
        <v>263</v>
      </c>
      <c r="J19" s="231" t="s">
        <v>264</v>
      </c>
    </row>
    <row r="20" spans="3:10" ht="15" customHeight="1">
      <c r="C20" s="1082"/>
      <c r="D20" s="1084"/>
      <c r="E20" s="233">
        <f>'6. Control gerencial'!R274</f>
        <v>0</v>
      </c>
      <c r="F20" s="234">
        <f>'6. Control gerencial'!S274</f>
        <v>0</v>
      </c>
      <c r="G20" s="234">
        <f>'6. Control gerencial'!T274</f>
        <v>0</v>
      </c>
      <c r="H20" s="234">
        <f>'6. Control gerencial'!U274</f>
        <v>0</v>
      </c>
      <c r="I20" s="234">
        <f t="shared" ref="I20:I26" si="1">SUM(G20:H20)</f>
        <v>0</v>
      </c>
      <c r="J20" s="250" t="e">
        <f>'6. Control gerencial'!V274</f>
        <v>#DIV/0!</v>
      </c>
    </row>
    <row r="21" spans="3:10" ht="15">
      <c r="C21" s="241" t="s">
        <v>281</v>
      </c>
      <c r="D21" s="242" t="str">
        <f>'6. Control gerencial'!B196</f>
        <v>RE2.P1. Productos de interés sanitario regulados</v>
      </c>
      <c r="E21" s="244">
        <f>'6. Control gerencial'!R211</f>
        <v>0</v>
      </c>
      <c r="F21" s="317">
        <f>'6. Control gerencial'!S211</f>
        <v>0</v>
      </c>
      <c r="G21" s="317">
        <f>'6. Control gerencial'!T211</f>
        <v>0</v>
      </c>
      <c r="H21" s="317">
        <f>'6. Control gerencial'!U211</f>
        <v>0</v>
      </c>
      <c r="I21" s="245">
        <f t="shared" si="1"/>
        <v>0</v>
      </c>
      <c r="J21" s="318" t="e">
        <f>'6. Control gerencial'!V211</f>
        <v>#DIV/0!</v>
      </c>
    </row>
    <row r="22" spans="3:10" ht="57" customHeight="1">
      <c r="C22" s="241" t="s">
        <v>283</v>
      </c>
      <c r="D22" s="242" t="str">
        <f>'6. Control gerencial'!B212</f>
        <v>RE2.P2. Comunicación a la población sobre eventos e incidentes adversos de medicamentos y tecnologías médicas efectiva</v>
      </c>
      <c r="E22" s="244">
        <f>'6. Control gerencial'!R217</f>
        <v>0</v>
      </c>
      <c r="F22" s="317">
        <f>'6. Control gerencial'!S217</f>
        <v>0</v>
      </c>
      <c r="G22" s="317">
        <f>'6. Control gerencial'!T217</f>
        <v>0</v>
      </c>
      <c r="H22" s="317">
        <f>'6. Control gerencial'!U217</f>
        <v>0</v>
      </c>
      <c r="I22" s="245">
        <f t="shared" si="1"/>
        <v>0</v>
      </c>
      <c r="J22" s="318" t="e">
        <f>'6. Control gerencial'!V217</f>
        <v>#DIV/0!</v>
      </c>
    </row>
    <row r="23" spans="3:10" ht="26.25">
      <c r="C23" s="241" t="s">
        <v>284</v>
      </c>
      <c r="D23" s="242" t="str">
        <f>'6. Control gerencial'!B219</f>
        <v>RE2.P3.Industrias con  Buenas Prácticas de Manufactura implementadas</v>
      </c>
      <c r="E23" s="246">
        <f>'6. Control gerencial'!R224</f>
        <v>0</v>
      </c>
      <c r="F23" s="317">
        <f>'6. Control gerencial'!S224</f>
        <v>0</v>
      </c>
      <c r="G23" s="317">
        <f>'6. Control gerencial'!T224</f>
        <v>0</v>
      </c>
      <c r="H23" s="317">
        <f>'6. Control gerencial'!U224</f>
        <v>0</v>
      </c>
      <c r="I23" s="245">
        <f t="shared" si="1"/>
        <v>0</v>
      </c>
      <c r="J23" s="318" t="e">
        <f>'6. Control gerencial'!V224</f>
        <v>#DIV/0!</v>
      </c>
    </row>
    <row r="24" spans="3:10" ht="26.25">
      <c r="C24" s="241" t="s">
        <v>285</v>
      </c>
      <c r="D24" s="242" t="str">
        <f>'6. Control gerencial'!B225</f>
        <v>RE2.P4. Ambiente humano mejorado acorde con el desarrollo sostenible</v>
      </c>
      <c r="E24" s="244">
        <f>'6. Control gerencial'!R245</f>
        <v>0</v>
      </c>
      <c r="F24" s="317">
        <f>'6. Control gerencial'!S245</f>
        <v>0</v>
      </c>
      <c r="G24" s="317">
        <f>'6. Control gerencial'!T245</f>
        <v>0</v>
      </c>
      <c r="H24" s="317">
        <f>'6. Control gerencial'!U245</f>
        <v>0</v>
      </c>
      <c r="I24" s="245">
        <f t="shared" si="1"/>
        <v>0</v>
      </c>
      <c r="J24" s="244" t="e">
        <f>'6. Control gerencial'!V245</f>
        <v>#DIV/0!</v>
      </c>
    </row>
    <row r="25" spans="3:10" ht="26.25">
      <c r="C25" s="241" t="s">
        <v>286</v>
      </c>
      <c r="D25" s="242" t="str">
        <f>'6. Control gerencial'!B247</f>
        <v>RE2.P5. Servicios de salud con calidad de acuerdo con las necesidades de la población</v>
      </c>
      <c r="E25" s="246">
        <f>'6. Control gerencial'!R267</f>
        <v>0</v>
      </c>
      <c r="F25" s="317">
        <f>'6. Control gerencial'!S267</f>
        <v>0</v>
      </c>
      <c r="G25" s="317">
        <f>'6. Control gerencial'!T267</f>
        <v>0</v>
      </c>
      <c r="H25" s="317">
        <f>'6. Control gerencial'!U267</f>
        <v>0</v>
      </c>
      <c r="I25" s="245">
        <f t="shared" si="1"/>
        <v>0</v>
      </c>
      <c r="J25" s="246" t="e">
        <f>'6. Control gerencial'!V267</f>
        <v>#DIV/0!</v>
      </c>
    </row>
    <row r="26" spans="3:10" ht="15">
      <c r="C26" s="241" t="s">
        <v>287</v>
      </c>
      <c r="D26" s="242" t="str">
        <f>'6. Control gerencial'!B268</f>
        <v>RE2.MM Medidas minimizadoras del riesgo</v>
      </c>
      <c r="E26" s="246">
        <f>'6. Control gerencial'!R273</f>
        <v>0</v>
      </c>
      <c r="F26" s="317">
        <f>'6. Control gerencial'!J273</f>
        <v>0</v>
      </c>
      <c r="G26" s="317">
        <f>'6. Control gerencial'!T273</f>
        <v>0</v>
      </c>
      <c r="H26" s="317">
        <f>'6. Control gerencial'!U273</f>
        <v>0</v>
      </c>
      <c r="I26" s="245">
        <f t="shared" si="1"/>
        <v>0</v>
      </c>
      <c r="J26" s="246" t="e">
        <f>'6. Control gerencial'!V273</f>
        <v>#DIV/0!</v>
      </c>
    </row>
    <row r="27" spans="3:10">
      <c r="C27" s="247"/>
      <c r="D27" s="247"/>
      <c r="E27" s="247"/>
      <c r="F27" s="247"/>
      <c r="G27" s="247"/>
      <c r="H27" s="247"/>
      <c r="I27" s="247"/>
      <c r="J27" s="247"/>
    </row>
    <row r="28" spans="3:10" ht="21" customHeight="1">
      <c r="C28" s="1078" t="str">
        <f>'3. Vigilancia '!A3</f>
        <v>Objetivo Estratégico Institucional: 3. Fortalecer la vigilancia de los determinantes de la salud (salutogénicos y patogénicos) con el fin de promover la salud y disminuir los riesgos y daños a la salud de la población y el ambiente humano</v>
      </c>
      <c r="D28" s="1079"/>
      <c r="E28" s="1079"/>
      <c r="F28" s="1079"/>
      <c r="G28" s="1079"/>
      <c r="H28" s="1079"/>
      <c r="I28" s="1079"/>
      <c r="J28" s="1080"/>
    </row>
    <row r="29" spans="3:10" ht="45">
      <c r="C29" s="1081" t="s">
        <v>288</v>
      </c>
      <c r="D29" s="1083" t="str">
        <f>'6. Control gerencial'!A276</f>
        <v xml:space="preserve">RE3. Vigilancia de los determinantes de la salud fortalecida </v>
      </c>
      <c r="E29" s="231" t="s">
        <v>259</v>
      </c>
      <c r="F29" s="232" t="s">
        <v>347</v>
      </c>
      <c r="G29" s="232" t="s">
        <v>261</v>
      </c>
      <c r="H29" s="232" t="s">
        <v>262</v>
      </c>
      <c r="I29" s="232" t="s">
        <v>263</v>
      </c>
      <c r="J29" s="231" t="s">
        <v>264</v>
      </c>
    </row>
    <row r="30" spans="3:10" ht="15" customHeight="1">
      <c r="C30" s="1082"/>
      <c r="D30" s="1084"/>
      <c r="E30" s="233">
        <f>'6. Control gerencial'!R349</f>
        <v>0</v>
      </c>
      <c r="F30" s="234">
        <f>'6. Control gerencial'!S349</f>
        <v>0</v>
      </c>
      <c r="G30" s="234">
        <f>'6. Control gerencial'!T349</f>
        <v>0</v>
      </c>
      <c r="H30" s="234">
        <f>'6. Control gerencial'!U349</f>
        <v>0</v>
      </c>
      <c r="I30" s="234">
        <f>SUM(G30:H30)</f>
        <v>0</v>
      </c>
      <c r="J30" s="250" t="e">
        <f>'6. Control gerencial'!V349</f>
        <v>#DIV/0!</v>
      </c>
    </row>
    <row r="31" spans="3:10" ht="27.75" customHeight="1">
      <c r="C31" s="241" t="s">
        <v>289</v>
      </c>
      <c r="D31" s="242" t="str">
        <f>'6. Control gerencial'!B277</f>
        <v>RE3.P1. Gestión del riesgo en salud fortalecida</v>
      </c>
      <c r="E31" s="244">
        <f>'6. Control gerencial'!R292</f>
        <v>0</v>
      </c>
      <c r="F31" s="317">
        <f>'6. Control gerencial'!S292</f>
        <v>0</v>
      </c>
      <c r="G31" s="317">
        <f>'6. Control gerencial'!T292</f>
        <v>0</v>
      </c>
      <c r="H31" s="317">
        <f>'6. Control gerencial'!U292</f>
        <v>0</v>
      </c>
      <c r="I31" s="245">
        <f>SUM(G31:H31)</f>
        <v>0</v>
      </c>
      <c r="J31" s="244" t="e">
        <f>'6. Control gerencial'!V292</f>
        <v>#DIV/0!</v>
      </c>
    </row>
    <row r="32" spans="3:10" ht="49.5" customHeight="1">
      <c r="C32" s="241" t="s">
        <v>318</v>
      </c>
      <c r="D32" s="242" t="str">
        <f>'3. Vigilancia '!B26</f>
        <v>RE3.P2. Análisis de situación de salud elaborado y actualizado</v>
      </c>
      <c r="E32" s="246">
        <f>'6. Control gerencial'!R308</f>
        <v>0</v>
      </c>
      <c r="F32" s="317">
        <f>'6. Control gerencial'!S308</f>
        <v>0</v>
      </c>
      <c r="G32" s="317">
        <f>'6. Control gerencial'!T308</f>
        <v>0</v>
      </c>
      <c r="H32" s="317">
        <f>'6. Control gerencial'!U308</f>
        <v>0</v>
      </c>
      <c r="I32" s="245">
        <f>SUM(G32:H32)</f>
        <v>0</v>
      </c>
      <c r="J32" s="246" t="e">
        <f>'6. Control gerencial'!V308</f>
        <v>#DIV/0!</v>
      </c>
    </row>
    <row r="33" spans="3:10" ht="41.25" customHeight="1">
      <c r="C33" s="241" t="s">
        <v>319</v>
      </c>
      <c r="D33" s="242" t="str">
        <f>'3. Vigilancia '!B41</f>
        <v xml:space="preserve">RE3.P3. Eventos y determinantes  salutogénicos y patogénicos vigilados </v>
      </c>
      <c r="E33" s="244">
        <f>'6. Control gerencial'!R342</f>
        <v>0</v>
      </c>
      <c r="F33" s="317">
        <f>'6. Control gerencial'!S342</f>
        <v>0</v>
      </c>
      <c r="G33" s="317">
        <f>'6. Control gerencial'!T342</f>
        <v>0</v>
      </c>
      <c r="H33" s="317">
        <f>'6. Control gerencial'!U342</f>
        <v>0</v>
      </c>
      <c r="I33" s="245">
        <f>SUM(G33:H33)</f>
        <v>0</v>
      </c>
      <c r="J33" s="244" t="e">
        <f>'6. Control gerencial'!V342</f>
        <v>#DIV/0!</v>
      </c>
    </row>
    <row r="34" spans="3:10" ht="57.75" customHeight="1">
      <c r="C34" s="241" t="s">
        <v>290</v>
      </c>
      <c r="D34" s="242" t="str">
        <f>'6. Control gerencial'!B343</f>
        <v>Medidas minimizadoras del riesgo</v>
      </c>
      <c r="E34" s="246">
        <f>'6. Control gerencial'!R348</f>
        <v>0</v>
      </c>
      <c r="F34" s="245">
        <f>'6. Control gerencial'!J348</f>
        <v>0</v>
      </c>
      <c r="G34" s="248">
        <f>'6. Control gerencial'!T348</f>
        <v>0</v>
      </c>
      <c r="H34" s="248">
        <f>'6. Control gerencial'!U348</f>
        <v>0</v>
      </c>
      <c r="I34" s="245">
        <f>SUM(G34:H34)</f>
        <v>0</v>
      </c>
      <c r="J34" s="246" t="e">
        <f>'6. Control gerencial'!V348</f>
        <v>#DIV/0!</v>
      </c>
    </row>
    <row r="35" spans="3:10">
      <c r="C35" s="247"/>
      <c r="D35" s="247"/>
      <c r="E35" s="247"/>
      <c r="F35" s="247"/>
      <c r="G35" s="247"/>
      <c r="H35" s="247"/>
      <c r="I35" s="247"/>
      <c r="J35" s="247"/>
    </row>
    <row r="36" spans="3:10" ht="21" customHeight="1">
      <c r="C36" s="1078" t="str">
        <f>'4. Gestión Institucional '!A3</f>
        <v>Objetivo Estratégico Institucional: 4. Fortalecer el rol rector del Ministerio de Salud, mediante el desarrollo de las condiciones y capacidades institucionales necesarias para el ejercicio eficiente y eficaz de sus funciones.</v>
      </c>
      <c r="D36" s="1079"/>
      <c r="E36" s="1079"/>
      <c r="F36" s="1079"/>
      <c r="G36" s="1079"/>
      <c r="H36" s="1079"/>
      <c r="I36" s="1079"/>
      <c r="J36" s="1080"/>
    </row>
    <row r="37" spans="3:10" ht="45">
      <c r="C37" s="1081" t="s">
        <v>292</v>
      </c>
      <c r="D37" s="1083" t="str">
        <f>'6. Control gerencial'!A351</f>
        <v xml:space="preserve">RE4. Gestión Institucional eficiente y eficaz </v>
      </c>
      <c r="E37" s="231" t="s">
        <v>259</v>
      </c>
      <c r="F37" s="232" t="s">
        <v>347</v>
      </c>
      <c r="G37" s="232" t="s">
        <v>261</v>
      </c>
      <c r="H37" s="232" t="s">
        <v>262</v>
      </c>
      <c r="I37" s="232" t="s">
        <v>263</v>
      </c>
      <c r="J37" s="231" t="s">
        <v>264</v>
      </c>
    </row>
    <row r="38" spans="3:10" ht="15" customHeight="1">
      <c r="C38" s="1082"/>
      <c r="D38" s="1084"/>
      <c r="E38" s="233" t="e">
        <f>'6. Control gerencial'!R552</f>
        <v>#DIV/0!</v>
      </c>
      <c r="F38" s="234">
        <f>'6. Control gerencial'!S552</f>
        <v>0</v>
      </c>
      <c r="G38" s="234">
        <f>'6. Control gerencial'!T552</f>
        <v>0</v>
      </c>
      <c r="H38" s="234">
        <f>'6. Control gerencial'!U552</f>
        <v>0</v>
      </c>
      <c r="I38" s="234">
        <f t="shared" ref="I38:I43" si="2">SUM(G38:H38)</f>
        <v>0</v>
      </c>
      <c r="J38" s="250" t="e">
        <f>'6. Control gerencial'!V552</f>
        <v>#DIV/0!</v>
      </c>
    </row>
    <row r="39" spans="3:10" ht="30.75" customHeight="1">
      <c r="C39" s="242" t="s">
        <v>293</v>
      </c>
      <c r="D39" s="242" t="str">
        <f>'6. Control gerencial'!B352</f>
        <v>RE4.P1. Planificación y presupuestación articulados.</v>
      </c>
      <c r="E39" s="246">
        <f>'6. Control gerencial'!R357</f>
        <v>0</v>
      </c>
      <c r="F39" s="317">
        <f>'6. Control gerencial'!S357</f>
        <v>0</v>
      </c>
      <c r="G39" s="317">
        <f>'6. Control gerencial'!T357</f>
        <v>0</v>
      </c>
      <c r="H39" s="317">
        <f>'6. Control gerencial'!U357</f>
        <v>0</v>
      </c>
      <c r="I39" s="245">
        <f t="shared" si="2"/>
        <v>0</v>
      </c>
      <c r="J39" s="246" t="e">
        <f>'6. Control gerencial'!V357</f>
        <v>#DIV/0!</v>
      </c>
    </row>
    <row r="40" spans="3:10" ht="30.75" customHeight="1">
      <c r="C40" s="242" t="s">
        <v>294</v>
      </c>
      <c r="D40" s="242" t="str">
        <f>'6. Control gerencial'!B359</f>
        <v>RE4.P2.Planes de compra ejecutados</v>
      </c>
      <c r="E40" s="246">
        <f>'6. Control gerencial'!R364</f>
        <v>0</v>
      </c>
      <c r="F40" s="317">
        <f>'6. Control gerencial'!S364</f>
        <v>0</v>
      </c>
      <c r="G40" s="317">
        <f>'6. Control gerencial'!T364</f>
        <v>0</v>
      </c>
      <c r="H40" s="317">
        <f>'6. Control gerencial'!U364</f>
        <v>0</v>
      </c>
      <c r="I40" s="245">
        <f t="shared" si="2"/>
        <v>0</v>
      </c>
      <c r="J40" s="246" t="e">
        <f>'6. Control gerencial'!V364</f>
        <v>#DIV/0!</v>
      </c>
    </row>
    <row r="41" spans="3:10" ht="30.75" customHeight="1">
      <c r="C41" s="242" t="s">
        <v>295</v>
      </c>
      <c r="D41" s="370" t="str">
        <f>'6. Control gerencial'!B365</f>
        <v>RE4.P3.Activos Institucionales custodiados deacuerdo con normativa</v>
      </c>
      <c r="E41" s="246">
        <f>'6. Control gerencial'!R370</f>
        <v>0</v>
      </c>
      <c r="F41" s="317">
        <f>'6. Control gerencial'!S370</f>
        <v>0</v>
      </c>
      <c r="G41" s="317">
        <f>'6. Control gerencial'!T370</f>
        <v>0</v>
      </c>
      <c r="H41" s="317">
        <f>'6. Control gerencial'!U370</f>
        <v>0</v>
      </c>
      <c r="I41" s="245">
        <f t="shared" si="2"/>
        <v>0</v>
      </c>
      <c r="J41" s="246" t="e">
        <f>'6. Control gerencial'!V370</f>
        <v>#DIV/0!</v>
      </c>
    </row>
    <row r="42" spans="3:10" ht="30.75" customHeight="1">
      <c r="C42" s="242" t="s">
        <v>296</v>
      </c>
      <c r="D42" s="242" t="str">
        <f>'6. Control gerencial'!B372</f>
        <v xml:space="preserve">RE4.P4.Espacios de trabajo saludables  desarrollados. </v>
      </c>
      <c r="E42" s="246">
        <f>'6. Control gerencial'!R377</f>
        <v>0</v>
      </c>
      <c r="F42" s="317">
        <f>'6. Control gerencial'!S377</f>
        <v>0</v>
      </c>
      <c r="G42" s="317">
        <f>'6. Control gerencial'!T377</f>
        <v>0</v>
      </c>
      <c r="H42" s="317">
        <f>'6. Control gerencial'!U377</f>
        <v>0</v>
      </c>
      <c r="I42" s="245">
        <f t="shared" si="2"/>
        <v>0</v>
      </c>
      <c r="J42" s="246" t="e">
        <f>'6. Control gerencial'!V377</f>
        <v>#DIV/0!</v>
      </c>
    </row>
    <row r="43" spans="3:10" ht="30.75" customHeight="1">
      <c r="C43" s="242" t="s">
        <v>297</v>
      </c>
      <c r="D43" s="242" t="str">
        <f>'6. Control gerencial'!B379</f>
        <v>RE4.P5. Decisiones estratégicas de TIC tomadas con base en evidencia técnica y el marco regulatorio aplicable</v>
      </c>
      <c r="E43" s="246">
        <f>'6. Control gerencial'!R404</f>
        <v>0</v>
      </c>
      <c r="F43" s="317">
        <f>'6. Control gerencial'!S404</f>
        <v>0</v>
      </c>
      <c r="G43" s="317">
        <f>'6. Control gerencial'!T404</f>
        <v>0</v>
      </c>
      <c r="H43" s="317">
        <f>'6. Control gerencial'!U404</f>
        <v>0</v>
      </c>
      <c r="I43" s="245">
        <f t="shared" si="2"/>
        <v>0</v>
      </c>
      <c r="J43" s="246" t="e">
        <f>'6. Control gerencial'!V404</f>
        <v>#DIV/0!</v>
      </c>
    </row>
    <row r="44" spans="3:10" ht="30.75" customHeight="1">
      <c r="C44" s="242" t="s">
        <v>298</v>
      </c>
      <c r="D44" s="242" t="str">
        <f>'6. Control gerencial'!B405</f>
        <v>RE4.P6. Telecomunicaciones e infraestructura tecnológica modernizada de alta disponibilidad, segura y confiable</v>
      </c>
      <c r="E44" s="246">
        <f>'6. Control gerencial'!R430</f>
        <v>0</v>
      </c>
      <c r="F44" s="317">
        <f>'6. Control gerencial'!S430</f>
        <v>0</v>
      </c>
      <c r="G44" s="317">
        <f>'6. Control gerencial'!T430</f>
        <v>0</v>
      </c>
      <c r="H44" s="317">
        <f>'6. Control gerencial'!U430</f>
        <v>0</v>
      </c>
      <c r="I44" s="245">
        <f t="shared" ref="I44:I58" si="3">SUM(G44:H44)</f>
        <v>0</v>
      </c>
      <c r="J44" s="246" t="e">
        <f>'6. Control gerencial'!V430</f>
        <v>#DIV/0!</v>
      </c>
    </row>
    <row r="45" spans="3:10" ht="30.75" customHeight="1">
      <c r="C45" s="242" t="s">
        <v>299</v>
      </c>
      <c r="D45" s="242" t="str">
        <f>'6. Control gerencial'!B431</f>
        <v>RE4.P7. Sistemas de Información Institucional,  desarrollados e implementados</v>
      </c>
      <c r="E45" s="246">
        <f>'6. Control gerencial'!R461</f>
        <v>0</v>
      </c>
      <c r="F45" s="317">
        <f>'6. Control gerencial'!S461</f>
        <v>0</v>
      </c>
      <c r="G45" s="317">
        <f>'6. Control gerencial'!T461</f>
        <v>0</v>
      </c>
      <c r="H45" s="317">
        <f>'6. Control gerencial'!U461</f>
        <v>0</v>
      </c>
      <c r="I45" s="245">
        <f t="shared" si="3"/>
        <v>0</v>
      </c>
      <c r="J45" s="246" t="e">
        <f>'6. Control gerencial'!V461</f>
        <v>#DIV/0!</v>
      </c>
    </row>
    <row r="46" spans="3:10" ht="30.75" customHeight="1">
      <c r="C46" s="242" t="s">
        <v>300</v>
      </c>
      <c r="D46" s="242" t="str">
        <f>'6. Control gerencial'!B463</f>
        <v>RE4.P8. Recurso humano capacitado</v>
      </c>
      <c r="E46" s="246">
        <f>'6. Control gerencial'!R468</f>
        <v>0</v>
      </c>
      <c r="F46" s="317">
        <f>'6. Control gerencial'!S468</f>
        <v>0</v>
      </c>
      <c r="G46" s="317">
        <f>'6. Control gerencial'!T468</f>
        <v>0</v>
      </c>
      <c r="H46" s="317">
        <f>'6. Control gerencial'!U468</f>
        <v>0</v>
      </c>
      <c r="I46" s="245">
        <f t="shared" si="3"/>
        <v>0</v>
      </c>
      <c r="J46" s="246" t="e">
        <f>'6. Control gerencial'!V468</f>
        <v>#DIV/0!</v>
      </c>
    </row>
    <row r="47" spans="3:10" ht="30.75" customHeight="1">
      <c r="C47" s="242" t="s">
        <v>301</v>
      </c>
      <c r="D47" s="242" t="str">
        <f>'6. Control gerencial'!B469</f>
        <v>RE4.P9. Nombramientos de recurso humano idoneo y con estabilidad en su puesto realizados</v>
      </c>
      <c r="E47" s="246">
        <f>'6. Control gerencial'!R474</f>
        <v>0</v>
      </c>
      <c r="F47" s="317">
        <f>'6. Control gerencial'!S474</f>
        <v>0</v>
      </c>
      <c r="G47" s="317">
        <f>'6. Control gerencial'!T474</f>
        <v>0</v>
      </c>
      <c r="H47" s="317">
        <f>'6. Control gerencial'!U474</f>
        <v>0</v>
      </c>
      <c r="I47" s="245">
        <f t="shared" si="3"/>
        <v>0</v>
      </c>
      <c r="J47" s="246" t="e">
        <f>'6. Control gerencial'!V474</f>
        <v>#DIV/0!</v>
      </c>
    </row>
    <row r="48" spans="3:10" ht="30.75" customHeight="1">
      <c r="C48" s="242" t="s">
        <v>302</v>
      </c>
      <c r="D48" s="242" t="str">
        <f>'6. Control gerencial'!B475</f>
        <v>RE4.P10. Programa Institucional de Mejoramiento de Ambientes Laborales Satisfactorios</v>
      </c>
      <c r="E48" s="246">
        <f>'6. Control gerencial'!R480</f>
        <v>0</v>
      </c>
      <c r="F48" s="317">
        <f>'6. Control gerencial'!S480</f>
        <v>0</v>
      </c>
      <c r="G48" s="317">
        <f>'6. Control gerencial'!T480</f>
        <v>0</v>
      </c>
      <c r="H48" s="317">
        <f>'6. Control gerencial'!U480</f>
        <v>0</v>
      </c>
      <c r="I48" s="245">
        <f t="shared" si="3"/>
        <v>0</v>
      </c>
      <c r="J48" s="246" t="e">
        <f>'6. Control gerencial'!V480</f>
        <v>#DIV/0!</v>
      </c>
    </row>
    <row r="49" spans="3:10" ht="30.75" customHeight="1">
      <c r="C49" s="242" t="s">
        <v>372</v>
      </c>
      <c r="D49" s="242" t="str">
        <f>'6. Control gerencial'!B481</f>
        <v>RE4.P9. 11 Programa Institucional de Salud Ocupacional</v>
      </c>
      <c r="E49" s="246">
        <f>'6. Control gerencial'!R485</f>
        <v>0</v>
      </c>
      <c r="F49" s="317">
        <f>'6. Control gerencial'!S485</f>
        <v>0</v>
      </c>
      <c r="G49" s="317">
        <f>'6. Control gerencial'!T485</f>
        <v>0</v>
      </c>
      <c r="H49" s="317">
        <f>'6. Control gerencial'!U485</f>
        <v>0</v>
      </c>
      <c r="I49" s="245">
        <f t="shared" si="3"/>
        <v>0</v>
      </c>
      <c r="J49" s="246" t="e">
        <f>'6. Control gerencial'!V485</f>
        <v>#DIV/0!</v>
      </c>
    </row>
    <row r="50" spans="3:10" ht="30.75" customHeight="1">
      <c r="C50" s="242" t="s">
        <v>373</v>
      </c>
      <c r="D50" s="242" t="str">
        <f>'6. Control gerencial'!B487</f>
        <v>RE4.P12. Sistema de control interno institucional fortalecido</v>
      </c>
      <c r="E50" s="246">
        <f>'6. Control gerencial'!R492</f>
        <v>0</v>
      </c>
      <c r="F50" s="317">
        <f>'6. Control gerencial'!S492</f>
        <v>0</v>
      </c>
      <c r="G50" s="317">
        <f>'6. Control gerencial'!T492</f>
        <v>0</v>
      </c>
      <c r="H50" s="317">
        <f>'6. Control gerencial'!U492</f>
        <v>0</v>
      </c>
      <c r="I50" s="245">
        <f t="shared" si="3"/>
        <v>0</v>
      </c>
      <c r="J50" s="246" t="e">
        <f>'6. Control gerencial'!V492</f>
        <v>#DIV/0!</v>
      </c>
    </row>
    <row r="51" spans="3:10" ht="30.75" customHeight="1">
      <c r="C51" s="242" t="s">
        <v>374</v>
      </c>
      <c r="D51" s="242" t="str">
        <f>'6. Control gerencial'!B494</f>
        <v>RE4.P13. Gestiones atendidas de manera oportuna y eficiente</v>
      </c>
      <c r="E51" s="246">
        <f>'6. Control gerencial'!R504</f>
        <v>0</v>
      </c>
      <c r="F51" s="317">
        <f>'6. Control gerencial'!S504</f>
        <v>0</v>
      </c>
      <c r="G51" s="317">
        <f>'6. Control gerencial'!T504</f>
        <v>0</v>
      </c>
      <c r="H51" s="317">
        <f>'6. Control gerencial'!U504</f>
        <v>0</v>
      </c>
      <c r="I51" s="245">
        <f t="shared" si="3"/>
        <v>0</v>
      </c>
      <c r="J51" s="246" t="e">
        <f>'6. Control gerencial'!V504</f>
        <v>#DIV/0!</v>
      </c>
    </row>
    <row r="52" spans="3:10" ht="30.75" customHeight="1">
      <c r="C52" s="242" t="s">
        <v>375</v>
      </c>
      <c r="D52" s="242" t="str">
        <f>'6. Control gerencial'!B505</f>
        <v>RE4.P14. Servicios simplificados, oportunos y de calidad</v>
      </c>
      <c r="E52" s="246">
        <f>'6. Control gerencial'!R520</f>
        <v>0</v>
      </c>
      <c r="F52" s="317">
        <f>'6. Control gerencial'!S520</f>
        <v>0</v>
      </c>
      <c r="G52" s="317">
        <f>'6. Control gerencial'!T520</f>
        <v>0</v>
      </c>
      <c r="H52" s="317">
        <f>'6. Control gerencial'!U520</f>
        <v>0</v>
      </c>
      <c r="I52" s="245">
        <f t="shared" si="3"/>
        <v>0</v>
      </c>
      <c r="J52" s="246" t="e">
        <f>'6. Control gerencial'!V520</f>
        <v>#DIV/0!</v>
      </c>
    </row>
    <row r="53" spans="3:10" ht="30.75" customHeight="1">
      <c r="C53" s="242" t="s">
        <v>378</v>
      </c>
      <c r="D53" s="242" t="str">
        <f>'6. Control gerencial'!B522</f>
        <v>RE4.P15. Asesoría legal eficiente y eficaz</v>
      </c>
      <c r="E53" s="246">
        <f>'6. Control gerencial'!R527</f>
        <v>0</v>
      </c>
      <c r="F53" s="317">
        <f>'6. Control gerencial'!S527</f>
        <v>0</v>
      </c>
      <c r="G53" s="317">
        <f>'6. Control gerencial'!T527</f>
        <v>0</v>
      </c>
      <c r="H53" s="317">
        <f>'6. Control gerencial'!U527</f>
        <v>0</v>
      </c>
      <c r="I53" s="245">
        <f t="shared" si="3"/>
        <v>0</v>
      </c>
      <c r="J53" s="246" t="e">
        <f>'6. Control gerencial'!V527</f>
        <v>#DIV/0!</v>
      </c>
    </row>
    <row r="54" spans="3:10" ht="30.75" customHeight="1">
      <c r="C54" s="242" t="s">
        <v>456</v>
      </c>
      <c r="D54" s="242" t="str">
        <f>'6. Control gerencial'!B528</f>
        <v>RE4.P16. Gestión Jurídica oportuna y de calidad</v>
      </c>
      <c r="E54" s="246">
        <f>'6. Control gerencial'!R533</f>
        <v>0</v>
      </c>
      <c r="F54" s="317">
        <f>'6. Control gerencial'!S533</f>
        <v>0</v>
      </c>
      <c r="G54" s="317">
        <f>'6. Control gerencial'!T533</f>
        <v>0</v>
      </c>
      <c r="H54" s="317">
        <f>'6. Control gerencial'!U533</f>
        <v>0</v>
      </c>
      <c r="I54" s="245">
        <f t="shared" si="3"/>
        <v>0</v>
      </c>
      <c r="J54" s="246" t="e">
        <f>'6. Control gerencial'!V533</f>
        <v>#DIV/0!</v>
      </c>
    </row>
    <row r="55" spans="3:10" ht="30.75" customHeight="1">
      <c r="C55" s="242" t="s">
        <v>457</v>
      </c>
      <c r="D55" s="242" t="str">
        <f>'6. Control gerencial'!B535</f>
        <v>RE4.P17. Cultura organizacional establecida con enfoque de calidad</v>
      </c>
      <c r="E55" s="246">
        <f>'6. Control gerencial'!R537</f>
        <v>0</v>
      </c>
      <c r="F55" s="317">
        <f>'6. Control gerencial'!S537</f>
        <v>0</v>
      </c>
      <c r="G55" s="317">
        <f>'6. Control gerencial'!T537</f>
        <v>0</v>
      </c>
      <c r="H55" s="317">
        <f>'6. Control gerencial'!U537</f>
        <v>0</v>
      </c>
      <c r="I55" s="245">
        <f t="shared" si="3"/>
        <v>0</v>
      </c>
      <c r="J55" s="246" t="e">
        <f>'6. Control gerencial'!V537</f>
        <v>#DIV/0!</v>
      </c>
    </row>
    <row r="56" spans="3:10" ht="30.75" customHeight="1">
      <c r="C56" s="242" t="s">
        <v>458</v>
      </c>
      <c r="D56" s="242" t="str">
        <f>'6. Control gerencial'!B538</f>
        <v>RE4.P18.  Cargas de trabajo institucionales balanceadas</v>
      </c>
      <c r="E56" s="246">
        <f>'6. Control gerencial'!R539</f>
        <v>0</v>
      </c>
      <c r="F56" s="317">
        <f>'6. Control gerencial'!S539</f>
        <v>0</v>
      </c>
      <c r="G56" s="317">
        <f>'6. Control gerencial'!T539</f>
        <v>0</v>
      </c>
      <c r="H56" s="317">
        <f>'6. Control gerencial'!U539</f>
        <v>0</v>
      </c>
      <c r="I56" s="245">
        <f t="shared" si="3"/>
        <v>0</v>
      </c>
      <c r="J56" s="246" t="e">
        <f>'6. Control gerencial'!V538</f>
        <v>#DIV/0!</v>
      </c>
    </row>
    <row r="57" spans="3:10" ht="30.75" customHeight="1">
      <c r="C57" s="242" t="s">
        <v>529</v>
      </c>
      <c r="D57" s="242" t="str">
        <f>'6. Control gerencial'!B541</f>
        <v>RE4.P19. Imagen institucional fortalecida</v>
      </c>
      <c r="E57" s="246">
        <f>'6. Control gerencial'!R545</f>
        <v>0</v>
      </c>
      <c r="F57" s="317">
        <f>'6. Control gerencial'!S545</f>
        <v>0</v>
      </c>
      <c r="G57" s="317">
        <f>'6. Control gerencial'!T545</f>
        <v>0</v>
      </c>
      <c r="H57" s="317">
        <f>'6. Control gerencial'!U545</f>
        <v>0</v>
      </c>
      <c r="I57" s="245">
        <f t="shared" si="3"/>
        <v>0</v>
      </c>
      <c r="J57" s="246" t="e">
        <f>'6. Control gerencial'!V545</f>
        <v>#DIV/0!</v>
      </c>
    </row>
    <row r="58" spans="3:10" ht="30.75" customHeight="1">
      <c r="C58" s="242" t="s">
        <v>291</v>
      </c>
      <c r="D58" s="242" t="str">
        <f>'6. Control gerencial'!B546</f>
        <v>Medidas minimizadoras del riesgo</v>
      </c>
      <c r="E58" s="246">
        <f>'6. Control gerencial'!R551</f>
        <v>0</v>
      </c>
      <c r="F58" s="317">
        <f>'6. Control gerencial'!J551</f>
        <v>0</v>
      </c>
      <c r="G58" s="317">
        <f>'6. Control gerencial'!T551</f>
        <v>0</v>
      </c>
      <c r="H58" s="317">
        <f>'6. Control gerencial'!U551</f>
        <v>0</v>
      </c>
      <c r="I58" s="245">
        <f t="shared" si="3"/>
        <v>0</v>
      </c>
      <c r="J58" s="246" t="e">
        <f>'6. Control gerencial'!V551</f>
        <v>#DIV/0!</v>
      </c>
    </row>
    <row r="60" spans="3:10" ht="25.5" customHeight="1">
      <c r="C60" s="1092" t="s">
        <v>320</v>
      </c>
      <c r="D60" s="1092"/>
      <c r="E60" s="1092"/>
      <c r="F60" s="1092"/>
      <c r="G60" s="1092"/>
      <c r="H60" s="1092"/>
    </row>
    <row r="61" spans="3:10" ht="60">
      <c r="C61" s="231" t="s">
        <v>259</v>
      </c>
      <c r="D61" s="232" t="s">
        <v>260</v>
      </c>
      <c r="E61" s="232" t="s">
        <v>261</v>
      </c>
      <c r="F61" s="232" t="s">
        <v>262</v>
      </c>
      <c r="G61" s="232" t="s">
        <v>263</v>
      </c>
      <c r="H61" s="231" t="s">
        <v>264</v>
      </c>
    </row>
    <row r="62" spans="3:10" ht="35.25" customHeight="1">
      <c r="C62" s="265">
        <f>'6. Control gerencial'!O595</f>
        <v>0</v>
      </c>
      <c r="D62" s="251">
        <f>'6. Control gerencial'!P595</f>
        <v>0</v>
      </c>
      <c r="E62" s="251">
        <f>'6. Control gerencial'!Q595</f>
        <v>0</v>
      </c>
      <c r="F62" s="251">
        <f>'6. Control gerencial'!R595</f>
        <v>0</v>
      </c>
      <c r="G62" s="234">
        <f>SUM(E62:F62)</f>
        <v>0</v>
      </c>
      <c r="H62" s="243" t="e">
        <f>'6. Control gerencial'!S595</f>
        <v>#DIV/0!</v>
      </c>
    </row>
    <row r="66" spans="3:10" ht="15" customHeight="1">
      <c r="C66" s="1089" t="s">
        <v>385</v>
      </c>
      <c r="D66" s="1089"/>
      <c r="E66" s="1089"/>
      <c r="F66" s="1089"/>
      <c r="G66" s="1089"/>
      <c r="H66" s="1089"/>
      <c r="I66" s="1089"/>
      <c r="J66" s="1089"/>
    </row>
    <row r="67" spans="3:10" ht="45">
      <c r="C67" s="1090" t="s">
        <v>376</v>
      </c>
      <c r="D67" s="1091"/>
      <c r="E67" s="319" t="s">
        <v>259</v>
      </c>
      <c r="F67" s="320" t="s">
        <v>260</v>
      </c>
      <c r="G67" s="320" t="s">
        <v>261</v>
      </c>
      <c r="H67" s="320" t="s">
        <v>262</v>
      </c>
      <c r="I67" s="320" t="s">
        <v>263</v>
      </c>
      <c r="J67" s="319" t="s">
        <v>377</v>
      </c>
    </row>
    <row r="68" spans="3:10" ht="93.75" customHeight="1">
      <c r="C68" s="321" t="str">
        <f>C4</f>
        <v>RE1</v>
      </c>
      <c r="D68" s="321" t="str">
        <f>D4</f>
        <v>RE.1 Dirección y Conducción Fortalecida</v>
      </c>
      <c r="E68" s="322">
        <f t="shared" ref="E68:J68" si="4">E5</f>
        <v>0</v>
      </c>
      <c r="F68" s="234">
        <f t="shared" si="4"/>
        <v>0</v>
      </c>
      <c r="G68" s="234">
        <f t="shared" si="4"/>
        <v>0</v>
      </c>
      <c r="H68" s="234">
        <f t="shared" si="4"/>
        <v>0</v>
      </c>
      <c r="I68" s="234">
        <f t="shared" si="4"/>
        <v>0</v>
      </c>
      <c r="J68" s="322" t="e">
        <f t="shared" si="4"/>
        <v>#DIV/0!</v>
      </c>
    </row>
    <row r="69" spans="3:10" ht="51.75" customHeight="1">
      <c r="C69" s="321" t="str">
        <f>C19</f>
        <v>RE2</v>
      </c>
      <c r="D69" s="321" t="str">
        <f>D19</f>
        <v xml:space="preserve">
RE2. Regulación en salud, eficiente y eficaz</v>
      </c>
      <c r="E69" s="322">
        <f t="shared" ref="E69:J69" si="5">E20</f>
        <v>0</v>
      </c>
      <c r="F69" s="323">
        <f t="shared" si="5"/>
        <v>0</v>
      </c>
      <c r="G69" s="323">
        <f t="shared" si="5"/>
        <v>0</v>
      </c>
      <c r="H69" s="323">
        <f t="shared" si="5"/>
        <v>0</v>
      </c>
      <c r="I69" s="323">
        <f t="shared" si="5"/>
        <v>0</v>
      </c>
      <c r="J69" s="323" t="e">
        <f t="shared" si="5"/>
        <v>#DIV/0!</v>
      </c>
    </row>
    <row r="70" spans="3:10" ht="15" customHeight="1">
      <c r="C70" s="321" t="str">
        <f>C29</f>
        <v>RE3</v>
      </c>
      <c r="D70" s="321" t="str">
        <f>D29</f>
        <v xml:space="preserve">RE3. Vigilancia de los determinantes de la salud fortalecida </v>
      </c>
      <c r="E70" s="322">
        <f t="shared" ref="E70:J70" si="6">E30</f>
        <v>0</v>
      </c>
      <c r="F70" s="323">
        <f t="shared" si="6"/>
        <v>0</v>
      </c>
      <c r="G70" s="323">
        <f t="shared" si="6"/>
        <v>0</v>
      </c>
      <c r="H70" s="323">
        <f t="shared" si="6"/>
        <v>0</v>
      </c>
      <c r="I70" s="323">
        <f t="shared" si="6"/>
        <v>0</v>
      </c>
      <c r="J70" s="322" t="e">
        <f t="shared" si="6"/>
        <v>#DIV/0!</v>
      </c>
    </row>
    <row r="71" spans="3:10" ht="15" customHeight="1">
      <c r="C71" s="321" t="str">
        <f>C37</f>
        <v>RE4</v>
      </c>
      <c r="D71" s="321" t="str">
        <f>D37</f>
        <v xml:space="preserve">RE4. Gestión Institucional eficiente y eficaz </v>
      </c>
      <c r="E71" s="322" t="e">
        <f t="shared" ref="E71:J71" si="7">E38</f>
        <v>#DIV/0!</v>
      </c>
      <c r="F71" s="323">
        <f t="shared" si="7"/>
        <v>0</v>
      </c>
      <c r="G71" s="323">
        <f t="shared" si="7"/>
        <v>0</v>
      </c>
      <c r="H71" s="323">
        <f t="shared" si="7"/>
        <v>0</v>
      </c>
      <c r="I71" s="323">
        <f t="shared" si="7"/>
        <v>0</v>
      </c>
      <c r="J71" s="322" t="e">
        <f t="shared" si="7"/>
        <v>#DIV/0!</v>
      </c>
    </row>
  </sheetData>
  <mergeCells count="17">
    <mergeCell ref="C37:C38"/>
    <mergeCell ref="D37:D38"/>
    <mergeCell ref="C66:J66"/>
    <mergeCell ref="C67:D67"/>
    <mergeCell ref="C60:H60"/>
    <mergeCell ref="C28:J28"/>
    <mergeCell ref="C29:C30"/>
    <mergeCell ref="D29:D30"/>
    <mergeCell ref="C36:J36"/>
    <mergeCell ref="C1:J1"/>
    <mergeCell ref="C2:J2"/>
    <mergeCell ref="C4:C5"/>
    <mergeCell ref="D4:D5"/>
    <mergeCell ref="C19:C20"/>
    <mergeCell ref="D19:D20"/>
    <mergeCell ref="C3:J3"/>
    <mergeCell ref="C18:J18"/>
  </mergeCells>
  <pageMargins left="0.75" right="0.75" top="1" bottom="1" header="0.3" footer="0.3"/>
  <pageSetup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Hoja11"/>
  <dimension ref="A1:K21"/>
  <sheetViews>
    <sheetView workbookViewId="0">
      <selection sqref="A1:I1"/>
    </sheetView>
  </sheetViews>
  <sheetFormatPr baseColWidth="10" defaultColWidth="11.42578125" defaultRowHeight="15"/>
  <cols>
    <col min="1" max="1" width="3.7109375" style="14" customWidth="1"/>
    <col min="2" max="2" width="55" style="14" customWidth="1"/>
    <col min="3" max="3" width="17.85546875" style="14" customWidth="1"/>
    <col min="4" max="4" width="8" style="14" customWidth="1"/>
    <col min="5" max="5" width="55" style="14" customWidth="1"/>
    <col min="6" max="6" width="1" style="40" customWidth="1"/>
    <col min="7" max="7" width="16.42578125" style="14" customWidth="1"/>
    <col min="8" max="8" width="8" style="14" customWidth="1"/>
    <col min="9" max="9" width="15" style="14" customWidth="1"/>
    <col min="10" max="16384" width="11.42578125" style="14"/>
  </cols>
  <sheetData>
    <row r="1" spans="1:11" ht="48" customHeight="1" thickBot="1">
      <c r="A1" s="1093" t="s">
        <v>1</v>
      </c>
      <c r="B1" s="1094"/>
      <c r="C1" s="1094"/>
      <c r="D1" s="1094"/>
      <c r="E1" s="1094"/>
      <c r="F1" s="1094"/>
      <c r="G1" s="1094"/>
      <c r="H1" s="1094"/>
      <c r="I1" s="1095"/>
    </row>
    <row r="2" spans="1:11" ht="3.75" customHeight="1" thickBot="1">
      <c r="A2" s="15"/>
      <c r="B2" s="15"/>
      <c r="C2" s="15"/>
      <c r="D2" s="15"/>
      <c r="E2" s="15"/>
      <c r="F2" s="16"/>
      <c r="G2" s="15"/>
      <c r="H2" s="15"/>
      <c r="I2" s="15"/>
    </row>
    <row r="3" spans="1:11" ht="30" customHeight="1" thickBot="1">
      <c r="C3" s="1099" t="s">
        <v>8</v>
      </c>
      <c r="D3" s="1100"/>
      <c r="E3" s="1101"/>
      <c r="F3" s="17"/>
      <c r="G3" s="1102"/>
      <c r="H3" s="1102"/>
      <c r="I3" s="1102"/>
      <c r="J3" s="18"/>
      <c r="K3" s="18"/>
    </row>
    <row r="4" spans="1:11" ht="15.75" thickBot="1">
      <c r="C4" s="62" t="s">
        <v>9</v>
      </c>
      <c r="D4" s="63" t="s">
        <v>10</v>
      </c>
      <c r="E4" s="64" t="s">
        <v>11</v>
      </c>
      <c r="F4" s="22"/>
      <c r="G4" s="23"/>
      <c r="H4" s="23"/>
      <c r="I4" s="23"/>
    </row>
    <row r="5" spans="1:11" ht="30" customHeight="1">
      <c r="C5" s="65" t="s">
        <v>12</v>
      </c>
      <c r="D5" s="66">
        <v>3</v>
      </c>
      <c r="E5" s="67" t="s">
        <v>67</v>
      </c>
      <c r="F5" s="27"/>
      <c r="G5" s="28"/>
      <c r="H5" s="28"/>
      <c r="I5" s="28"/>
    </row>
    <row r="6" spans="1:11" ht="30" customHeight="1">
      <c r="C6" s="29" t="s">
        <v>13</v>
      </c>
      <c r="D6" s="30">
        <v>2</v>
      </c>
      <c r="E6" s="68" t="s">
        <v>68</v>
      </c>
      <c r="F6" s="27"/>
      <c r="G6" s="28"/>
      <c r="H6" s="28"/>
      <c r="I6" s="28"/>
    </row>
    <row r="7" spans="1:11" ht="30" customHeight="1" thickBot="1">
      <c r="C7" s="32" t="s">
        <v>14</v>
      </c>
      <c r="D7" s="33">
        <v>1</v>
      </c>
      <c r="E7" s="69" t="s">
        <v>69</v>
      </c>
      <c r="F7" s="27"/>
      <c r="G7" s="28"/>
      <c r="H7" s="28"/>
      <c r="I7" s="28"/>
    </row>
    <row r="8" spans="1:11" ht="42.75" customHeight="1" thickBot="1">
      <c r="C8" s="35"/>
      <c r="D8" s="35"/>
      <c r="E8" s="35"/>
      <c r="F8" s="27"/>
      <c r="G8" s="36"/>
      <c r="H8" s="36"/>
      <c r="I8" s="36"/>
    </row>
    <row r="9" spans="1:11" ht="24" customHeight="1" thickBot="1">
      <c r="C9" s="1099" t="s">
        <v>26</v>
      </c>
      <c r="D9" s="1100"/>
      <c r="E9" s="1101"/>
      <c r="F9" s="17"/>
    </row>
    <row r="10" spans="1:11" ht="15.75" customHeight="1" thickBot="1">
      <c r="C10" s="70" t="s">
        <v>15</v>
      </c>
      <c r="D10" s="63" t="s">
        <v>10</v>
      </c>
      <c r="E10" s="71" t="s">
        <v>11</v>
      </c>
      <c r="F10" s="37"/>
      <c r="G10" s="1102"/>
      <c r="H10" s="1102"/>
      <c r="I10" s="1102"/>
    </row>
    <row r="11" spans="1:11" ht="30" customHeight="1">
      <c r="C11" s="24" t="s">
        <v>16</v>
      </c>
      <c r="D11" s="25">
        <v>3</v>
      </c>
      <c r="E11" s="26" t="s">
        <v>19</v>
      </c>
      <c r="F11" s="27"/>
      <c r="G11" s="38"/>
      <c r="H11" s="38"/>
      <c r="I11" s="28"/>
    </row>
    <row r="12" spans="1:11" ht="29.25" customHeight="1">
      <c r="C12" s="29" t="s">
        <v>17</v>
      </c>
      <c r="D12" s="30">
        <v>2</v>
      </c>
      <c r="E12" s="31" t="s">
        <v>20</v>
      </c>
      <c r="F12" s="27"/>
      <c r="G12" s="38"/>
      <c r="H12" s="38"/>
      <c r="I12" s="39"/>
    </row>
    <row r="13" spans="1:11" ht="31.5" customHeight="1" thickBot="1">
      <c r="C13" s="32" t="s">
        <v>18</v>
      </c>
      <c r="D13" s="33">
        <v>1</v>
      </c>
      <c r="E13" s="34" t="s">
        <v>21</v>
      </c>
      <c r="F13" s="27"/>
      <c r="G13" s="38"/>
      <c r="H13" s="38"/>
      <c r="I13" s="39"/>
    </row>
    <row r="14" spans="1:11" ht="43.5" customHeight="1" thickBot="1"/>
    <row r="15" spans="1:11" ht="16.5" customHeight="1" thickBot="1">
      <c r="C15" s="1096" t="s">
        <v>39</v>
      </c>
      <c r="D15" s="1097"/>
      <c r="E15" s="1098"/>
    </row>
    <row r="16" spans="1:11" ht="15.75" thickBot="1">
      <c r="C16" s="19" t="s">
        <v>9</v>
      </c>
      <c r="D16" s="20" t="s">
        <v>10</v>
      </c>
      <c r="E16" s="21" t="s">
        <v>11</v>
      </c>
    </row>
    <row r="17" spans="3:5" ht="45">
      <c r="C17" s="24" t="s">
        <v>40</v>
      </c>
      <c r="D17" s="25">
        <v>1</v>
      </c>
      <c r="E17" s="26" t="s">
        <v>42</v>
      </c>
    </row>
    <row r="18" spans="3:5" ht="60.75" customHeight="1">
      <c r="C18" s="65" t="s">
        <v>70</v>
      </c>
      <c r="D18" s="66">
        <v>2</v>
      </c>
      <c r="E18" s="72" t="s">
        <v>71</v>
      </c>
    </row>
    <row r="19" spans="3:5" ht="30" customHeight="1">
      <c r="C19" s="29" t="s">
        <v>41</v>
      </c>
      <c r="D19" s="30">
        <v>3</v>
      </c>
      <c r="E19" s="31" t="s">
        <v>72</v>
      </c>
    </row>
    <row r="20" spans="3:5" ht="45">
      <c r="C20" s="73" t="s">
        <v>73</v>
      </c>
      <c r="D20" s="74">
        <v>4</v>
      </c>
      <c r="E20" s="31" t="s">
        <v>74</v>
      </c>
    </row>
    <row r="21" spans="3:5" ht="45.75" thickBot="1">
      <c r="C21" s="32" t="s">
        <v>14</v>
      </c>
      <c r="D21" s="33">
        <v>5</v>
      </c>
      <c r="E21" s="34" t="s">
        <v>75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16" type="noConversion"/>
  <pageMargins left="0.75" right="0.75" top="1" bottom="1" header="0" footer="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Hoja6"/>
  <dimension ref="A1:K108"/>
  <sheetViews>
    <sheetView workbookViewId="0"/>
  </sheetViews>
  <sheetFormatPr baseColWidth="10" defaultRowHeight="12.75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3" bestFit="1" customWidth="1"/>
    <col min="7" max="7" width="6.42578125" customWidth="1"/>
    <col min="8" max="8" width="13.42578125" customWidth="1"/>
    <col min="9" max="9" width="12.7109375" bestFit="1" customWidth="1"/>
    <col min="11" max="11" width="12.7109375" bestFit="1" customWidth="1"/>
  </cols>
  <sheetData>
    <row r="1" spans="1:11">
      <c r="A1" s="1" t="s">
        <v>48</v>
      </c>
      <c r="B1" s="5" t="s">
        <v>4</v>
      </c>
      <c r="E1" s="5"/>
      <c r="F1" s="5"/>
    </row>
    <row r="2" spans="1:11" ht="18.75" customHeight="1">
      <c r="A2" s="75" t="s">
        <v>28</v>
      </c>
      <c r="B2" s="76" t="s">
        <v>5</v>
      </c>
    </row>
    <row r="3" spans="1:11" ht="18.75" customHeight="1">
      <c r="A3" s="75" t="s">
        <v>29</v>
      </c>
      <c r="B3" s="76" t="s">
        <v>6</v>
      </c>
      <c r="D3" s="123"/>
    </row>
    <row r="4" spans="1:11" ht="18.75" customHeight="1">
      <c r="A4" s="75" t="s">
        <v>30</v>
      </c>
      <c r="B4" s="76" t="s">
        <v>7</v>
      </c>
      <c r="D4" s="123"/>
    </row>
    <row r="5" spans="1:11" ht="18.75" customHeight="1">
      <c r="A5" s="75" t="s">
        <v>31</v>
      </c>
      <c r="B5" s="77" t="s">
        <v>76</v>
      </c>
      <c r="D5" s="123"/>
    </row>
    <row r="6" spans="1:11" ht="18.75" customHeight="1">
      <c r="A6" s="75" t="s">
        <v>32</v>
      </c>
      <c r="B6" s="77" t="s">
        <v>77</v>
      </c>
      <c r="D6" s="123"/>
    </row>
    <row r="7" spans="1:11" ht="18.75" customHeight="1">
      <c r="A7" s="75" t="s">
        <v>33</v>
      </c>
      <c r="B7" s="77" t="s">
        <v>78</v>
      </c>
      <c r="D7" s="123"/>
    </row>
    <row r="8" spans="1:11" ht="18.75" customHeight="1">
      <c r="A8" s="75" t="s">
        <v>34</v>
      </c>
      <c r="B8" s="77" t="s">
        <v>79</v>
      </c>
      <c r="D8" s="123"/>
    </row>
    <row r="9" spans="1:11" ht="18.75" customHeight="1">
      <c r="A9" s="75" t="s">
        <v>35</v>
      </c>
      <c r="B9" s="83" t="s">
        <v>122</v>
      </c>
      <c r="D9" s="123"/>
    </row>
    <row r="10" spans="1:11" ht="18.75" customHeight="1">
      <c r="A10" s="75" t="s">
        <v>36</v>
      </c>
      <c r="B10" s="83" t="s">
        <v>80</v>
      </c>
      <c r="D10" s="123"/>
    </row>
    <row r="11" spans="1:11" ht="18.75" customHeight="1">
      <c r="A11" s="75" t="s">
        <v>37</v>
      </c>
      <c r="B11" s="77" t="s">
        <v>81</v>
      </c>
      <c r="D11" s="123"/>
    </row>
    <row r="12" spans="1:11" ht="18.75" customHeight="1">
      <c r="A12" s="75"/>
      <c r="B12" s="77"/>
      <c r="D12" s="123"/>
    </row>
    <row r="13" spans="1:11" hidden="1"/>
    <row r="14" spans="1:11" ht="30" hidden="1" customHeight="1">
      <c r="C14" s="1104"/>
      <c r="D14" s="1104"/>
      <c r="E14" s="1104"/>
      <c r="F14" s="10"/>
      <c r="G14" s="1105"/>
      <c r="H14" s="1105"/>
      <c r="I14" s="1105"/>
      <c r="J14" s="2"/>
      <c r="K14" s="2"/>
    </row>
    <row r="15" spans="1:11" hidden="1">
      <c r="C15" s="9"/>
      <c r="D15" s="9"/>
      <c r="E15" s="9"/>
      <c r="F15" s="9"/>
      <c r="G15" s="9"/>
      <c r="H15" s="9"/>
      <c r="I15" s="9"/>
    </row>
    <row r="16" spans="1:11" ht="42.75" hidden="1" customHeight="1">
      <c r="C16" s="7"/>
      <c r="D16" s="7"/>
      <c r="E16" s="7"/>
      <c r="F16" s="7"/>
      <c r="G16" s="7"/>
      <c r="H16" s="7"/>
      <c r="I16" s="7"/>
    </row>
    <row r="17" spans="3:9" ht="40.5" hidden="1" customHeight="1">
      <c r="C17" s="7"/>
      <c r="D17" s="7"/>
      <c r="E17" s="7"/>
      <c r="F17" s="7"/>
      <c r="G17" s="7"/>
      <c r="H17" s="7"/>
      <c r="I17" s="7"/>
    </row>
    <row r="18" spans="3:9" ht="43.5" hidden="1" customHeight="1">
      <c r="C18" s="7"/>
      <c r="D18" s="7"/>
      <c r="E18" s="7"/>
      <c r="F18" s="7"/>
      <c r="G18" s="7"/>
      <c r="H18" s="7"/>
      <c r="I18" s="7"/>
    </row>
    <row r="19" spans="3:9" ht="15" hidden="1" customHeight="1">
      <c r="C19" s="7"/>
      <c r="D19" s="7"/>
      <c r="E19" s="7"/>
      <c r="F19" s="7"/>
      <c r="G19" s="7"/>
      <c r="H19" s="7"/>
      <c r="I19" s="7"/>
    </row>
    <row r="20" spans="3:9" ht="24" hidden="1" customHeight="1">
      <c r="C20" s="1104"/>
      <c r="D20" s="1104"/>
      <c r="E20" s="1104"/>
      <c r="F20" s="10"/>
      <c r="G20" s="11"/>
      <c r="H20" s="11"/>
      <c r="I20" s="11"/>
    </row>
    <row r="21" spans="3:9" ht="15.75" hidden="1" customHeight="1">
      <c r="C21" s="12"/>
      <c r="D21" s="9"/>
      <c r="E21" s="12"/>
      <c r="F21" s="12"/>
      <c r="G21" s="1105"/>
      <c r="H21" s="1105"/>
      <c r="I21" s="1105"/>
    </row>
    <row r="22" spans="3:9" ht="45.75" hidden="1" customHeight="1">
      <c r="C22" s="7"/>
      <c r="D22" s="7"/>
      <c r="E22" s="7"/>
      <c r="F22" s="7"/>
      <c r="G22" s="6"/>
      <c r="H22" s="6"/>
      <c r="I22" s="7"/>
    </row>
    <row r="23" spans="3:9" ht="50.25" hidden="1" customHeight="1">
      <c r="C23" s="7"/>
      <c r="D23" s="7"/>
      <c r="E23" s="7"/>
      <c r="F23" s="7"/>
      <c r="G23" s="6"/>
      <c r="H23" s="6"/>
      <c r="I23" s="8"/>
    </row>
    <row r="24" spans="3:9" ht="47.25" hidden="1" customHeight="1">
      <c r="C24" s="7"/>
      <c r="D24" s="7"/>
      <c r="E24" s="7"/>
      <c r="F24" s="7"/>
      <c r="G24" s="6"/>
      <c r="H24" s="6"/>
      <c r="I24" s="8"/>
    </row>
    <row r="25" spans="3:9" hidden="1"/>
    <row r="26" spans="3:9" hidden="1"/>
    <row r="27" spans="3:9" hidden="1"/>
    <row r="28" spans="3:9" hidden="1"/>
    <row r="29" spans="3:9" hidden="1"/>
    <row r="30" spans="3:9" hidden="1"/>
    <row r="31" spans="3:9" hidden="1"/>
    <row r="32" spans="3:9" hidden="1"/>
    <row r="33" spans="2:11" ht="13.5" thickBot="1"/>
    <row r="34" spans="2:11" ht="26.25" thickBot="1">
      <c r="B34" s="4" t="s">
        <v>47</v>
      </c>
    </row>
    <row r="35" spans="2:11" ht="18">
      <c r="B35" s="78" t="s">
        <v>82</v>
      </c>
      <c r="D35" s="123"/>
      <c r="H35" s="1103"/>
      <c r="I35" s="1103"/>
      <c r="J35" s="1103"/>
      <c r="K35" s="1103"/>
    </row>
    <row r="36" spans="2:11" ht="18">
      <c r="B36" s="79" t="s">
        <v>160</v>
      </c>
      <c r="D36" s="123"/>
    </row>
    <row r="37" spans="2:11" ht="18">
      <c r="B37" s="79" t="s">
        <v>83</v>
      </c>
      <c r="D37" s="123"/>
    </row>
    <row r="38" spans="2:11" ht="18">
      <c r="B38" s="79" t="s">
        <v>161</v>
      </c>
      <c r="D38" s="123"/>
    </row>
    <row r="39" spans="2:11" ht="36">
      <c r="B39" s="79" t="s">
        <v>162</v>
      </c>
      <c r="D39" s="123"/>
      <c r="E39" s="123"/>
    </row>
    <row r="40" spans="2:11" ht="18">
      <c r="B40" s="79" t="s">
        <v>163</v>
      </c>
      <c r="D40" s="124"/>
    </row>
    <row r="41" spans="2:11" ht="18">
      <c r="B41" s="79" t="s">
        <v>164</v>
      </c>
    </row>
    <row r="42" spans="2:11" ht="18">
      <c r="B42" s="78" t="s">
        <v>84</v>
      </c>
      <c r="D42" s="123"/>
    </row>
    <row r="43" spans="2:11" ht="18">
      <c r="B43" s="79" t="s">
        <v>85</v>
      </c>
      <c r="D43" s="123"/>
    </row>
    <row r="44" spans="2:11" ht="18">
      <c r="B44" s="79" t="s">
        <v>86</v>
      </c>
      <c r="D44" s="123"/>
    </row>
    <row r="45" spans="2:11" ht="18">
      <c r="B45" s="79" t="s">
        <v>87</v>
      </c>
      <c r="D45" s="123"/>
    </row>
    <row r="46" spans="2:11" ht="18">
      <c r="B46" s="79" t="s">
        <v>88</v>
      </c>
      <c r="D46" s="123"/>
    </row>
    <row r="47" spans="2:11" ht="18">
      <c r="B47" s="78" t="s">
        <v>89</v>
      </c>
      <c r="C47" s="123"/>
    </row>
    <row r="48" spans="2:11" ht="18">
      <c r="B48" s="79" t="s">
        <v>90</v>
      </c>
      <c r="C48" s="123"/>
    </row>
    <row r="49" spans="2:4" ht="18">
      <c r="B49" s="79" t="s">
        <v>91</v>
      </c>
      <c r="C49" s="123"/>
    </row>
    <row r="50" spans="2:4" ht="18">
      <c r="B50" s="79" t="s">
        <v>165</v>
      </c>
      <c r="C50" s="123"/>
    </row>
    <row r="51" spans="2:4" ht="18">
      <c r="B51" s="79" t="s">
        <v>107</v>
      </c>
      <c r="C51" s="123"/>
    </row>
    <row r="52" spans="2:4" ht="18">
      <c r="B52" s="79" t="s">
        <v>92</v>
      </c>
      <c r="C52" s="123"/>
    </row>
    <row r="53" spans="2:4" ht="18">
      <c r="B53" s="79" t="s">
        <v>166</v>
      </c>
      <c r="C53" s="123"/>
    </row>
    <row r="54" spans="2:4" ht="18">
      <c r="B54" s="79" t="s">
        <v>93</v>
      </c>
      <c r="C54" s="123"/>
    </row>
    <row r="55" spans="2:4" ht="18">
      <c r="B55" s="79" t="s">
        <v>167</v>
      </c>
      <c r="C55" s="123"/>
    </row>
    <row r="56" spans="2:4" ht="18">
      <c r="B56" s="79" t="s">
        <v>94</v>
      </c>
      <c r="C56" s="123"/>
    </row>
    <row r="57" spans="2:4" ht="18">
      <c r="B57" s="79" t="s">
        <v>173</v>
      </c>
      <c r="C57" s="123"/>
    </row>
    <row r="58" spans="2:4" ht="18">
      <c r="B58" s="78" t="s">
        <v>103</v>
      </c>
      <c r="D58" s="123"/>
    </row>
    <row r="59" spans="2:4" ht="18">
      <c r="B59" s="79" t="s">
        <v>108</v>
      </c>
      <c r="D59" s="123"/>
    </row>
    <row r="60" spans="2:4" ht="18">
      <c r="B60" s="79" t="s">
        <v>109</v>
      </c>
      <c r="D60" s="123"/>
    </row>
    <row r="61" spans="2:4" ht="18">
      <c r="B61" s="79" t="s">
        <v>110</v>
      </c>
      <c r="D61" s="123"/>
    </row>
    <row r="62" spans="2:4" ht="18">
      <c r="B62" s="79" t="s">
        <v>111</v>
      </c>
      <c r="D62" s="123"/>
    </row>
    <row r="63" spans="2:4" ht="18">
      <c r="B63" s="79" t="s">
        <v>174</v>
      </c>
      <c r="D63" s="123"/>
    </row>
    <row r="64" spans="2:4" ht="18">
      <c r="B64" s="79" t="s">
        <v>175</v>
      </c>
      <c r="D64" s="123"/>
    </row>
    <row r="65" spans="2:4" ht="18">
      <c r="B65" s="78" t="s">
        <v>95</v>
      </c>
      <c r="D65" s="123"/>
    </row>
    <row r="66" spans="2:4" ht="18">
      <c r="B66" s="79" t="s">
        <v>112</v>
      </c>
      <c r="D66" s="123"/>
    </row>
    <row r="67" spans="2:4" ht="18">
      <c r="B67" s="79" t="s">
        <v>113</v>
      </c>
      <c r="D67" s="123"/>
    </row>
    <row r="68" spans="2:4" ht="18">
      <c r="B68" s="79" t="s">
        <v>172</v>
      </c>
      <c r="D68" s="123"/>
    </row>
    <row r="69" spans="2:4" ht="36">
      <c r="B69" s="79" t="s">
        <v>114</v>
      </c>
      <c r="D69" s="123"/>
    </row>
    <row r="70" spans="2:4" ht="36">
      <c r="B70" s="79" t="s">
        <v>115</v>
      </c>
      <c r="D70" s="123"/>
    </row>
    <row r="71" spans="2:4" ht="18">
      <c r="B71" s="79" t="s">
        <v>169</v>
      </c>
      <c r="D71" s="123"/>
    </row>
    <row r="72" spans="2:4" ht="18">
      <c r="B72" s="79" t="s">
        <v>168</v>
      </c>
      <c r="D72" s="123"/>
    </row>
    <row r="73" spans="2:4" ht="18">
      <c r="B73" s="78" t="s">
        <v>96</v>
      </c>
      <c r="D73" s="123"/>
    </row>
    <row r="74" spans="2:4" ht="18">
      <c r="B74" s="79" t="s">
        <v>170</v>
      </c>
      <c r="D74" s="123"/>
    </row>
    <row r="75" spans="2:4" ht="18">
      <c r="B75" s="79" t="s">
        <v>97</v>
      </c>
      <c r="D75" s="123"/>
    </row>
    <row r="76" spans="2:4" ht="18">
      <c r="B76" s="79" t="s">
        <v>171</v>
      </c>
      <c r="D76" s="123"/>
    </row>
    <row r="77" spans="2:4" ht="36">
      <c r="B77" s="78" t="s">
        <v>98</v>
      </c>
      <c r="D77" s="123"/>
    </row>
    <row r="78" spans="2:4" ht="18">
      <c r="B78" s="79" t="s">
        <v>176</v>
      </c>
      <c r="D78" s="123"/>
    </row>
    <row r="79" spans="2:4" ht="18">
      <c r="B79" s="79" t="s">
        <v>177</v>
      </c>
      <c r="D79" s="123"/>
    </row>
    <row r="80" spans="2:4" ht="18">
      <c r="B80" s="79" t="s">
        <v>116</v>
      </c>
      <c r="D80" s="123"/>
    </row>
    <row r="81" spans="2:4" ht="18">
      <c r="B81" s="78" t="s">
        <v>104</v>
      </c>
      <c r="D81" s="123"/>
    </row>
    <row r="82" spans="2:4" ht="18">
      <c r="B82" s="79" t="s">
        <v>117</v>
      </c>
      <c r="D82" s="123"/>
    </row>
    <row r="83" spans="2:4" ht="36">
      <c r="B83" s="79" t="s">
        <v>118</v>
      </c>
      <c r="D83" s="123"/>
    </row>
    <row r="84" spans="2:4" ht="18">
      <c r="B84" s="79" t="s">
        <v>119</v>
      </c>
      <c r="D84" s="123"/>
    </row>
    <row r="85" spans="2:4" ht="18">
      <c r="B85" s="79" t="s">
        <v>120</v>
      </c>
      <c r="D85" s="124"/>
    </row>
    <row r="86" spans="2:4" ht="36">
      <c r="B86" s="78" t="s">
        <v>105</v>
      </c>
      <c r="D86" s="123"/>
    </row>
    <row r="87" spans="2:4" ht="18">
      <c r="B87" s="79" t="s">
        <v>99</v>
      </c>
      <c r="D87" s="123"/>
    </row>
    <row r="88" spans="2:4" ht="18">
      <c r="B88" s="79" t="s">
        <v>100</v>
      </c>
      <c r="D88" s="123"/>
    </row>
    <row r="89" spans="2:4" ht="18">
      <c r="B89" s="79" t="s">
        <v>121</v>
      </c>
      <c r="D89" s="123"/>
    </row>
    <row r="90" spans="2:4" ht="36">
      <c r="B90" s="79" t="s">
        <v>178</v>
      </c>
      <c r="D90" s="123"/>
    </row>
    <row r="91" spans="2:4" ht="18">
      <c r="B91" s="78" t="s">
        <v>106</v>
      </c>
      <c r="D91" s="123"/>
    </row>
    <row r="92" spans="2:4" ht="18">
      <c r="B92" s="79" t="s">
        <v>101</v>
      </c>
      <c r="D92" s="123"/>
    </row>
    <row r="93" spans="2:4" ht="18">
      <c r="B93" s="79" t="s">
        <v>102</v>
      </c>
      <c r="D93" s="123"/>
    </row>
    <row r="94" spans="2:4" ht="18.75" thickBot="1">
      <c r="B94" s="13" t="s">
        <v>3</v>
      </c>
    </row>
    <row r="96" spans="2:4" ht="13.5" thickBot="1"/>
    <row r="97" spans="2:2" ht="18">
      <c r="B97" s="80" t="s">
        <v>49</v>
      </c>
    </row>
    <row r="98" spans="2:2" ht="18">
      <c r="B98" s="78" t="s">
        <v>82</v>
      </c>
    </row>
    <row r="99" spans="2:2" ht="18">
      <c r="B99" s="78" t="s">
        <v>84</v>
      </c>
    </row>
    <row r="100" spans="2:2" ht="18">
      <c r="B100" s="78" t="s">
        <v>89</v>
      </c>
    </row>
    <row r="101" spans="2:2" ht="18">
      <c r="B101" s="78" t="s">
        <v>103</v>
      </c>
    </row>
    <row r="102" spans="2:2" ht="18">
      <c r="B102" s="78" t="s">
        <v>95</v>
      </c>
    </row>
    <row r="103" spans="2:2" ht="18">
      <c r="B103" s="78" t="s">
        <v>96</v>
      </c>
    </row>
    <row r="104" spans="2:2" ht="36">
      <c r="B104" s="78" t="s">
        <v>98</v>
      </c>
    </row>
    <row r="105" spans="2:2" ht="18">
      <c r="B105" s="78" t="s">
        <v>104</v>
      </c>
    </row>
    <row r="106" spans="2:2" ht="36">
      <c r="B106" s="78" t="s">
        <v>105</v>
      </c>
    </row>
    <row r="107" spans="2:2" ht="18">
      <c r="B107" s="78" t="s">
        <v>106</v>
      </c>
    </row>
    <row r="108" spans="2:2" ht="18.75" thickBot="1">
      <c r="B108" s="13" t="s">
        <v>3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1. DireccyConducc</vt:lpstr>
      <vt:lpstr>2. Reg en Salud</vt:lpstr>
      <vt:lpstr>3. Vigilancia </vt:lpstr>
      <vt:lpstr>4. Gestión Institucional 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USUARIO</cp:lastModifiedBy>
  <cp:lastPrinted>2015-11-23T17:12:12Z</cp:lastPrinted>
  <dcterms:created xsi:type="dcterms:W3CDTF">2007-10-09T06:09:30Z</dcterms:created>
  <dcterms:modified xsi:type="dcterms:W3CDTF">2016-01-20T16:01:36Z</dcterms:modified>
</cp:coreProperties>
</file>