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0785" yWindow="-15" windowWidth="10830" windowHeight="9555" tabRatio="687" activeTab="5"/>
  </bookViews>
  <sheets>
    <sheet name="1. DireccyConducc" sheetId="40" r:id="rId1"/>
    <sheet name="2. Reg en Salud" sheetId="32" r:id="rId2"/>
    <sheet name="3. Vigilancia " sheetId="37" r:id="rId3"/>
    <sheet name="4. Gestión Institucional " sheetId="41" r:id="rId4"/>
    <sheet name="5. Valoración_Riesgo " sheetId="31" r:id="rId5"/>
    <sheet name="6. Control gerencial" sheetId="46" r:id="rId6"/>
    <sheet name="7. Cumplimiento" sheetId="47" r:id="rId7"/>
    <sheet name="8. SEVRI-INFO" sheetId="21" state="hidden" r:id="rId8"/>
    <sheet name="9. Lista riesgos" sheetId="7" state="hidden" r:id="rId9"/>
  </sheets>
  <externalReferences>
    <externalReference r:id="rId10"/>
    <externalReference r:id="rId11"/>
  </externalReferences>
  <definedNames>
    <definedName name="a" localSheetId="1">#REF!</definedName>
    <definedName name="a" localSheetId="5">#REF!</definedName>
    <definedName name="a">#REF!</definedName>
    <definedName name="aasa" localSheetId="5">#REF!</definedName>
    <definedName name="aasa">#REF!</definedName>
    <definedName name="as" localSheetId="1">#REF!</definedName>
    <definedName name="as" localSheetId="5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4">[2]bd!#REF!</definedName>
    <definedName name="categoriasriesgo" localSheetId="5">'9. Lista riesgos'!#REF!</definedName>
    <definedName name="categoriasriesgo">'9. Lista riesgos'!#REF!</definedName>
    <definedName name="CostInd" localSheetId="1">#REF!</definedName>
    <definedName name="CostInd" localSheetId="4">'[2]Inventario recursos'!#REF!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4">'[2]Inventario recursos'!#REF!</definedName>
    <definedName name="SisyTec" localSheetId="5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C336" i="46" l="1"/>
  <c r="D336" i="46"/>
  <c r="E336" i="46"/>
  <c r="F336" i="46"/>
  <c r="C337" i="46"/>
  <c r="D337" i="46"/>
  <c r="E337" i="46"/>
  <c r="F337" i="46"/>
  <c r="C338" i="46"/>
  <c r="D338" i="46"/>
  <c r="E338" i="46"/>
  <c r="F338" i="46"/>
  <c r="C339" i="46"/>
  <c r="D339" i="46"/>
  <c r="E339" i="46"/>
  <c r="F339" i="46"/>
  <c r="C340" i="46"/>
  <c r="D340" i="46"/>
  <c r="E340" i="46"/>
  <c r="F340" i="46"/>
  <c r="C341" i="46"/>
  <c r="D341" i="46"/>
  <c r="E341" i="46"/>
  <c r="F341" i="46"/>
  <c r="C342" i="46"/>
  <c r="D342" i="46"/>
  <c r="E342" i="46"/>
  <c r="F342" i="46"/>
  <c r="C343" i="46"/>
  <c r="D343" i="46"/>
  <c r="E343" i="46"/>
  <c r="F343" i="46"/>
  <c r="C344" i="46"/>
  <c r="D344" i="46"/>
  <c r="E344" i="46"/>
  <c r="F344" i="46"/>
  <c r="D335" i="46"/>
  <c r="E335" i="46"/>
  <c r="F335" i="46"/>
  <c r="C335" i="46"/>
  <c r="S273" i="46" l="1"/>
  <c r="O273" i="46"/>
  <c r="N273" i="46"/>
  <c r="G269" i="46"/>
  <c r="H269" i="46"/>
  <c r="I269" i="46"/>
  <c r="J269" i="46"/>
  <c r="K269" i="46"/>
  <c r="L269" i="46"/>
  <c r="M269" i="46"/>
  <c r="R269" i="46"/>
  <c r="S269" i="46"/>
  <c r="V269" i="46"/>
  <c r="G270" i="46"/>
  <c r="H270" i="46"/>
  <c r="I270" i="46"/>
  <c r="J270" i="46"/>
  <c r="K270" i="46"/>
  <c r="L270" i="46"/>
  <c r="M270" i="46"/>
  <c r="R270" i="46"/>
  <c r="S270" i="46"/>
  <c r="V270" i="46"/>
  <c r="G271" i="46"/>
  <c r="H271" i="46"/>
  <c r="I271" i="46"/>
  <c r="J271" i="46"/>
  <c r="K271" i="46"/>
  <c r="L271" i="46"/>
  <c r="M271" i="46"/>
  <c r="R271" i="46"/>
  <c r="S271" i="46"/>
  <c r="V271" i="46"/>
  <c r="G272" i="46"/>
  <c r="H272" i="46"/>
  <c r="I272" i="46"/>
  <c r="J272" i="46"/>
  <c r="K272" i="46"/>
  <c r="L272" i="46"/>
  <c r="M272" i="46"/>
  <c r="R272" i="46"/>
  <c r="S272" i="46"/>
  <c r="V272" i="46"/>
  <c r="F273" i="46"/>
  <c r="F77" i="32"/>
  <c r="F253" i="46"/>
  <c r="F258" i="46"/>
  <c r="F263" i="46"/>
  <c r="F268" i="46"/>
  <c r="F251" i="46"/>
  <c r="G335" i="46"/>
  <c r="H335" i="46"/>
  <c r="I335" i="46"/>
  <c r="J335" i="46"/>
  <c r="K335" i="46"/>
  <c r="L335" i="46"/>
  <c r="M335" i="46"/>
  <c r="R335" i="46"/>
  <c r="S335" i="46"/>
  <c r="V335" i="46"/>
  <c r="G336" i="46"/>
  <c r="H336" i="46"/>
  <c r="I336" i="46"/>
  <c r="J336" i="46"/>
  <c r="K336" i="46"/>
  <c r="L336" i="46"/>
  <c r="M336" i="46"/>
  <c r="R336" i="46"/>
  <c r="S336" i="46"/>
  <c r="V336" i="46"/>
  <c r="G337" i="46"/>
  <c r="H337" i="46"/>
  <c r="I337" i="46"/>
  <c r="J337" i="46"/>
  <c r="K337" i="46"/>
  <c r="L337" i="46"/>
  <c r="M337" i="46"/>
  <c r="R337" i="46"/>
  <c r="S337" i="46"/>
  <c r="V337" i="46"/>
  <c r="G338" i="46"/>
  <c r="H338" i="46"/>
  <c r="I338" i="46"/>
  <c r="J338" i="46"/>
  <c r="K338" i="46"/>
  <c r="L338" i="46"/>
  <c r="M338" i="46"/>
  <c r="R338" i="46"/>
  <c r="S338" i="46"/>
  <c r="V338" i="46"/>
  <c r="G339" i="46"/>
  <c r="H339" i="46"/>
  <c r="I339" i="46"/>
  <c r="J339" i="46"/>
  <c r="K339" i="46"/>
  <c r="L339" i="46"/>
  <c r="M339" i="46"/>
  <c r="R339" i="46"/>
  <c r="S339" i="46"/>
  <c r="V339" i="46"/>
  <c r="G340" i="46"/>
  <c r="H340" i="46"/>
  <c r="I340" i="46"/>
  <c r="J340" i="46"/>
  <c r="K340" i="46"/>
  <c r="L340" i="46"/>
  <c r="M340" i="46"/>
  <c r="R340" i="46"/>
  <c r="S340" i="46"/>
  <c r="V340" i="46"/>
  <c r="G341" i="46"/>
  <c r="H341" i="46"/>
  <c r="I341" i="46"/>
  <c r="J341" i="46"/>
  <c r="K341" i="46"/>
  <c r="L341" i="46"/>
  <c r="M341" i="46"/>
  <c r="R341" i="46"/>
  <c r="S341" i="46"/>
  <c r="V341" i="46"/>
  <c r="G342" i="46"/>
  <c r="H342" i="46"/>
  <c r="I342" i="46"/>
  <c r="J342" i="46"/>
  <c r="K342" i="46"/>
  <c r="L342" i="46"/>
  <c r="M342" i="46"/>
  <c r="R342" i="46"/>
  <c r="S342" i="46"/>
  <c r="V342" i="46"/>
  <c r="G343" i="46"/>
  <c r="H343" i="46"/>
  <c r="I343" i="46"/>
  <c r="J343" i="46"/>
  <c r="K343" i="46"/>
  <c r="L343" i="46"/>
  <c r="M343" i="46"/>
  <c r="R343" i="46"/>
  <c r="S343" i="46"/>
  <c r="V343" i="46"/>
  <c r="G344" i="46"/>
  <c r="H344" i="46"/>
  <c r="I344" i="46"/>
  <c r="J344" i="46"/>
  <c r="K344" i="46"/>
  <c r="L344" i="46"/>
  <c r="M344" i="46"/>
  <c r="R344" i="46"/>
  <c r="S344" i="46"/>
  <c r="V344" i="46"/>
  <c r="H185" i="41"/>
  <c r="K3" i="47"/>
  <c r="A3" i="47"/>
  <c r="T3" i="47"/>
  <c r="AC3" i="47"/>
  <c r="AL3" i="47"/>
  <c r="AU3" i="47"/>
  <c r="BD3" i="47"/>
  <c r="BM3" i="47"/>
  <c r="BV3" i="47"/>
  <c r="CE3" i="47"/>
  <c r="CN3" i="47"/>
  <c r="CW3" i="47"/>
  <c r="DF3" i="47"/>
  <c r="DO3" i="47"/>
  <c r="DX3" i="47"/>
  <c r="EG3" i="47"/>
  <c r="EP3" i="47"/>
  <c r="EY3" i="47"/>
  <c r="FH3" i="47"/>
  <c r="FQ3" i="47"/>
  <c r="FZ3" i="47"/>
  <c r="GI3" i="47"/>
  <c r="L4" i="47"/>
  <c r="B4" i="47"/>
  <c r="U4" i="47"/>
  <c r="AD4" i="47"/>
  <c r="AM4" i="47"/>
  <c r="AV4" i="47"/>
  <c r="BE4" i="47"/>
  <c r="BN4" i="47"/>
  <c r="BW4" i="47"/>
  <c r="CF4" i="47"/>
  <c r="CO4" i="47"/>
  <c r="CX4" i="47"/>
  <c r="DG4" i="47"/>
  <c r="DP4" i="47"/>
  <c r="DY4" i="47"/>
  <c r="EH4" i="47"/>
  <c r="EQ4" i="47"/>
  <c r="EZ4" i="47"/>
  <c r="FI4" i="47"/>
  <c r="FR4" i="47"/>
  <c r="GA4" i="47"/>
  <c r="GJ4" i="47"/>
  <c r="R7" i="46"/>
  <c r="R8" i="46"/>
  <c r="R9" i="46"/>
  <c r="R10" i="46"/>
  <c r="R11" i="46"/>
  <c r="R12" i="46"/>
  <c r="R13" i="46"/>
  <c r="R14" i="46"/>
  <c r="R15" i="46"/>
  <c r="R16" i="46"/>
  <c r="R17" i="46"/>
  <c r="R19" i="46"/>
  <c r="R20" i="46"/>
  <c r="R21" i="46"/>
  <c r="R22" i="46"/>
  <c r="R23" i="46"/>
  <c r="R24" i="46"/>
  <c r="R195" i="46"/>
  <c r="R196" i="46"/>
  <c r="R197" i="46"/>
  <c r="R198" i="46"/>
  <c r="R140" i="46"/>
  <c r="R141" i="46"/>
  <c r="R142" i="46"/>
  <c r="R143" i="46"/>
  <c r="R144" i="46"/>
  <c r="R145" i="46"/>
  <c r="R146" i="46"/>
  <c r="R147" i="46"/>
  <c r="R148" i="46"/>
  <c r="R149" i="46"/>
  <c r="R150" i="46"/>
  <c r="R151" i="46"/>
  <c r="R152" i="46"/>
  <c r="R153" i="46"/>
  <c r="R154" i="46"/>
  <c r="R155" i="46"/>
  <c r="R156" i="46"/>
  <c r="R157" i="46"/>
  <c r="R158" i="46"/>
  <c r="R159" i="46"/>
  <c r="R160" i="46"/>
  <c r="R161" i="46"/>
  <c r="R162" i="46"/>
  <c r="R163" i="46"/>
  <c r="R164" i="46"/>
  <c r="R165" i="46"/>
  <c r="R44" i="46"/>
  <c r="R45" i="46"/>
  <c r="R46" i="46"/>
  <c r="R47" i="46"/>
  <c r="R48" i="46"/>
  <c r="R49" i="46"/>
  <c r="R50" i="46"/>
  <c r="R51" i="46"/>
  <c r="R52" i="46"/>
  <c r="R53" i="46"/>
  <c r="R54" i="46"/>
  <c r="R55" i="46"/>
  <c r="R56" i="46"/>
  <c r="R57" i="46"/>
  <c r="R58" i="46"/>
  <c r="R59" i="46"/>
  <c r="R60" i="46"/>
  <c r="R61" i="46"/>
  <c r="R62" i="46"/>
  <c r="R63" i="46"/>
  <c r="R64" i="46"/>
  <c r="R65" i="46"/>
  <c r="R66" i="46"/>
  <c r="R67" i="46"/>
  <c r="R68" i="46"/>
  <c r="R69" i="46"/>
  <c r="R70" i="46"/>
  <c r="R71" i="46"/>
  <c r="R72" i="46"/>
  <c r="R73" i="46"/>
  <c r="R74" i="46"/>
  <c r="R75" i="46"/>
  <c r="R76" i="46"/>
  <c r="R77" i="46"/>
  <c r="R78" i="46"/>
  <c r="R79" i="46"/>
  <c r="R80" i="46"/>
  <c r="R81" i="46"/>
  <c r="R82" i="46"/>
  <c r="R83" i="46"/>
  <c r="R84" i="46"/>
  <c r="R85" i="46"/>
  <c r="R86" i="46"/>
  <c r="R87" i="46"/>
  <c r="R88" i="46"/>
  <c r="R89" i="46"/>
  <c r="R90" i="46"/>
  <c r="R91" i="46"/>
  <c r="R92" i="46"/>
  <c r="R93" i="46"/>
  <c r="R94" i="46"/>
  <c r="R95" i="46"/>
  <c r="R96" i="46"/>
  <c r="R97" i="46"/>
  <c r="R98" i="46"/>
  <c r="R99" i="46"/>
  <c r="R100" i="46"/>
  <c r="R101" i="46"/>
  <c r="R102" i="46"/>
  <c r="R103" i="46"/>
  <c r="R104" i="46"/>
  <c r="R105" i="46"/>
  <c r="R106" i="46"/>
  <c r="R107" i="46"/>
  <c r="R108" i="46"/>
  <c r="R109" i="46"/>
  <c r="R110" i="46"/>
  <c r="R111" i="46"/>
  <c r="R112" i="46"/>
  <c r="R113" i="46"/>
  <c r="R114" i="46"/>
  <c r="R115" i="46"/>
  <c r="R116" i="46"/>
  <c r="R117" i="46"/>
  <c r="R118" i="46"/>
  <c r="R119" i="46"/>
  <c r="R120" i="46"/>
  <c r="R121" i="46"/>
  <c r="R122" i="46"/>
  <c r="R123" i="46"/>
  <c r="R124" i="46"/>
  <c r="R125" i="46"/>
  <c r="R126" i="46"/>
  <c r="R127" i="46"/>
  <c r="R128" i="46"/>
  <c r="R129" i="46"/>
  <c r="R130" i="46"/>
  <c r="R131" i="46"/>
  <c r="R132" i="46"/>
  <c r="R133" i="46"/>
  <c r="R134" i="46"/>
  <c r="R135" i="46"/>
  <c r="R136" i="46"/>
  <c r="R137" i="46"/>
  <c r="R138" i="46"/>
  <c r="R25" i="46"/>
  <c r="R26" i="46"/>
  <c r="R27" i="46"/>
  <c r="R28" i="46"/>
  <c r="R29" i="46"/>
  <c r="R30" i="46"/>
  <c r="R31" i="46"/>
  <c r="R32" i="46"/>
  <c r="R33" i="46"/>
  <c r="R34" i="46"/>
  <c r="R35" i="46"/>
  <c r="R36" i="46"/>
  <c r="R37" i="46"/>
  <c r="R38" i="46"/>
  <c r="R39" i="46"/>
  <c r="R40" i="46"/>
  <c r="R41" i="46"/>
  <c r="R42" i="46"/>
  <c r="R43" i="46"/>
  <c r="R166" i="46"/>
  <c r="R167" i="46"/>
  <c r="R168" i="46"/>
  <c r="R169" i="46"/>
  <c r="R170" i="46"/>
  <c r="R171" i="46"/>
  <c r="R172" i="46"/>
  <c r="R173" i="46"/>
  <c r="R174" i="46"/>
  <c r="R175" i="46"/>
  <c r="R176" i="46"/>
  <c r="R177" i="46"/>
  <c r="R178" i="46"/>
  <c r="R179" i="46"/>
  <c r="R180" i="46"/>
  <c r="R181" i="46"/>
  <c r="R182" i="46"/>
  <c r="R183" i="46"/>
  <c r="R184" i="46"/>
  <c r="R185" i="46"/>
  <c r="R186" i="46"/>
  <c r="R187" i="46"/>
  <c r="R188" i="46"/>
  <c r="R189" i="46"/>
  <c r="R190" i="46"/>
  <c r="R191" i="46"/>
  <c r="R192" i="46"/>
  <c r="R199" i="46"/>
  <c r="M5" i="47"/>
  <c r="C5" i="47"/>
  <c r="S7" i="46"/>
  <c r="S8" i="46"/>
  <c r="S9" i="46"/>
  <c r="S10" i="46"/>
  <c r="S11" i="46"/>
  <c r="S12" i="46"/>
  <c r="S13" i="46"/>
  <c r="S14" i="46"/>
  <c r="S15" i="46"/>
  <c r="S16" i="46"/>
  <c r="S17" i="46"/>
  <c r="S19" i="46"/>
  <c r="S20" i="46"/>
  <c r="S21" i="46"/>
  <c r="S22" i="46"/>
  <c r="S23" i="46"/>
  <c r="S24" i="46"/>
  <c r="S140" i="46"/>
  <c r="S141" i="46"/>
  <c r="S142" i="46"/>
  <c r="S143" i="46"/>
  <c r="S144" i="46"/>
  <c r="S145" i="46"/>
  <c r="S146" i="46"/>
  <c r="S147" i="46"/>
  <c r="S148" i="46"/>
  <c r="S149" i="46"/>
  <c r="S150" i="46"/>
  <c r="S151" i="46"/>
  <c r="S152" i="46"/>
  <c r="S153" i="46"/>
  <c r="S154" i="46"/>
  <c r="S155" i="46"/>
  <c r="S156" i="46"/>
  <c r="S157" i="46"/>
  <c r="S158" i="46"/>
  <c r="S159" i="46"/>
  <c r="S160" i="46"/>
  <c r="S161" i="46"/>
  <c r="S162" i="46"/>
  <c r="S163" i="46"/>
  <c r="S164" i="46"/>
  <c r="S165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S111" i="46"/>
  <c r="S112" i="46"/>
  <c r="S113" i="46"/>
  <c r="S114" i="46"/>
  <c r="S115" i="46"/>
  <c r="S116" i="46"/>
  <c r="S117" i="46"/>
  <c r="S118" i="46"/>
  <c r="S119" i="46"/>
  <c r="S120" i="46"/>
  <c r="S121" i="46"/>
  <c r="S122" i="46"/>
  <c r="S123" i="46"/>
  <c r="S124" i="46"/>
  <c r="S125" i="46"/>
  <c r="S126" i="46"/>
  <c r="S127" i="46"/>
  <c r="S128" i="46"/>
  <c r="S129" i="46"/>
  <c r="S130" i="46"/>
  <c r="S131" i="46"/>
  <c r="S132" i="46"/>
  <c r="S133" i="46"/>
  <c r="S134" i="46"/>
  <c r="S135" i="46"/>
  <c r="S136" i="46"/>
  <c r="S137" i="46"/>
  <c r="S138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166" i="46"/>
  <c r="S167" i="46"/>
  <c r="S168" i="46"/>
  <c r="S169" i="46"/>
  <c r="S170" i="46"/>
  <c r="S171" i="46"/>
  <c r="S172" i="46"/>
  <c r="S173" i="46"/>
  <c r="S174" i="46"/>
  <c r="S175" i="46"/>
  <c r="S176" i="46"/>
  <c r="S177" i="46"/>
  <c r="S178" i="46"/>
  <c r="S179" i="46"/>
  <c r="S180" i="46"/>
  <c r="S181" i="46"/>
  <c r="S182" i="46"/>
  <c r="S183" i="46"/>
  <c r="S184" i="46"/>
  <c r="S185" i="46"/>
  <c r="S186" i="46"/>
  <c r="S187" i="46"/>
  <c r="S188" i="46"/>
  <c r="S189" i="46"/>
  <c r="S190" i="46"/>
  <c r="S191" i="46"/>
  <c r="S192" i="46"/>
  <c r="S199" i="46"/>
  <c r="N5" i="47"/>
  <c r="D5" i="47"/>
  <c r="T17" i="46"/>
  <c r="T24" i="46"/>
  <c r="T198" i="46"/>
  <c r="T165" i="46"/>
  <c r="T138" i="46"/>
  <c r="T34" i="46"/>
  <c r="T37" i="46"/>
  <c r="T40" i="46"/>
  <c r="T43" i="46"/>
  <c r="T181" i="46"/>
  <c r="T192" i="46"/>
  <c r="T199" i="46"/>
  <c r="O5" i="47"/>
  <c r="E5" i="47"/>
  <c r="U17" i="46"/>
  <c r="U24" i="46"/>
  <c r="U198" i="46"/>
  <c r="U165" i="46"/>
  <c r="U138" i="46"/>
  <c r="U34" i="46"/>
  <c r="U37" i="46"/>
  <c r="U40" i="46"/>
  <c r="U43" i="46"/>
  <c r="U181" i="46"/>
  <c r="U192" i="46"/>
  <c r="U199" i="46"/>
  <c r="P5" i="47"/>
  <c r="F5" i="47"/>
  <c r="G5" i="47"/>
  <c r="H5" i="47"/>
  <c r="Q5" i="47"/>
  <c r="V7" i="46"/>
  <c r="V17" i="46"/>
  <c r="V199" i="46"/>
  <c r="R5" i="47"/>
  <c r="A6" i="47"/>
  <c r="B7" i="46"/>
  <c r="L6" i="47"/>
  <c r="B6" i="47"/>
  <c r="M6" i="47"/>
  <c r="C6" i="47"/>
  <c r="N6" i="47"/>
  <c r="D6" i="47"/>
  <c r="O6" i="47"/>
  <c r="E6" i="47"/>
  <c r="P6" i="47"/>
  <c r="F6" i="47"/>
  <c r="G6" i="47"/>
  <c r="H6" i="47"/>
  <c r="Q6" i="47"/>
  <c r="R6" i="47"/>
  <c r="T6" i="47"/>
  <c r="U6" i="47"/>
  <c r="AC6" i="47"/>
  <c r="AD6" i="47"/>
  <c r="AL6" i="47"/>
  <c r="AM6" i="47"/>
  <c r="AU6" i="47"/>
  <c r="AV6" i="47"/>
  <c r="BD6" i="47"/>
  <c r="BE6" i="47"/>
  <c r="BM6" i="47"/>
  <c r="BN6" i="47"/>
  <c r="BV6" i="47"/>
  <c r="BW6" i="47"/>
  <c r="CE6" i="47"/>
  <c r="CF6" i="47"/>
  <c r="CN6" i="47"/>
  <c r="CO6" i="47"/>
  <c r="CW6" i="47"/>
  <c r="CX6" i="47"/>
  <c r="DF6" i="47"/>
  <c r="DG6" i="47"/>
  <c r="DO6" i="47"/>
  <c r="DP6" i="47"/>
  <c r="DX6" i="47"/>
  <c r="DY6" i="47"/>
  <c r="EG6" i="47"/>
  <c r="EH6" i="47"/>
  <c r="EP6" i="47"/>
  <c r="EQ6" i="47"/>
  <c r="EY6" i="47"/>
  <c r="EZ6" i="47"/>
  <c r="FH6" i="47"/>
  <c r="FI6" i="47"/>
  <c r="FQ6" i="47"/>
  <c r="FR6" i="47"/>
  <c r="FZ6" i="47"/>
  <c r="GA6" i="47"/>
  <c r="GI6" i="47"/>
  <c r="GJ6" i="47"/>
  <c r="A7" i="47"/>
  <c r="B19" i="46"/>
  <c r="L7" i="47"/>
  <c r="B7" i="47"/>
  <c r="M7" i="47"/>
  <c r="C7" i="47"/>
  <c r="N7" i="47"/>
  <c r="D7" i="47"/>
  <c r="O7" i="47"/>
  <c r="E7" i="47"/>
  <c r="P7" i="47"/>
  <c r="F7" i="47"/>
  <c r="G7" i="47"/>
  <c r="H7" i="47"/>
  <c r="Q7" i="47"/>
  <c r="V19" i="46"/>
  <c r="V24" i="46"/>
  <c r="R7" i="47"/>
  <c r="T7" i="47"/>
  <c r="U7" i="47"/>
  <c r="AC7" i="47"/>
  <c r="AD7" i="47"/>
  <c r="AL7" i="47"/>
  <c r="AM7" i="47"/>
  <c r="AU7" i="47"/>
  <c r="AV7" i="47"/>
  <c r="BD7" i="47"/>
  <c r="BE7" i="47"/>
  <c r="BM7" i="47"/>
  <c r="BN7" i="47"/>
  <c r="BV7" i="47"/>
  <c r="BW7" i="47"/>
  <c r="CE7" i="47"/>
  <c r="CF7" i="47"/>
  <c r="CN7" i="47"/>
  <c r="CO7" i="47"/>
  <c r="CW7" i="47"/>
  <c r="CX7" i="47"/>
  <c r="DF7" i="47"/>
  <c r="DG7" i="47"/>
  <c r="DO7" i="47"/>
  <c r="DP7" i="47"/>
  <c r="DX7" i="47"/>
  <c r="DY7" i="47"/>
  <c r="EG7" i="47"/>
  <c r="EH7" i="47"/>
  <c r="EP7" i="47"/>
  <c r="EQ7" i="47"/>
  <c r="EY7" i="47"/>
  <c r="EZ7" i="47"/>
  <c r="FH7" i="47"/>
  <c r="FI7" i="47"/>
  <c r="FQ7" i="47"/>
  <c r="FR7" i="47"/>
  <c r="FZ7" i="47"/>
  <c r="GA7" i="47"/>
  <c r="GI7" i="47"/>
  <c r="GJ7" i="47"/>
  <c r="A8" i="47"/>
  <c r="B25" i="46"/>
  <c r="L8" i="47"/>
  <c r="B8" i="47"/>
  <c r="M8" i="47"/>
  <c r="C8" i="47"/>
  <c r="N8" i="47"/>
  <c r="D8" i="47"/>
  <c r="O8" i="47"/>
  <c r="E8" i="47"/>
  <c r="P8" i="47"/>
  <c r="F8" i="47"/>
  <c r="G8" i="47"/>
  <c r="H8" i="47"/>
  <c r="Q8" i="47"/>
  <c r="V25" i="46"/>
  <c r="V34" i="46"/>
  <c r="R8" i="47"/>
  <c r="T8" i="47"/>
  <c r="U8" i="47"/>
  <c r="AC8" i="47"/>
  <c r="AD8" i="47"/>
  <c r="AL8" i="47"/>
  <c r="AM8" i="47"/>
  <c r="AU8" i="47"/>
  <c r="AV8" i="47"/>
  <c r="BD8" i="47"/>
  <c r="BE8" i="47"/>
  <c r="BM8" i="47"/>
  <c r="BN8" i="47"/>
  <c r="BV8" i="47"/>
  <c r="BW8" i="47"/>
  <c r="CE8" i="47"/>
  <c r="CF8" i="47"/>
  <c r="CN8" i="47"/>
  <c r="CO8" i="47"/>
  <c r="CW8" i="47"/>
  <c r="CX8" i="47"/>
  <c r="DF8" i="47"/>
  <c r="DG8" i="47"/>
  <c r="DO8" i="47"/>
  <c r="DP8" i="47"/>
  <c r="DX8" i="47"/>
  <c r="DY8" i="47"/>
  <c r="EG8" i="47"/>
  <c r="EH8" i="47"/>
  <c r="EP8" i="47"/>
  <c r="EQ8" i="47"/>
  <c r="EY8" i="47"/>
  <c r="EZ8" i="47"/>
  <c r="FH8" i="47"/>
  <c r="FI8" i="47"/>
  <c r="FQ8" i="47"/>
  <c r="FR8" i="47"/>
  <c r="FZ8" i="47"/>
  <c r="GA8" i="47"/>
  <c r="GI8" i="47"/>
  <c r="GJ8" i="47"/>
  <c r="A9" i="47"/>
  <c r="B35" i="46"/>
  <c r="L9" i="47"/>
  <c r="B9" i="47"/>
  <c r="M9" i="47"/>
  <c r="C9" i="47"/>
  <c r="N9" i="47"/>
  <c r="D9" i="47"/>
  <c r="O9" i="47"/>
  <c r="E9" i="47"/>
  <c r="P9" i="47"/>
  <c r="F9" i="47"/>
  <c r="G9" i="47"/>
  <c r="H9" i="47"/>
  <c r="Q9" i="47"/>
  <c r="V35" i="46"/>
  <c r="V37" i="46"/>
  <c r="R9" i="47"/>
  <c r="T9" i="47"/>
  <c r="U9" i="47"/>
  <c r="AC9" i="47"/>
  <c r="AD9" i="47"/>
  <c r="AL9" i="47"/>
  <c r="AM9" i="47"/>
  <c r="AU9" i="47"/>
  <c r="AV9" i="47"/>
  <c r="BD9" i="47"/>
  <c r="BE9" i="47"/>
  <c r="BM9" i="47"/>
  <c r="BN9" i="47"/>
  <c r="BV9" i="47"/>
  <c r="BW9" i="47"/>
  <c r="CE9" i="47"/>
  <c r="CF9" i="47"/>
  <c r="CN9" i="47"/>
  <c r="CO9" i="47"/>
  <c r="CW9" i="47"/>
  <c r="CX9" i="47"/>
  <c r="DF9" i="47"/>
  <c r="DG9" i="47"/>
  <c r="DO9" i="47"/>
  <c r="DP9" i="47"/>
  <c r="DX9" i="47"/>
  <c r="DY9" i="47"/>
  <c r="EG9" i="47"/>
  <c r="EH9" i="47"/>
  <c r="EP9" i="47"/>
  <c r="EQ9" i="47"/>
  <c r="EY9" i="47"/>
  <c r="EZ9" i="47"/>
  <c r="FH9" i="47"/>
  <c r="FI9" i="47"/>
  <c r="FQ9" i="47"/>
  <c r="FR9" i="47"/>
  <c r="FZ9" i="47"/>
  <c r="GA9" i="47"/>
  <c r="GI9" i="47"/>
  <c r="GJ9" i="47"/>
  <c r="A10" i="47"/>
  <c r="B38" i="46"/>
  <c r="L10" i="47"/>
  <c r="B10" i="47"/>
  <c r="M10" i="47"/>
  <c r="C10" i="47"/>
  <c r="N10" i="47"/>
  <c r="D10" i="47"/>
  <c r="O10" i="47"/>
  <c r="E10" i="47"/>
  <c r="P10" i="47"/>
  <c r="F10" i="47"/>
  <c r="G10" i="47"/>
  <c r="H10" i="47"/>
  <c r="Q10" i="47"/>
  <c r="V38" i="46"/>
  <c r="V40" i="46"/>
  <c r="R10" i="47"/>
  <c r="T10" i="47"/>
  <c r="U10" i="47"/>
  <c r="AC10" i="47"/>
  <c r="AD10" i="47"/>
  <c r="AL10" i="47"/>
  <c r="AM10" i="47"/>
  <c r="AU10" i="47"/>
  <c r="AV10" i="47"/>
  <c r="BD10" i="47"/>
  <c r="BE10" i="47"/>
  <c r="BM10" i="47"/>
  <c r="BN10" i="47"/>
  <c r="BV10" i="47"/>
  <c r="BW10" i="47"/>
  <c r="CE10" i="47"/>
  <c r="CF10" i="47"/>
  <c r="CN10" i="47"/>
  <c r="CO10" i="47"/>
  <c r="CW10" i="47"/>
  <c r="CX10" i="47"/>
  <c r="DF10" i="47"/>
  <c r="DG10" i="47"/>
  <c r="DO10" i="47"/>
  <c r="DP10" i="47"/>
  <c r="DX10" i="47"/>
  <c r="DY10" i="47"/>
  <c r="EG10" i="47"/>
  <c r="EH10" i="47"/>
  <c r="EP10" i="47"/>
  <c r="EQ10" i="47"/>
  <c r="EY10" i="47"/>
  <c r="EZ10" i="47"/>
  <c r="FH10" i="47"/>
  <c r="FI10" i="47"/>
  <c r="FQ10" i="47"/>
  <c r="FR10" i="47"/>
  <c r="FZ10" i="47"/>
  <c r="GA10" i="47"/>
  <c r="GI10" i="47"/>
  <c r="GJ10" i="47"/>
  <c r="A11" i="47"/>
  <c r="B41" i="46"/>
  <c r="L11" i="47"/>
  <c r="B11" i="47"/>
  <c r="M11" i="47"/>
  <c r="C11" i="47"/>
  <c r="N11" i="47"/>
  <c r="D11" i="47"/>
  <c r="O11" i="47"/>
  <c r="E11" i="47"/>
  <c r="P11" i="47"/>
  <c r="F11" i="47"/>
  <c r="G11" i="47"/>
  <c r="H11" i="47"/>
  <c r="Q11" i="47"/>
  <c r="V41" i="46"/>
  <c r="V43" i="46"/>
  <c r="R11" i="47"/>
  <c r="T11" i="47"/>
  <c r="U11" i="47"/>
  <c r="AC11" i="47"/>
  <c r="AD11" i="47"/>
  <c r="AL11" i="47"/>
  <c r="AM11" i="47"/>
  <c r="AU11" i="47"/>
  <c r="AV11" i="47"/>
  <c r="BD11" i="47"/>
  <c r="BE11" i="47"/>
  <c r="BM11" i="47"/>
  <c r="BN11" i="47"/>
  <c r="BV11" i="47"/>
  <c r="BW11" i="47"/>
  <c r="CE11" i="47"/>
  <c r="CF11" i="47"/>
  <c r="CN11" i="47"/>
  <c r="CO11" i="47"/>
  <c r="CW11" i="47"/>
  <c r="CX11" i="47"/>
  <c r="DF11" i="47"/>
  <c r="DG11" i="47"/>
  <c r="DO11" i="47"/>
  <c r="DP11" i="47"/>
  <c r="DX11" i="47"/>
  <c r="DY11" i="47"/>
  <c r="EG11" i="47"/>
  <c r="EH11" i="47"/>
  <c r="EP11" i="47"/>
  <c r="EQ11" i="47"/>
  <c r="EY11" i="47"/>
  <c r="EZ11" i="47"/>
  <c r="FH11" i="47"/>
  <c r="FI11" i="47"/>
  <c r="FQ11" i="47"/>
  <c r="FR11" i="47"/>
  <c r="FZ11" i="47"/>
  <c r="GA11" i="47"/>
  <c r="GI11" i="47"/>
  <c r="GJ11" i="47"/>
  <c r="A12" i="47"/>
  <c r="B44" i="46"/>
  <c r="L12" i="47"/>
  <c r="B12" i="47"/>
  <c r="M12" i="47"/>
  <c r="C12" i="47"/>
  <c r="N12" i="47"/>
  <c r="D12" i="47"/>
  <c r="O12" i="47"/>
  <c r="E12" i="47"/>
  <c r="P12" i="47"/>
  <c r="F12" i="47"/>
  <c r="G12" i="47"/>
  <c r="H12" i="47"/>
  <c r="Q12" i="47"/>
  <c r="V44" i="46"/>
  <c r="V138" i="46"/>
  <c r="R12" i="47"/>
  <c r="T12" i="47"/>
  <c r="U12" i="47"/>
  <c r="AC12" i="47"/>
  <c r="AD12" i="47"/>
  <c r="AL12" i="47"/>
  <c r="AM12" i="47"/>
  <c r="AU12" i="47"/>
  <c r="AV12" i="47"/>
  <c r="BD12" i="47"/>
  <c r="BE12" i="47"/>
  <c r="BM12" i="47"/>
  <c r="BN12" i="47"/>
  <c r="BV12" i="47"/>
  <c r="BW12" i="47"/>
  <c r="CE12" i="47"/>
  <c r="CF12" i="47"/>
  <c r="CN12" i="47"/>
  <c r="CO12" i="47"/>
  <c r="CW12" i="47"/>
  <c r="CX12" i="47"/>
  <c r="DF12" i="47"/>
  <c r="DG12" i="47"/>
  <c r="DO12" i="47"/>
  <c r="DP12" i="47"/>
  <c r="DX12" i="47"/>
  <c r="DY12" i="47"/>
  <c r="EG12" i="47"/>
  <c r="EH12" i="47"/>
  <c r="EP12" i="47"/>
  <c r="EQ12" i="47"/>
  <c r="EY12" i="47"/>
  <c r="EZ12" i="47"/>
  <c r="FH12" i="47"/>
  <c r="FI12" i="47"/>
  <c r="FQ12" i="47"/>
  <c r="FR12" i="47"/>
  <c r="FZ12" i="47"/>
  <c r="GA12" i="47"/>
  <c r="GI12" i="47"/>
  <c r="GJ12" i="47"/>
  <c r="A13" i="47"/>
  <c r="B140" i="46"/>
  <c r="L13" i="47"/>
  <c r="B13" i="47"/>
  <c r="M13" i="47"/>
  <c r="C13" i="47"/>
  <c r="N13" i="47"/>
  <c r="D13" i="47"/>
  <c r="O13" i="47"/>
  <c r="E13" i="47"/>
  <c r="P13" i="47"/>
  <c r="F13" i="47"/>
  <c r="G13" i="47"/>
  <c r="H13" i="47"/>
  <c r="Q13" i="47"/>
  <c r="V140" i="46"/>
  <c r="V165" i="46"/>
  <c r="R13" i="47"/>
  <c r="T13" i="47"/>
  <c r="U13" i="47"/>
  <c r="AC13" i="47"/>
  <c r="AD13" i="47"/>
  <c r="AL13" i="47"/>
  <c r="AM13" i="47"/>
  <c r="AU13" i="47"/>
  <c r="AV13" i="47"/>
  <c r="BD13" i="47"/>
  <c r="BE13" i="47"/>
  <c r="BM13" i="47"/>
  <c r="BN13" i="47"/>
  <c r="BV13" i="47"/>
  <c r="BW13" i="47"/>
  <c r="CE13" i="47"/>
  <c r="CF13" i="47"/>
  <c r="CN13" i="47"/>
  <c r="CO13" i="47"/>
  <c r="CW13" i="47"/>
  <c r="CX13" i="47"/>
  <c r="DF13" i="47"/>
  <c r="DG13" i="47"/>
  <c r="DO13" i="47"/>
  <c r="DP13" i="47"/>
  <c r="DX13" i="47"/>
  <c r="DY13" i="47"/>
  <c r="EG13" i="47"/>
  <c r="EH13" i="47"/>
  <c r="EP13" i="47"/>
  <c r="EQ13" i="47"/>
  <c r="EY13" i="47"/>
  <c r="EZ13" i="47"/>
  <c r="FH13" i="47"/>
  <c r="FI13" i="47"/>
  <c r="FQ13" i="47"/>
  <c r="FR13" i="47"/>
  <c r="FZ13" i="47"/>
  <c r="GA13" i="47"/>
  <c r="GI13" i="47"/>
  <c r="GJ13" i="47"/>
  <c r="A14" i="47"/>
  <c r="B166" i="46"/>
  <c r="L14" i="47"/>
  <c r="B14" i="47"/>
  <c r="M14" i="47"/>
  <c r="C14" i="47"/>
  <c r="N14" i="47"/>
  <c r="D14" i="47"/>
  <c r="O14" i="47"/>
  <c r="E14" i="47"/>
  <c r="P14" i="47"/>
  <c r="F14" i="47"/>
  <c r="G14" i="47"/>
  <c r="H14" i="47"/>
  <c r="Q14" i="47"/>
  <c r="V166" i="46"/>
  <c r="V181" i="46"/>
  <c r="R14" i="47"/>
  <c r="T14" i="47"/>
  <c r="U14" i="47"/>
  <c r="AC14" i="47"/>
  <c r="AD14" i="47"/>
  <c r="AL14" i="47"/>
  <c r="AM14" i="47"/>
  <c r="AU14" i="47"/>
  <c r="AV14" i="47"/>
  <c r="BD14" i="47"/>
  <c r="BE14" i="47"/>
  <c r="BM14" i="47"/>
  <c r="BN14" i="47"/>
  <c r="BV14" i="47"/>
  <c r="BW14" i="47"/>
  <c r="CE14" i="47"/>
  <c r="CF14" i="47"/>
  <c r="CN14" i="47"/>
  <c r="CO14" i="47"/>
  <c r="CW14" i="47"/>
  <c r="CX14" i="47"/>
  <c r="DF14" i="47"/>
  <c r="DG14" i="47"/>
  <c r="DO14" i="47"/>
  <c r="DP14" i="47"/>
  <c r="DX14" i="47"/>
  <c r="DY14" i="47"/>
  <c r="EG14" i="47"/>
  <c r="EH14" i="47"/>
  <c r="EP14" i="47"/>
  <c r="EQ14" i="47"/>
  <c r="EY14" i="47"/>
  <c r="EZ14" i="47"/>
  <c r="FH14" i="47"/>
  <c r="FI14" i="47"/>
  <c r="FQ14" i="47"/>
  <c r="FR14" i="47"/>
  <c r="FZ14" i="47"/>
  <c r="GA14" i="47"/>
  <c r="GI14" i="47"/>
  <c r="GJ14" i="47"/>
  <c r="A15" i="47"/>
  <c r="B182" i="46"/>
  <c r="L15" i="47"/>
  <c r="B15" i="47"/>
  <c r="M15" i="47"/>
  <c r="C15" i="47"/>
  <c r="N15" i="47"/>
  <c r="D15" i="47"/>
  <c r="O15" i="47"/>
  <c r="E15" i="47"/>
  <c r="P15" i="47"/>
  <c r="F15" i="47"/>
  <c r="G15" i="47"/>
  <c r="H15" i="47"/>
  <c r="Q15" i="47"/>
  <c r="V182" i="46"/>
  <c r="V192" i="46"/>
  <c r="R15" i="47"/>
  <c r="T15" i="47"/>
  <c r="U15" i="47"/>
  <c r="AC15" i="47"/>
  <c r="AD15" i="47"/>
  <c r="AL15" i="47"/>
  <c r="AM15" i="47"/>
  <c r="AU15" i="47"/>
  <c r="AV15" i="47"/>
  <c r="BD15" i="47"/>
  <c r="BE15" i="47"/>
  <c r="BM15" i="47"/>
  <c r="BN15" i="47"/>
  <c r="BV15" i="47"/>
  <c r="BW15" i="47"/>
  <c r="CE15" i="47"/>
  <c r="CF15" i="47"/>
  <c r="CN15" i="47"/>
  <c r="CO15" i="47"/>
  <c r="CW15" i="47"/>
  <c r="CX15" i="47"/>
  <c r="DF15" i="47"/>
  <c r="DG15" i="47"/>
  <c r="DO15" i="47"/>
  <c r="DP15" i="47"/>
  <c r="DX15" i="47"/>
  <c r="DY15" i="47"/>
  <c r="EG15" i="47"/>
  <c r="EH15" i="47"/>
  <c r="EP15" i="47"/>
  <c r="EQ15" i="47"/>
  <c r="EY15" i="47"/>
  <c r="EZ15" i="47"/>
  <c r="FH15" i="47"/>
  <c r="FI15" i="47"/>
  <c r="FQ15" i="47"/>
  <c r="FR15" i="47"/>
  <c r="FZ15" i="47"/>
  <c r="GA15" i="47"/>
  <c r="GI15" i="47"/>
  <c r="GJ15" i="47"/>
  <c r="A16" i="47"/>
  <c r="B193" i="46"/>
  <c r="L16" i="47"/>
  <c r="B16" i="47"/>
  <c r="M16" i="47"/>
  <c r="C16" i="47"/>
  <c r="N16" i="47"/>
  <c r="D16" i="47"/>
  <c r="O16" i="47"/>
  <c r="E16" i="47"/>
  <c r="P16" i="47"/>
  <c r="F16" i="47"/>
  <c r="G16" i="47"/>
  <c r="H16" i="47"/>
  <c r="Q16" i="47"/>
  <c r="J195" i="46"/>
  <c r="V195" i="46"/>
  <c r="V198" i="46"/>
  <c r="R16" i="47"/>
  <c r="T16" i="47"/>
  <c r="U16" i="47"/>
  <c r="AC16" i="47"/>
  <c r="AD16" i="47"/>
  <c r="AL16" i="47"/>
  <c r="AM16" i="47"/>
  <c r="AU16" i="47"/>
  <c r="AV16" i="47"/>
  <c r="BD16" i="47"/>
  <c r="BE16" i="47"/>
  <c r="BM16" i="47"/>
  <c r="BN16" i="47"/>
  <c r="BV16" i="47"/>
  <c r="BW16" i="47"/>
  <c r="CE16" i="47"/>
  <c r="CF16" i="47"/>
  <c r="CN16" i="47"/>
  <c r="CO16" i="47"/>
  <c r="CW16" i="47"/>
  <c r="CX16" i="47"/>
  <c r="DF16" i="47"/>
  <c r="DG16" i="47"/>
  <c r="DO16" i="47"/>
  <c r="DP16" i="47"/>
  <c r="DX16" i="47"/>
  <c r="DY16" i="47"/>
  <c r="EG16" i="47"/>
  <c r="EH16" i="47"/>
  <c r="EP16" i="47"/>
  <c r="EQ16" i="47"/>
  <c r="EY16" i="47"/>
  <c r="EZ16" i="47"/>
  <c r="FH16" i="47"/>
  <c r="FI16" i="47"/>
  <c r="FQ16" i="47"/>
  <c r="FR16" i="47"/>
  <c r="FZ16" i="47"/>
  <c r="GA16" i="47"/>
  <c r="GI16" i="47"/>
  <c r="GJ16" i="47"/>
  <c r="K18" i="47"/>
  <c r="A18" i="47"/>
  <c r="T18" i="47"/>
  <c r="AC18" i="47"/>
  <c r="AL18" i="47"/>
  <c r="AU18" i="47"/>
  <c r="BD18" i="47"/>
  <c r="BM18" i="47"/>
  <c r="BV18" i="47"/>
  <c r="CE18" i="47"/>
  <c r="CN18" i="47"/>
  <c r="CW18" i="47"/>
  <c r="DF18" i="47"/>
  <c r="DO18" i="47"/>
  <c r="DX18" i="47"/>
  <c r="EG18" i="47"/>
  <c r="EP18" i="47"/>
  <c r="EY18" i="47"/>
  <c r="FH18" i="47"/>
  <c r="FQ18" i="47"/>
  <c r="FZ18" i="47"/>
  <c r="GI18" i="47"/>
  <c r="A201" i="46"/>
  <c r="L19" i="47"/>
  <c r="B19" i="47"/>
  <c r="U19" i="47"/>
  <c r="AD19" i="47"/>
  <c r="AM19" i="47"/>
  <c r="AV19" i="47"/>
  <c r="BE19" i="47"/>
  <c r="BN19" i="47"/>
  <c r="BW19" i="47"/>
  <c r="CF19" i="47"/>
  <c r="CO19" i="47"/>
  <c r="CX19" i="47"/>
  <c r="DG19" i="47"/>
  <c r="DP19" i="47"/>
  <c r="DY19" i="47"/>
  <c r="EH19" i="47"/>
  <c r="EQ19" i="47"/>
  <c r="EZ19" i="47"/>
  <c r="FI19" i="47"/>
  <c r="FR19" i="47"/>
  <c r="GA19" i="47"/>
  <c r="GJ19" i="47"/>
  <c r="R202" i="46"/>
  <c r="R203" i="46"/>
  <c r="R204" i="46"/>
  <c r="R205" i="46"/>
  <c r="R206" i="46"/>
  <c r="R207" i="46"/>
  <c r="R208" i="46"/>
  <c r="R209" i="46"/>
  <c r="R210" i="46"/>
  <c r="R211" i="46"/>
  <c r="R212" i="46"/>
  <c r="R213" i="46"/>
  <c r="R214" i="46"/>
  <c r="R215" i="46"/>
  <c r="R216" i="46"/>
  <c r="R217" i="46"/>
  <c r="R218" i="46"/>
  <c r="R219" i="46"/>
  <c r="R220" i="46"/>
  <c r="R221" i="46"/>
  <c r="R222" i="46"/>
  <c r="R223" i="46"/>
  <c r="R225" i="46"/>
  <c r="R226" i="46"/>
  <c r="R227" i="46"/>
  <c r="R228" i="46"/>
  <c r="R229" i="46"/>
  <c r="R230" i="46"/>
  <c r="R231" i="46"/>
  <c r="R232" i="46"/>
  <c r="R233" i="46"/>
  <c r="R234" i="46"/>
  <c r="R235" i="46"/>
  <c r="R236" i="46"/>
  <c r="R237" i="46"/>
  <c r="R238" i="46"/>
  <c r="R239" i="46"/>
  <c r="R240" i="46"/>
  <c r="R241" i="46"/>
  <c r="R242" i="46"/>
  <c r="R243" i="46"/>
  <c r="R244" i="46"/>
  <c r="R245" i="46"/>
  <c r="R246" i="46"/>
  <c r="R247" i="46"/>
  <c r="R248" i="46"/>
  <c r="R249" i="46"/>
  <c r="R250" i="46"/>
  <c r="R251" i="46"/>
  <c r="R253" i="46"/>
  <c r="R254" i="46"/>
  <c r="R255" i="46"/>
  <c r="R256" i="46"/>
  <c r="R257" i="46"/>
  <c r="R258" i="46"/>
  <c r="R259" i="46"/>
  <c r="R260" i="46"/>
  <c r="R261" i="46"/>
  <c r="R262" i="46"/>
  <c r="R263" i="46"/>
  <c r="R264" i="46"/>
  <c r="R265" i="46"/>
  <c r="R266" i="46"/>
  <c r="R267" i="46"/>
  <c r="R268" i="46"/>
  <c r="R273" i="46"/>
  <c r="R276" i="46"/>
  <c r="R277" i="46"/>
  <c r="R278" i="46"/>
  <c r="R279" i="46"/>
  <c r="R280" i="46"/>
  <c r="M20" i="47"/>
  <c r="CG20" i="47"/>
  <c r="C20" i="47"/>
  <c r="S202" i="46"/>
  <c r="S203" i="46"/>
  <c r="S204" i="46"/>
  <c r="S205" i="46"/>
  <c r="S206" i="46"/>
  <c r="S207" i="46"/>
  <c r="S208" i="46"/>
  <c r="S209" i="46"/>
  <c r="S210" i="46"/>
  <c r="S211" i="46"/>
  <c r="S212" i="46"/>
  <c r="S213" i="46"/>
  <c r="S214" i="46"/>
  <c r="S215" i="46"/>
  <c r="S216" i="46"/>
  <c r="S217" i="46"/>
  <c r="S218" i="46"/>
  <c r="S219" i="46"/>
  <c r="S220" i="46"/>
  <c r="S221" i="46"/>
  <c r="S222" i="46"/>
  <c r="S223" i="46"/>
  <c r="S225" i="46"/>
  <c r="S226" i="46"/>
  <c r="S227" i="46"/>
  <c r="S228" i="46"/>
  <c r="S229" i="46"/>
  <c r="S230" i="46"/>
  <c r="S231" i="46"/>
  <c r="S232" i="46"/>
  <c r="S233" i="46"/>
  <c r="S234" i="46"/>
  <c r="S235" i="46"/>
  <c r="S236" i="46"/>
  <c r="S237" i="46"/>
  <c r="S238" i="46"/>
  <c r="S239" i="46"/>
  <c r="S240" i="46"/>
  <c r="S241" i="46"/>
  <c r="S242" i="46"/>
  <c r="S243" i="46"/>
  <c r="S244" i="46"/>
  <c r="S245" i="46"/>
  <c r="S246" i="46"/>
  <c r="S247" i="46"/>
  <c r="S248" i="46"/>
  <c r="S249" i="46"/>
  <c r="S250" i="46"/>
  <c r="S251" i="46"/>
  <c r="S253" i="46"/>
  <c r="S254" i="46"/>
  <c r="S255" i="46"/>
  <c r="S256" i="46"/>
  <c r="S257" i="46"/>
  <c r="S258" i="46"/>
  <c r="S259" i="46"/>
  <c r="S260" i="46"/>
  <c r="S261" i="46"/>
  <c r="S262" i="46"/>
  <c r="S263" i="46"/>
  <c r="S264" i="46"/>
  <c r="S265" i="46"/>
  <c r="S266" i="46"/>
  <c r="S267" i="46"/>
  <c r="S268" i="46"/>
  <c r="S280" i="46"/>
  <c r="N20" i="47"/>
  <c r="CH20" i="47"/>
  <c r="D20" i="47"/>
  <c r="T217" i="46"/>
  <c r="T223" i="46"/>
  <c r="T230" i="46"/>
  <c r="T251" i="46"/>
  <c r="T273" i="46"/>
  <c r="T279" i="46"/>
  <c r="T280" i="46"/>
  <c r="O20" i="47"/>
  <c r="CI20" i="47"/>
  <c r="E20" i="47"/>
  <c r="U217" i="46"/>
  <c r="U223" i="46"/>
  <c r="U230" i="46"/>
  <c r="U251" i="46"/>
  <c r="U273" i="46"/>
  <c r="U279" i="46"/>
  <c r="U280" i="46"/>
  <c r="P20" i="47"/>
  <c r="CJ20" i="47"/>
  <c r="F20" i="47"/>
  <c r="G20" i="47"/>
  <c r="H20" i="47"/>
  <c r="Q20" i="47"/>
  <c r="V202" i="46"/>
  <c r="V217" i="46"/>
  <c r="V280" i="46"/>
  <c r="R20" i="47"/>
  <c r="CK20" i="47"/>
  <c r="CL20" i="47"/>
  <c r="A21" i="47"/>
  <c r="B202" i="46"/>
  <c r="L21" i="47"/>
  <c r="B21" i="47"/>
  <c r="M21" i="47"/>
  <c r="C21" i="47"/>
  <c r="N21" i="47"/>
  <c r="D21" i="47"/>
  <c r="O21" i="47"/>
  <c r="E21" i="47"/>
  <c r="P21" i="47"/>
  <c r="F21" i="47"/>
  <c r="G21" i="47"/>
  <c r="H21" i="47"/>
  <c r="Q21" i="47"/>
  <c r="R21" i="47"/>
  <c r="T21" i="47"/>
  <c r="U21" i="47"/>
  <c r="AC21" i="47"/>
  <c r="AD21" i="47"/>
  <c r="AL21" i="47"/>
  <c r="AM21" i="47"/>
  <c r="AU21" i="47"/>
  <c r="AV21" i="47"/>
  <c r="BD21" i="47"/>
  <c r="BE21" i="47"/>
  <c r="BM21" i="47"/>
  <c r="BN21" i="47"/>
  <c r="BV21" i="47"/>
  <c r="BW21" i="47"/>
  <c r="CE21" i="47"/>
  <c r="CF21" i="47"/>
  <c r="CN21" i="47"/>
  <c r="CO21" i="47"/>
  <c r="CW21" i="47"/>
  <c r="CX21" i="47"/>
  <c r="DF21" i="47"/>
  <c r="DG21" i="47"/>
  <c r="DO21" i="47"/>
  <c r="DP21" i="47"/>
  <c r="DX21" i="47"/>
  <c r="DY21" i="47"/>
  <c r="EG21" i="47"/>
  <c r="EH21" i="47"/>
  <c r="EP21" i="47"/>
  <c r="EQ21" i="47"/>
  <c r="EY21" i="47"/>
  <c r="EZ21" i="47"/>
  <c r="FH21" i="47"/>
  <c r="FI21" i="47"/>
  <c r="FQ21" i="47"/>
  <c r="FR21" i="47"/>
  <c r="FZ21" i="47"/>
  <c r="GA21" i="47"/>
  <c r="GI21" i="47"/>
  <c r="GJ21" i="47"/>
  <c r="A22" i="47"/>
  <c r="B218" i="46"/>
  <c r="L22" i="47"/>
  <c r="B22" i="47"/>
  <c r="M22" i="47"/>
  <c r="C22" i="47"/>
  <c r="N22" i="47"/>
  <c r="D22" i="47"/>
  <c r="O22" i="47"/>
  <c r="E22" i="47"/>
  <c r="P22" i="47"/>
  <c r="F22" i="47"/>
  <c r="G22" i="47"/>
  <c r="H22" i="47"/>
  <c r="Q22" i="47"/>
  <c r="V218" i="46"/>
  <c r="V223" i="46"/>
  <c r="R22" i="47"/>
  <c r="T22" i="47"/>
  <c r="U22" i="47"/>
  <c r="AC22" i="47"/>
  <c r="AD22" i="47"/>
  <c r="AL22" i="47"/>
  <c r="AM22" i="47"/>
  <c r="AU22" i="47"/>
  <c r="AV22" i="47"/>
  <c r="BD22" i="47"/>
  <c r="BE22" i="47"/>
  <c r="BM22" i="47"/>
  <c r="BN22" i="47"/>
  <c r="BV22" i="47"/>
  <c r="BW22" i="47"/>
  <c r="CE22" i="47"/>
  <c r="CF22" i="47"/>
  <c r="CN22" i="47"/>
  <c r="CO22" i="47"/>
  <c r="CW22" i="47"/>
  <c r="CX22" i="47"/>
  <c r="DF22" i="47"/>
  <c r="DG22" i="47"/>
  <c r="DO22" i="47"/>
  <c r="DP22" i="47"/>
  <c r="DX22" i="47"/>
  <c r="DY22" i="47"/>
  <c r="EG22" i="47"/>
  <c r="EH22" i="47"/>
  <c r="EP22" i="47"/>
  <c r="EQ22" i="47"/>
  <c r="EY22" i="47"/>
  <c r="EZ22" i="47"/>
  <c r="FH22" i="47"/>
  <c r="FI22" i="47"/>
  <c r="FQ22" i="47"/>
  <c r="FR22" i="47"/>
  <c r="FZ22" i="47"/>
  <c r="GA22" i="47"/>
  <c r="GI22" i="47"/>
  <c r="GJ22" i="47"/>
  <c r="A23" i="47"/>
  <c r="B225" i="46"/>
  <c r="L23" i="47"/>
  <c r="B23" i="47"/>
  <c r="M23" i="47"/>
  <c r="C23" i="47"/>
  <c r="N23" i="47"/>
  <c r="D23" i="47"/>
  <c r="O23" i="47"/>
  <c r="E23" i="47"/>
  <c r="P23" i="47"/>
  <c r="F23" i="47"/>
  <c r="G23" i="47"/>
  <c r="H23" i="47"/>
  <c r="Q23" i="47"/>
  <c r="V225" i="46"/>
  <c r="V230" i="46"/>
  <c r="R23" i="47"/>
  <c r="T23" i="47"/>
  <c r="U23" i="47"/>
  <c r="AC23" i="47"/>
  <c r="AD23" i="47"/>
  <c r="AL23" i="47"/>
  <c r="AM23" i="47"/>
  <c r="AU23" i="47"/>
  <c r="AV23" i="47"/>
  <c r="BD23" i="47"/>
  <c r="BE23" i="47"/>
  <c r="BM23" i="47"/>
  <c r="BN23" i="47"/>
  <c r="BV23" i="47"/>
  <c r="BW23" i="47"/>
  <c r="CE23" i="47"/>
  <c r="CF23" i="47"/>
  <c r="CN23" i="47"/>
  <c r="CO23" i="47"/>
  <c r="CW23" i="47"/>
  <c r="CX23" i="47"/>
  <c r="DF23" i="47"/>
  <c r="DG23" i="47"/>
  <c r="DO23" i="47"/>
  <c r="DP23" i="47"/>
  <c r="DX23" i="47"/>
  <c r="DY23" i="47"/>
  <c r="EG23" i="47"/>
  <c r="EH23" i="47"/>
  <c r="EP23" i="47"/>
  <c r="EQ23" i="47"/>
  <c r="EY23" i="47"/>
  <c r="EZ23" i="47"/>
  <c r="FH23" i="47"/>
  <c r="FI23" i="47"/>
  <c r="FQ23" i="47"/>
  <c r="FR23" i="47"/>
  <c r="FZ23" i="47"/>
  <c r="GA23" i="47"/>
  <c r="GI23" i="47"/>
  <c r="GJ23" i="47"/>
  <c r="A24" i="47"/>
  <c r="B231" i="46"/>
  <c r="L24" i="47"/>
  <c r="B24" i="47"/>
  <c r="M24" i="47"/>
  <c r="C24" i="47"/>
  <c r="N24" i="47"/>
  <c r="D24" i="47"/>
  <c r="O24" i="47"/>
  <c r="E24" i="47"/>
  <c r="P24" i="47"/>
  <c r="F24" i="47"/>
  <c r="G24" i="47"/>
  <c r="H24" i="47"/>
  <c r="Q24" i="47"/>
  <c r="V231" i="46"/>
  <c r="V251" i="46"/>
  <c r="R24" i="47"/>
  <c r="T24" i="47"/>
  <c r="U24" i="47"/>
  <c r="AC24" i="47"/>
  <c r="AD24" i="47"/>
  <c r="AL24" i="47"/>
  <c r="AM24" i="47"/>
  <c r="AU24" i="47"/>
  <c r="AV24" i="47"/>
  <c r="BD24" i="47"/>
  <c r="BE24" i="47"/>
  <c r="BM24" i="47"/>
  <c r="BN24" i="47"/>
  <c r="BV24" i="47"/>
  <c r="BW24" i="47"/>
  <c r="CE24" i="47"/>
  <c r="CF24" i="47"/>
  <c r="CN24" i="47"/>
  <c r="CO24" i="47"/>
  <c r="CW24" i="47"/>
  <c r="CX24" i="47"/>
  <c r="DF24" i="47"/>
  <c r="DG24" i="47"/>
  <c r="DO24" i="47"/>
  <c r="DP24" i="47"/>
  <c r="DX24" i="47"/>
  <c r="DY24" i="47"/>
  <c r="EG24" i="47"/>
  <c r="EH24" i="47"/>
  <c r="EP24" i="47"/>
  <c r="EQ24" i="47"/>
  <c r="EY24" i="47"/>
  <c r="EZ24" i="47"/>
  <c r="FH24" i="47"/>
  <c r="FI24" i="47"/>
  <c r="FQ24" i="47"/>
  <c r="FR24" i="47"/>
  <c r="FZ24" i="47"/>
  <c r="GA24" i="47"/>
  <c r="GI24" i="47"/>
  <c r="GJ24" i="47"/>
  <c r="A25" i="47"/>
  <c r="B253" i="46"/>
  <c r="L25" i="47"/>
  <c r="B25" i="47"/>
  <c r="M25" i="47"/>
  <c r="C25" i="47"/>
  <c r="N25" i="47"/>
  <c r="D25" i="47"/>
  <c r="O25" i="47"/>
  <c r="E25" i="47"/>
  <c r="P25" i="47"/>
  <c r="F25" i="47"/>
  <c r="G25" i="47"/>
  <c r="H25" i="47"/>
  <c r="Q25" i="47"/>
  <c r="V253" i="46"/>
  <c r="V273" i="46"/>
  <c r="R25" i="47"/>
  <c r="T25" i="47"/>
  <c r="U25" i="47"/>
  <c r="AC25" i="47"/>
  <c r="AD25" i="47"/>
  <c r="AL25" i="47"/>
  <c r="AM25" i="47"/>
  <c r="AU25" i="47"/>
  <c r="AV25" i="47"/>
  <c r="BD25" i="47"/>
  <c r="BE25" i="47"/>
  <c r="BM25" i="47"/>
  <c r="BN25" i="47"/>
  <c r="BV25" i="47"/>
  <c r="BW25" i="47"/>
  <c r="CE25" i="47"/>
  <c r="CF25" i="47"/>
  <c r="CN25" i="47"/>
  <c r="CO25" i="47"/>
  <c r="CW25" i="47"/>
  <c r="CX25" i="47"/>
  <c r="DF25" i="47"/>
  <c r="DG25" i="47"/>
  <c r="DO25" i="47"/>
  <c r="DP25" i="47"/>
  <c r="DX25" i="47"/>
  <c r="DY25" i="47"/>
  <c r="EG25" i="47"/>
  <c r="EH25" i="47"/>
  <c r="EP25" i="47"/>
  <c r="EQ25" i="47"/>
  <c r="EY25" i="47"/>
  <c r="EZ25" i="47"/>
  <c r="FH25" i="47"/>
  <c r="FI25" i="47"/>
  <c r="FQ25" i="47"/>
  <c r="FR25" i="47"/>
  <c r="FZ25" i="47"/>
  <c r="GA25" i="47"/>
  <c r="GI25" i="47"/>
  <c r="GJ25" i="47"/>
  <c r="A26" i="47"/>
  <c r="B274" i="46"/>
  <c r="L26" i="47"/>
  <c r="B26" i="47"/>
  <c r="M26" i="47"/>
  <c r="C26" i="47"/>
  <c r="J276" i="46"/>
  <c r="J277" i="46"/>
  <c r="J278" i="46"/>
  <c r="J279" i="46"/>
  <c r="N26" i="47"/>
  <c r="D26" i="47"/>
  <c r="O26" i="47"/>
  <c r="E26" i="47"/>
  <c r="P26" i="47"/>
  <c r="F26" i="47"/>
  <c r="G26" i="47"/>
  <c r="H26" i="47"/>
  <c r="Q26" i="47"/>
  <c r="V276" i="46"/>
  <c r="V279" i="46"/>
  <c r="R26" i="47"/>
  <c r="T26" i="47"/>
  <c r="U26" i="47"/>
  <c r="AC26" i="47"/>
  <c r="AD26" i="47"/>
  <c r="AL26" i="47"/>
  <c r="AM26" i="47"/>
  <c r="AU26" i="47"/>
  <c r="AV26" i="47"/>
  <c r="BD26" i="47"/>
  <c r="BE26" i="47"/>
  <c r="BM26" i="47"/>
  <c r="BN26" i="47"/>
  <c r="BV26" i="47"/>
  <c r="BW26" i="47"/>
  <c r="CE26" i="47"/>
  <c r="CF26" i="47"/>
  <c r="CN26" i="47"/>
  <c r="CO26" i="47"/>
  <c r="CW26" i="47"/>
  <c r="CX26" i="47"/>
  <c r="DF26" i="47"/>
  <c r="DG26" i="47"/>
  <c r="DO26" i="47"/>
  <c r="DP26" i="47"/>
  <c r="DX26" i="47"/>
  <c r="DY26" i="47"/>
  <c r="EG26" i="47"/>
  <c r="EH26" i="47"/>
  <c r="EP26" i="47"/>
  <c r="EQ26" i="47"/>
  <c r="EY26" i="47"/>
  <c r="EZ26" i="47"/>
  <c r="FH26" i="47"/>
  <c r="FI26" i="47"/>
  <c r="FQ26" i="47"/>
  <c r="FR26" i="47"/>
  <c r="FZ26" i="47"/>
  <c r="GA26" i="47"/>
  <c r="GI26" i="47"/>
  <c r="GJ26" i="47"/>
  <c r="K28" i="47"/>
  <c r="A28" i="47" s="1"/>
  <c r="A29" i="47"/>
  <c r="A282" i="46"/>
  <c r="L29" i="47"/>
  <c r="B29" i="47" s="1"/>
  <c r="B70" i="47" s="1"/>
  <c r="T29" i="47"/>
  <c r="AC29" i="47"/>
  <c r="AL29" i="47"/>
  <c r="AU29" i="47"/>
  <c r="BD29" i="47"/>
  <c r="BM29" i="47"/>
  <c r="BV29" i="47"/>
  <c r="CE29" i="47"/>
  <c r="CN29" i="47"/>
  <c r="CW29" i="47"/>
  <c r="DF29" i="47"/>
  <c r="DO29" i="47"/>
  <c r="DX29" i="47"/>
  <c r="EG29" i="47"/>
  <c r="EP29" i="47"/>
  <c r="EY29" i="47"/>
  <c r="FH29" i="47"/>
  <c r="FQ29" i="47"/>
  <c r="FZ29" i="47"/>
  <c r="GI29" i="47"/>
  <c r="R283" i="46"/>
  <c r="R284" i="46"/>
  <c r="R285" i="46"/>
  <c r="R286" i="46"/>
  <c r="R287" i="46"/>
  <c r="R288" i="46"/>
  <c r="R289" i="46"/>
  <c r="R290" i="46"/>
  <c r="R291" i="46"/>
  <c r="R292" i="46"/>
  <c r="R293" i="46"/>
  <c r="R294" i="46"/>
  <c r="R295" i="46"/>
  <c r="R296" i="46"/>
  <c r="R297" i="46"/>
  <c r="R298" i="46"/>
  <c r="R353" i="46"/>
  <c r="R354" i="46"/>
  <c r="R355" i="46"/>
  <c r="R356" i="46"/>
  <c r="R299" i="46"/>
  <c r="R300" i="46"/>
  <c r="R301" i="46"/>
  <c r="R302" i="46"/>
  <c r="R303" i="46"/>
  <c r="R304" i="46"/>
  <c r="R305" i="46"/>
  <c r="R306" i="46"/>
  <c r="R307" i="46"/>
  <c r="R308" i="46"/>
  <c r="R309" i="46"/>
  <c r="R310" i="46"/>
  <c r="R311" i="46"/>
  <c r="R312" i="46"/>
  <c r="R313" i="46"/>
  <c r="R314" i="46"/>
  <c r="R315" i="46"/>
  <c r="R316" i="46"/>
  <c r="R317" i="46"/>
  <c r="R318" i="46"/>
  <c r="R319" i="46"/>
  <c r="R320" i="46"/>
  <c r="R321" i="46"/>
  <c r="R322" i="46"/>
  <c r="R323" i="46"/>
  <c r="R324" i="46"/>
  <c r="R325" i="46"/>
  <c r="R326" i="46"/>
  <c r="R327" i="46"/>
  <c r="R328" i="46"/>
  <c r="R329" i="46"/>
  <c r="R330" i="46"/>
  <c r="R331" i="46"/>
  <c r="R332" i="46"/>
  <c r="R333" i="46"/>
  <c r="R334" i="46"/>
  <c r="R345" i="46"/>
  <c r="R346" i="46"/>
  <c r="R347" i="46"/>
  <c r="R348" i="46"/>
  <c r="R349" i="46"/>
  <c r="R350" i="46"/>
  <c r="R357" i="46"/>
  <c r="M30" i="47"/>
  <c r="C30" i="47"/>
  <c r="S283" i="46"/>
  <c r="S284" i="46"/>
  <c r="S285" i="46"/>
  <c r="S286" i="46"/>
  <c r="S287" i="46"/>
  <c r="S288" i="46"/>
  <c r="S289" i="46"/>
  <c r="S290" i="46"/>
  <c r="S291" i="46"/>
  <c r="S292" i="46"/>
  <c r="S293" i="46"/>
  <c r="S294" i="46"/>
  <c r="S295" i="46"/>
  <c r="S296" i="46"/>
  <c r="S297" i="46"/>
  <c r="S298" i="46"/>
  <c r="S299" i="46"/>
  <c r="S300" i="46"/>
  <c r="S301" i="46"/>
  <c r="S302" i="46"/>
  <c r="S303" i="46"/>
  <c r="S304" i="46"/>
  <c r="S305" i="46"/>
  <c r="S306" i="46"/>
  <c r="S307" i="46"/>
  <c r="S308" i="46"/>
  <c r="S309" i="46"/>
  <c r="S310" i="46"/>
  <c r="S311" i="46"/>
  <c r="S312" i="46"/>
  <c r="S313" i="46"/>
  <c r="S314" i="46"/>
  <c r="S315" i="46"/>
  <c r="S316" i="46"/>
  <c r="S317" i="46"/>
  <c r="S318" i="46"/>
  <c r="S319" i="46"/>
  <c r="S320" i="46"/>
  <c r="S321" i="46"/>
  <c r="S322" i="46"/>
  <c r="S323" i="46"/>
  <c r="S324" i="46"/>
  <c r="S325" i="46"/>
  <c r="S326" i="46"/>
  <c r="S327" i="46"/>
  <c r="S328" i="46"/>
  <c r="S329" i="46"/>
  <c r="S330" i="46"/>
  <c r="S331" i="46"/>
  <c r="S332" i="46"/>
  <c r="S333" i="46"/>
  <c r="S334" i="46"/>
  <c r="S345" i="46"/>
  <c r="S346" i="46"/>
  <c r="S347" i="46"/>
  <c r="S348" i="46"/>
  <c r="S349" i="46"/>
  <c r="S350" i="46"/>
  <c r="S357" i="46"/>
  <c r="N30" i="47" s="1"/>
  <c r="T298" i="46"/>
  <c r="T356" i="46"/>
  <c r="T314" i="46"/>
  <c r="T350" i="46"/>
  <c r="T357" i="46"/>
  <c r="O30" i="47"/>
  <c r="E30" i="47"/>
  <c r="U298" i="46"/>
  <c r="U356" i="46"/>
  <c r="U314" i="46"/>
  <c r="U350" i="46"/>
  <c r="U357" i="46"/>
  <c r="P30" i="47"/>
  <c r="F30" i="47"/>
  <c r="G30" i="47"/>
  <c r="Q30" i="47"/>
  <c r="V283" i="46"/>
  <c r="V298" i="46" s="1"/>
  <c r="A31" i="47"/>
  <c r="B283" i="46"/>
  <c r="L31" i="47"/>
  <c r="B31" i="47" s="1"/>
  <c r="M31" i="47"/>
  <c r="C31" i="47"/>
  <c r="N31" i="47"/>
  <c r="D31" i="47" s="1"/>
  <c r="H31" i="47" s="1"/>
  <c r="O31" i="47"/>
  <c r="E31" i="47"/>
  <c r="P31" i="47"/>
  <c r="F31" i="47"/>
  <c r="G31" i="47"/>
  <c r="Q31" i="47"/>
  <c r="T31" i="47"/>
  <c r="AC31" i="47"/>
  <c r="AL31" i="47"/>
  <c r="AU31" i="47"/>
  <c r="BD31" i="47"/>
  <c r="BM31" i="47"/>
  <c r="BV31" i="47"/>
  <c r="CE31" i="47"/>
  <c r="CN31" i="47"/>
  <c r="CW31" i="47"/>
  <c r="DF31" i="47"/>
  <c r="DO31" i="47"/>
  <c r="DX31" i="47"/>
  <c r="EG31" i="47"/>
  <c r="EP31" i="47"/>
  <c r="EY31" i="47"/>
  <c r="FH31" i="47"/>
  <c r="FQ31" i="47"/>
  <c r="FZ31" i="47"/>
  <c r="GI31" i="47"/>
  <c r="A32" i="47"/>
  <c r="L32" i="47"/>
  <c r="B32" i="47" s="1"/>
  <c r="M32" i="47"/>
  <c r="C32" i="47"/>
  <c r="N32" i="47"/>
  <c r="D32" i="47" s="1"/>
  <c r="H32" i="47" s="1"/>
  <c r="O32" i="47"/>
  <c r="E32" i="47"/>
  <c r="P32" i="47"/>
  <c r="F32" i="47"/>
  <c r="G32" i="47"/>
  <c r="Q32" i="47"/>
  <c r="V299" i="46"/>
  <c r="V314" i="46"/>
  <c r="R32" i="47" s="1"/>
  <c r="T32" i="47"/>
  <c r="U32" i="47"/>
  <c r="AD32" i="47" s="1"/>
  <c r="AM32" i="47" s="1"/>
  <c r="AV32" i="47" s="1"/>
  <c r="BE32" i="47" s="1"/>
  <c r="BN32" i="47" s="1"/>
  <c r="BW32" i="47" s="1"/>
  <c r="CF32" i="47" s="1"/>
  <c r="CO32" i="47" s="1"/>
  <c r="CX32" i="47" s="1"/>
  <c r="DG32" i="47" s="1"/>
  <c r="DP32" i="47" s="1"/>
  <c r="DY32" i="47" s="1"/>
  <c r="EH32" i="47" s="1"/>
  <c r="EQ32" i="47" s="1"/>
  <c r="EZ32" i="47" s="1"/>
  <c r="FI32" i="47" s="1"/>
  <c r="FR32" i="47" s="1"/>
  <c r="GA32" i="47" s="1"/>
  <c r="GJ32" i="47" s="1"/>
  <c r="AC32" i="47"/>
  <c r="AL32" i="47"/>
  <c r="AU32" i="47"/>
  <c r="BD32" i="47"/>
  <c r="BM32" i="47"/>
  <c r="BV32" i="47"/>
  <c r="CE32" i="47"/>
  <c r="CN32" i="47"/>
  <c r="CW32" i="47"/>
  <c r="DF32" i="47"/>
  <c r="DO32" i="47"/>
  <c r="DX32" i="47"/>
  <c r="EG32" i="47"/>
  <c r="EP32" i="47"/>
  <c r="EY32" i="47"/>
  <c r="FH32" i="47"/>
  <c r="FQ32" i="47"/>
  <c r="FZ32" i="47"/>
  <c r="GI32" i="47"/>
  <c r="A33" i="47"/>
  <c r="L33" i="47"/>
  <c r="B33" i="47" s="1"/>
  <c r="M33" i="47"/>
  <c r="C33" i="47"/>
  <c r="N33" i="47"/>
  <c r="D33" i="47" s="1"/>
  <c r="H33" i="47" s="1"/>
  <c r="O33" i="47"/>
  <c r="E33" i="47"/>
  <c r="P33" i="47"/>
  <c r="F33" i="47"/>
  <c r="G33" i="47"/>
  <c r="Q33" i="47"/>
  <c r="V315" i="46"/>
  <c r="V350" i="46" s="1"/>
  <c r="R33" i="47" s="1"/>
  <c r="T33" i="47"/>
  <c r="AC33" i="47"/>
  <c r="AL33" i="47"/>
  <c r="AU33" i="47"/>
  <c r="BD33" i="47"/>
  <c r="BM33" i="47"/>
  <c r="BV33" i="47"/>
  <c r="CE33" i="47"/>
  <c r="CN33" i="47"/>
  <c r="CW33" i="47"/>
  <c r="DF33" i="47"/>
  <c r="DO33" i="47"/>
  <c r="DX33" i="47"/>
  <c r="EG33" i="47"/>
  <c r="EP33" i="47"/>
  <c r="EY33" i="47"/>
  <c r="FH33" i="47"/>
  <c r="FQ33" i="47"/>
  <c r="FZ33" i="47"/>
  <c r="GI33" i="47"/>
  <c r="A34" i="47"/>
  <c r="B351" i="46"/>
  <c r="L34" i="47" s="1"/>
  <c r="M34" i="47"/>
  <c r="C34" i="47"/>
  <c r="J353" i="46"/>
  <c r="J354" i="46"/>
  <c r="J355" i="46"/>
  <c r="J356" i="46"/>
  <c r="N34" i="47" s="1"/>
  <c r="D34" i="47" s="1"/>
  <c r="H34" i="47" s="1"/>
  <c r="O34" i="47"/>
  <c r="E34" i="47"/>
  <c r="P34" i="47"/>
  <c r="F34" i="47"/>
  <c r="G34" i="47"/>
  <c r="Q34" i="47"/>
  <c r="V353" i="46"/>
  <c r="V356" i="46" s="1"/>
  <c r="R34" i="47" s="1"/>
  <c r="T34" i="47"/>
  <c r="AC34" i="47"/>
  <c r="AL34" i="47"/>
  <c r="AU34" i="47"/>
  <c r="BD34" i="47"/>
  <c r="BM34" i="47"/>
  <c r="BV34" i="47"/>
  <c r="CE34" i="47"/>
  <c r="CN34" i="47"/>
  <c r="CW34" i="47"/>
  <c r="DF34" i="47"/>
  <c r="DO34" i="47"/>
  <c r="DX34" i="47"/>
  <c r="EG34" i="47"/>
  <c r="EP34" i="47"/>
  <c r="EY34" i="47"/>
  <c r="FH34" i="47"/>
  <c r="FQ34" i="47"/>
  <c r="FZ34" i="47"/>
  <c r="GI34" i="47"/>
  <c r="K36" i="47"/>
  <c r="A36" i="47"/>
  <c r="T36" i="47"/>
  <c r="AC36" i="47"/>
  <c r="AL36" i="47"/>
  <c r="AU36" i="47"/>
  <c r="BD36" i="47"/>
  <c r="BM36" i="47"/>
  <c r="BV36" i="47"/>
  <c r="CE36" i="47"/>
  <c r="CN36" i="47"/>
  <c r="CW36" i="47"/>
  <c r="DF36" i="47"/>
  <c r="DO36" i="47"/>
  <c r="DX36" i="47"/>
  <c r="EG36" i="47"/>
  <c r="EP36" i="47"/>
  <c r="EY36" i="47"/>
  <c r="FH36" i="47"/>
  <c r="FQ36" i="47"/>
  <c r="FZ36" i="47"/>
  <c r="GI36" i="47"/>
  <c r="A37" i="47"/>
  <c r="A359" i="46"/>
  <c r="L37" i="47"/>
  <c r="B37" i="47"/>
  <c r="T37" i="47"/>
  <c r="U37" i="47"/>
  <c r="AC37" i="47"/>
  <c r="AD37" i="47"/>
  <c r="AL37" i="47"/>
  <c r="AM37" i="47"/>
  <c r="AU37" i="47"/>
  <c r="AV37" i="47"/>
  <c r="BD37" i="47"/>
  <c r="BE37" i="47"/>
  <c r="BM37" i="47"/>
  <c r="BN37" i="47"/>
  <c r="BV37" i="47"/>
  <c r="BW37" i="47"/>
  <c r="CE37" i="47"/>
  <c r="CF37" i="47"/>
  <c r="CN37" i="47"/>
  <c r="CO37" i="47"/>
  <c r="CW37" i="47"/>
  <c r="CX37" i="47"/>
  <c r="DF37" i="47"/>
  <c r="DG37" i="47"/>
  <c r="DO37" i="47"/>
  <c r="DP37" i="47"/>
  <c r="DX37" i="47"/>
  <c r="DY37" i="47"/>
  <c r="EG37" i="47"/>
  <c r="EH37" i="47"/>
  <c r="EP37" i="47"/>
  <c r="EQ37" i="47"/>
  <c r="EY37" i="47"/>
  <c r="EZ37" i="47"/>
  <c r="FH37" i="47"/>
  <c r="FI37" i="47"/>
  <c r="FQ37" i="47"/>
  <c r="FR37" i="47"/>
  <c r="FZ37" i="47"/>
  <c r="GA37" i="47"/>
  <c r="GI37" i="47"/>
  <c r="GJ37" i="47"/>
  <c r="R393" i="46"/>
  <c r="R394" i="46"/>
  <c r="R395" i="46"/>
  <c r="R396" i="46"/>
  <c r="R397" i="46"/>
  <c r="R398" i="46"/>
  <c r="R399" i="46"/>
  <c r="R400" i="46"/>
  <c r="R401" i="46"/>
  <c r="R402" i="46"/>
  <c r="R403" i="46"/>
  <c r="R404" i="46"/>
  <c r="R405" i="46"/>
  <c r="R406" i="46"/>
  <c r="R407" i="46"/>
  <c r="R408" i="46"/>
  <c r="R409" i="46"/>
  <c r="R410" i="46"/>
  <c r="R411" i="46"/>
  <c r="R412" i="46"/>
  <c r="R413" i="46"/>
  <c r="R414" i="46"/>
  <c r="R415" i="46"/>
  <c r="R416" i="46"/>
  <c r="R417" i="46"/>
  <c r="R418" i="46"/>
  <c r="R419" i="46"/>
  <c r="R420" i="46"/>
  <c r="R421" i="46"/>
  <c r="R422" i="46"/>
  <c r="R423" i="46"/>
  <c r="R424" i="46"/>
  <c r="R425" i="46"/>
  <c r="R426" i="46"/>
  <c r="R427" i="46"/>
  <c r="R428" i="46"/>
  <c r="R429" i="46"/>
  <c r="R430" i="46"/>
  <c r="R431" i="46"/>
  <c r="R432" i="46"/>
  <c r="R433" i="46"/>
  <c r="R434" i="46"/>
  <c r="R435" i="46"/>
  <c r="R436" i="46"/>
  <c r="R437" i="46"/>
  <c r="R438" i="46"/>
  <c r="R439" i="46"/>
  <c r="R440" i="46"/>
  <c r="R441" i="46"/>
  <c r="R442" i="46"/>
  <c r="R443" i="46"/>
  <c r="R444" i="46"/>
  <c r="R445" i="46"/>
  <c r="R446" i="46"/>
  <c r="R447" i="46"/>
  <c r="R448" i="46"/>
  <c r="R449" i="46"/>
  <c r="R450" i="46"/>
  <c r="R451" i="46"/>
  <c r="R452" i="46"/>
  <c r="R453" i="46"/>
  <c r="R454" i="46"/>
  <c r="R455" i="46"/>
  <c r="R456" i="46"/>
  <c r="R457" i="46"/>
  <c r="R458" i="46"/>
  <c r="R459" i="46"/>
  <c r="R460" i="46"/>
  <c r="R461" i="46"/>
  <c r="R462" i="46"/>
  <c r="R463" i="46"/>
  <c r="R464" i="46"/>
  <c r="R465" i="46"/>
  <c r="R466" i="46"/>
  <c r="R467" i="46"/>
  <c r="R468" i="46"/>
  <c r="R469" i="46"/>
  <c r="R470" i="46"/>
  <c r="R471" i="46"/>
  <c r="R472" i="46"/>
  <c r="R473" i="46"/>
  <c r="R474" i="46"/>
  <c r="R475" i="46"/>
  <c r="R477" i="46"/>
  <c r="R478" i="46"/>
  <c r="R479" i="46"/>
  <c r="R480" i="46"/>
  <c r="R481" i="46"/>
  <c r="R482" i="46"/>
  <c r="R483" i="46"/>
  <c r="R484" i="46"/>
  <c r="R485" i="46"/>
  <c r="R486" i="46"/>
  <c r="R487" i="46"/>
  <c r="R488" i="46"/>
  <c r="R501" i="46"/>
  <c r="R502" i="46"/>
  <c r="R503" i="46"/>
  <c r="R504" i="46"/>
  <c r="R505" i="46"/>
  <c r="R506" i="46"/>
  <c r="R508" i="46"/>
  <c r="R509" i="46"/>
  <c r="R510" i="46"/>
  <c r="R511" i="46"/>
  <c r="R512" i="46"/>
  <c r="R513" i="46"/>
  <c r="R514" i="46"/>
  <c r="R515" i="46"/>
  <c r="R516" i="46"/>
  <c r="R517" i="46"/>
  <c r="R518" i="46"/>
  <c r="R519" i="46"/>
  <c r="R520" i="46"/>
  <c r="R521" i="46"/>
  <c r="R522" i="46"/>
  <c r="R523" i="46"/>
  <c r="R524" i="46"/>
  <c r="R525" i="46"/>
  <c r="R526" i="46"/>
  <c r="R527" i="46"/>
  <c r="R528" i="46"/>
  <c r="R529" i="46"/>
  <c r="R530" i="46"/>
  <c r="R531" i="46"/>
  <c r="R532" i="46"/>
  <c r="R533" i="46"/>
  <c r="R534" i="46"/>
  <c r="R536" i="46"/>
  <c r="R537" i="46"/>
  <c r="R538" i="46"/>
  <c r="R539" i="46"/>
  <c r="R540" i="46"/>
  <c r="R541" i="46"/>
  <c r="R542" i="46"/>
  <c r="R543" i="46"/>
  <c r="R544" i="46"/>
  <c r="R545" i="46"/>
  <c r="R546" i="46"/>
  <c r="R547" i="46"/>
  <c r="R562" i="46"/>
  <c r="R563" i="46"/>
  <c r="R564" i="46"/>
  <c r="R565" i="46"/>
  <c r="R495" i="46"/>
  <c r="R496" i="46"/>
  <c r="R497" i="46"/>
  <c r="R498" i="46"/>
  <c r="R499" i="46"/>
  <c r="R360" i="46"/>
  <c r="R361" i="46"/>
  <c r="R362" i="46"/>
  <c r="R363" i="46"/>
  <c r="R364" i="46"/>
  <c r="R365" i="46"/>
  <c r="R366" i="46"/>
  <c r="R367" i="46"/>
  <c r="R368" i="46"/>
  <c r="R369" i="46"/>
  <c r="R370" i="46"/>
  <c r="R371" i="46"/>
  <c r="R373" i="46"/>
  <c r="R374" i="46"/>
  <c r="R375" i="46"/>
  <c r="R376" i="46"/>
  <c r="R377" i="46"/>
  <c r="R378" i="46"/>
  <c r="R379" i="46"/>
  <c r="R380" i="46"/>
  <c r="R381" i="46"/>
  <c r="R382" i="46"/>
  <c r="R383" i="46"/>
  <c r="R384" i="46"/>
  <c r="R386" i="46"/>
  <c r="R387" i="46"/>
  <c r="R388" i="46"/>
  <c r="R389" i="46"/>
  <c r="R390" i="46"/>
  <c r="R391" i="46"/>
  <c r="R549" i="46"/>
  <c r="R550" i="46"/>
  <c r="R551" i="46"/>
  <c r="R552" i="46"/>
  <c r="R553" i="46"/>
  <c r="R555" i="46"/>
  <c r="R556" i="46"/>
  <c r="R557" i="46"/>
  <c r="R558" i="46"/>
  <c r="R559" i="46"/>
  <c r="R489" i="46"/>
  <c r="R490" i="46"/>
  <c r="R491" i="46"/>
  <c r="R492" i="46"/>
  <c r="R493" i="46"/>
  <c r="R494" i="46"/>
  <c r="R566" i="46"/>
  <c r="M38" i="47"/>
  <c r="C38" i="47"/>
  <c r="S393" i="46"/>
  <c r="S394" i="46"/>
  <c r="S395" i="46"/>
  <c r="S396" i="46"/>
  <c r="S397" i="46"/>
  <c r="S398" i="46"/>
  <c r="S399" i="46"/>
  <c r="S400" i="46"/>
  <c r="S401" i="46"/>
  <c r="S402" i="46"/>
  <c r="S403" i="46"/>
  <c r="S404" i="46"/>
  <c r="S405" i="46"/>
  <c r="S406" i="46"/>
  <c r="S407" i="46"/>
  <c r="S408" i="46"/>
  <c r="S409" i="46"/>
  <c r="S410" i="46"/>
  <c r="S411" i="46"/>
  <c r="S412" i="46"/>
  <c r="S413" i="46"/>
  <c r="S414" i="46"/>
  <c r="S415" i="46"/>
  <c r="S416" i="46"/>
  <c r="S417" i="46"/>
  <c r="S418" i="46"/>
  <c r="S419" i="46"/>
  <c r="S420" i="46"/>
  <c r="S421" i="46"/>
  <c r="S422" i="46"/>
  <c r="S423" i="46"/>
  <c r="S424" i="46"/>
  <c r="S425" i="46"/>
  <c r="S426" i="46"/>
  <c r="S427" i="46"/>
  <c r="S428" i="46"/>
  <c r="S429" i="46"/>
  <c r="S430" i="46"/>
  <c r="S431" i="46"/>
  <c r="S432" i="46"/>
  <c r="S433" i="46"/>
  <c r="S434" i="46"/>
  <c r="S435" i="46"/>
  <c r="S436" i="46"/>
  <c r="S437" i="46"/>
  <c r="S438" i="46"/>
  <c r="S439" i="46"/>
  <c r="S440" i="46"/>
  <c r="S441" i="46"/>
  <c r="S442" i="46"/>
  <c r="S443" i="46"/>
  <c r="S444" i="46"/>
  <c r="S445" i="46"/>
  <c r="S446" i="46"/>
  <c r="S447" i="46"/>
  <c r="S448" i="46"/>
  <c r="S449" i="46"/>
  <c r="S450" i="46"/>
  <c r="S451" i="46"/>
  <c r="S452" i="46"/>
  <c r="S453" i="46"/>
  <c r="S454" i="46"/>
  <c r="S455" i="46"/>
  <c r="S456" i="46"/>
  <c r="S457" i="46"/>
  <c r="S458" i="46"/>
  <c r="S459" i="46"/>
  <c r="S460" i="46"/>
  <c r="S461" i="46"/>
  <c r="S462" i="46"/>
  <c r="S463" i="46"/>
  <c r="S464" i="46"/>
  <c r="S465" i="46"/>
  <c r="S466" i="46"/>
  <c r="S467" i="46"/>
  <c r="S468" i="46"/>
  <c r="S469" i="46"/>
  <c r="S470" i="46"/>
  <c r="S471" i="46"/>
  <c r="S472" i="46"/>
  <c r="S473" i="46"/>
  <c r="S474" i="46"/>
  <c r="S475" i="46"/>
  <c r="S477" i="46"/>
  <c r="S478" i="46"/>
  <c r="S479" i="46"/>
  <c r="S480" i="46"/>
  <c r="S481" i="46"/>
  <c r="S482" i="46"/>
  <c r="S483" i="46"/>
  <c r="S484" i="46"/>
  <c r="S485" i="46"/>
  <c r="S486" i="46"/>
  <c r="S487" i="46"/>
  <c r="S488" i="46"/>
  <c r="S501" i="46"/>
  <c r="S502" i="46"/>
  <c r="S503" i="46"/>
  <c r="S504" i="46"/>
  <c r="S505" i="46"/>
  <c r="S506" i="46"/>
  <c r="S508" i="46"/>
  <c r="S509" i="46"/>
  <c r="S510" i="46"/>
  <c r="S511" i="46"/>
  <c r="S512" i="46"/>
  <c r="S513" i="46"/>
  <c r="S514" i="46"/>
  <c r="S515" i="46"/>
  <c r="S516" i="46"/>
  <c r="S517" i="46"/>
  <c r="S518" i="46"/>
  <c r="S519" i="46"/>
  <c r="S520" i="46"/>
  <c r="S521" i="46"/>
  <c r="S522" i="46"/>
  <c r="S523" i="46"/>
  <c r="S524" i="46"/>
  <c r="S525" i="46"/>
  <c r="S526" i="46"/>
  <c r="S527" i="46"/>
  <c r="S528" i="46"/>
  <c r="S529" i="46"/>
  <c r="S530" i="46"/>
  <c r="S531" i="46"/>
  <c r="S532" i="46"/>
  <c r="S533" i="46"/>
  <c r="S534" i="46"/>
  <c r="S536" i="46"/>
  <c r="S537" i="46"/>
  <c r="S538" i="46"/>
  <c r="S539" i="46"/>
  <c r="S540" i="46"/>
  <c r="S541" i="46"/>
  <c r="S542" i="46"/>
  <c r="S543" i="46"/>
  <c r="S544" i="46"/>
  <c r="S545" i="46"/>
  <c r="S546" i="46"/>
  <c r="S547" i="46"/>
  <c r="S495" i="46"/>
  <c r="S496" i="46"/>
  <c r="S497" i="46"/>
  <c r="S498" i="46"/>
  <c r="S499" i="46"/>
  <c r="S360" i="46"/>
  <c r="S361" i="46"/>
  <c r="S362" i="46"/>
  <c r="S363" i="46"/>
  <c r="S364" i="46"/>
  <c r="S365" i="46"/>
  <c r="S366" i="46"/>
  <c r="S367" i="46"/>
  <c r="S368" i="46"/>
  <c r="S369" i="46"/>
  <c r="S370" i="46"/>
  <c r="S371" i="46"/>
  <c r="S373" i="46"/>
  <c r="S374" i="46"/>
  <c r="S375" i="46"/>
  <c r="S376" i="46"/>
  <c r="S377" i="46"/>
  <c r="S378" i="46"/>
  <c r="S379" i="46"/>
  <c r="S380" i="46"/>
  <c r="S381" i="46"/>
  <c r="S382" i="46"/>
  <c r="S383" i="46"/>
  <c r="S384" i="46"/>
  <c r="S386" i="46"/>
  <c r="S387" i="46"/>
  <c r="S388" i="46"/>
  <c r="S389" i="46"/>
  <c r="S390" i="46"/>
  <c r="S391" i="46"/>
  <c r="S549" i="46"/>
  <c r="S550" i="46"/>
  <c r="S551" i="46"/>
  <c r="S552" i="46"/>
  <c r="S553" i="46"/>
  <c r="S555" i="46"/>
  <c r="S556" i="46"/>
  <c r="S557" i="46"/>
  <c r="S558" i="46"/>
  <c r="S559" i="46"/>
  <c r="S489" i="46"/>
  <c r="S490" i="46"/>
  <c r="S491" i="46"/>
  <c r="S492" i="46"/>
  <c r="S493" i="46"/>
  <c r="S494" i="46"/>
  <c r="S566" i="46"/>
  <c r="N38" i="47"/>
  <c r="D38" i="47"/>
  <c r="T418" i="46"/>
  <c r="T444" i="46"/>
  <c r="T475" i="46"/>
  <c r="T482" i="46"/>
  <c r="T488" i="46"/>
  <c r="T506" i="46"/>
  <c r="T518" i="46"/>
  <c r="T534" i="46"/>
  <c r="T541" i="46"/>
  <c r="T547" i="46"/>
  <c r="T565" i="46"/>
  <c r="T499" i="46"/>
  <c r="T371" i="46"/>
  <c r="T378" i="46"/>
  <c r="T384" i="46"/>
  <c r="T391" i="46"/>
  <c r="T551" i="46"/>
  <c r="T553" i="46"/>
  <c r="T559" i="46"/>
  <c r="T494" i="46"/>
  <c r="T566" i="46"/>
  <c r="O38" i="47"/>
  <c r="E38" i="47"/>
  <c r="U418" i="46"/>
  <c r="U444" i="46"/>
  <c r="U475" i="46"/>
  <c r="U482" i="46"/>
  <c r="U488" i="46"/>
  <c r="U506" i="46"/>
  <c r="U518" i="46"/>
  <c r="U534" i="46"/>
  <c r="U541" i="46"/>
  <c r="U547" i="46"/>
  <c r="U565" i="46"/>
  <c r="U499" i="46"/>
  <c r="U371" i="46"/>
  <c r="U378" i="46"/>
  <c r="U384" i="46"/>
  <c r="U391" i="46"/>
  <c r="U551" i="46"/>
  <c r="U553" i="46"/>
  <c r="U559" i="46"/>
  <c r="U494" i="46"/>
  <c r="U566" i="46"/>
  <c r="P38" i="47"/>
  <c r="F38" i="47"/>
  <c r="G38" i="47"/>
  <c r="H38" i="47"/>
  <c r="Q38" i="47"/>
  <c r="V393" i="46"/>
  <c r="V418" i="46"/>
  <c r="V566" i="46"/>
  <c r="R38" i="47"/>
  <c r="A39" i="47"/>
  <c r="B360" i="46"/>
  <c r="L39" i="47"/>
  <c r="B39" i="47"/>
  <c r="M39" i="47"/>
  <c r="C39" i="47"/>
  <c r="N39" i="47"/>
  <c r="D39" i="47"/>
  <c r="O39" i="47"/>
  <c r="E39" i="47"/>
  <c r="P39" i="47"/>
  <c r="F39" i="47"/>
  <c r="G39" i="47"/>
  <c r="H39" i="47"/>
  <c r="Q39" i="47"/>
  <c r="V360" i="46"/>
  <c r="V371" i="46"/>
  <c r="R39" i="47"/>
  <c r="T39" i="47"/>
  <c r="U39" i="47"/>
  <c r="AC39" i="47"/>
  <c r="AD39" i="47"/>
  <c r="AL39" i="47"/>
  <c r="AM39" i="47"/>
  <c r="AU39" i="47"/>
  <c r="AV39" i="47"/>
  <c r="BD39" i="47"/>
  <c r="BE39" i="47"/>
  <c r="BM39" i="47"/>
  <c r="BN39" i="47"/>
  <c r="BV39" i="47"/>
  <c r="BW39" i="47"/>
  <c r="CE39" i="47"/>
  <c r="CF39" i="47"/>
  <c r="CN39" i="47"/>
  <c r="CO39" i="47"/>
  <c r="CW39" i="47"/>
  <c r="CX39" i="47"/>
  <c r="DF39" i="47"/>
  <c r="DG39" i="47"/>
  <c r="DO39" i="47"/>
  <c r="DP39" i="47"/>
  <c r="DX39" i="47"/>
  <c r="DY39" i="47"/>
  <c r="EG39" i="47"/>
  <c r="EH39" i="47"/>
  <c r="EP39" i="47"/>
  <c r="EQ39" i="47"/>
  <c r="EY39" i="47"/>
  <c r="EZ39" i="47"/>
  <c r="FH39" i="47"/>
  <c r="FI39" i="47"/>
  <c r="FQ39" i="47"/>
  <c r="FR39" i="47"/>
  <c r="FZ39" i="47"/>
  <c r="GA39" i="47"/>
  <c r="GI39" i="47"/>
  <c r="GJ39" i="47"/>
  <c r="A40" i="47"/>
  <c r="B373" i="46"/>
  <c r="L40" i="47"/>
  <c r="B40" i="47"/>
  <c r="M40" i="47"/>
  <c r="C40" i="47"/>
  <c r="N40" i="47"/>
  <c r="D40" i="47"/>
  <c r="O40" i="47"/>
  <c r="E40" i="47"/>
  <c r="P40" i="47"/>
  <c r="F40" i="47"/>
  <c r="G40" i="47"/>
  <c r="H40" i="47"/>
  <c r="Q40" i="47"/>
  <c r="V373" i="46"/>
  <c r="V378" i="46"/>
  <c r="R40" i="47"/>
  <c r="T40" i="47"/>
  <c r="U40" i="47"/>
  <c r="AC40" i="47"/>
  <c r="AD40" i="47"/>
  <c r="AL40" i="47"/>
  <c r="AM40" i="47"/>
  <c r="AU40" i="47"/>
  <c r="AV40" i="47"/>
  <c r="BD40" i="47"/>
  <c r="BE40" i="47"/>
  <c r="BM40" i="47"/>
  <c r="BN40" i="47"/>
  <c r="BV40" i="47"/>
  <c r="BW40" i="47"/>
  <c r="CE40" i="47"/>
  <c r="CF40" i="47"/>
  <c r="CN40" i="47"/>
  <c r="CO40" i="47"/>
  <c r="CW40" i="47"/>
  <c r="CX40" i="47"/>
  <c r="DF40" i="47"/>
  <c r="DG40" i="47"/>
  <c r="DO40" i="47"/>
  <c r="DP40" i="47"/>
  <c r="DX40" i="47"/>
  <c r="DY40" i="47"/>
  <c r="EG40" i="47"/>
  <c r="EH40" i="47"/>
  <c r="EP40" i="47"/>
  <c r="EQ40" i="47"/>
  <c r="EY40" i="47"/>
  <c r="EZ40" i="47"/>
  <c r="FH40" i="47"/>
  <c r="FI40" i="47"/>
  <c r="FQ40" i="47"/>
  <c r="FR40" i="47"/>
  <c r="FZ40" i="47"/>
  <c r="GA40" i="47"/>
  <c r="GI40" i="47"/>
  <c r="GJ40" i="47"/>
  <c r="A41" i="47"/>
  <c r="B379" i="46"/>
  <c r="L41" i="47"/>
  <c r="B41" i="47"/>
  <c r="M41" i="47"/>
  <c r="C41" i="47"/>
  <c r="N41" i="47"/>
  <c r="D41" i="47"/>
  <c r="O41" i="47"/>
  <c r="E41" i="47"/>
  <c r="P41" i="47"/>
  <c r="F41" i="47"/>
  <c r="G41" i="47"/>
  <c r="H41" i="47"/>
  <c r="Q41" i="47"/>
  <c r="V379" i="46"/>
  <c r="V384" i="46"/>
  <c r="R41" i="47"/>
  <c r="T41" i="47"/>
  <c r="U41" i="47"/>
  <c r="AC41" i="47"/>
  <c r="AD41" i="47"/>
  <c r="AL41" i="47"/>
  <c r="AM41" i="47"/>
  <c r="AU41" i="47"/>
  <c r="AV41" i="47"/>
  <c r="BD41" i="47"/>
  <c r="BE41" i="47"/>
  <c r="BM41" i="47"/>
  <c r="BN41" i="47"/>
  <c r="BV41" i="47"/>
  <c r="BW41" i="47"/>
  <c r="CE41" i="47"/>
  <c r="CF41" i="47"/>
  <c r="CN41" i="47"/>
  <c r="CO41" i="47"/>
  <c r="CW41" i="47"/>
  <c r="CX41" i="47"/>
  <c r="DF41" i="47"/>
  <c r="DG41" i="47"/>
  <c r="DO41" i="47"/>
  <c r="DP41" i="47"/>
  <c r="DX41" i="47"/>
  <c r="DY41" i="47"/>
  <c r="EG41" i="47"/>
  <c r="EH41" i="47"/>
  <c r="EP41" i="47"/>
  <c r="EQ41" i="47"/>
  <c r="EY41" i="47"/>
  <c r="EZ41" i="47"/>
  <c r="FH41" i="47"/>
  <c r="FI41" i="47"/>
  <c r="FQ41" i="47"/>
  <c r="FR41" i="47"/>
  <c r="FZ41" i="47"/>
  <c r="GA41" i="47"/>
  <c r="GI41" i="47"/>
  <c r="GJ41" i="47"/>
  <c r="A42" i="47"/>
  <c r="B386" i="46"/>
  <c r="L42" i="47"/>
  <c r="B42" i="47"/>
  <c r="M42" i="47"/>
  <c r="C42" i="47"/>
  <c r="N42" i="47"/>
  <c r="D42" i="47"/>
  <c r="O42" i="47"/>
  <c r="E42" i="47"/>
  <c r="P42" i="47"/>
  <c r="F42" i="47"/>
  <c r="G42" i="47"/>
  <c r="H42" i="47"/>
  <c r="Q42" i="47"/>
  <c r="V386" i="46"/>
  <c r="V391" i="46"/>
  <c r="R42" i="47"/>
  <c r="T42" i="47"/>
  <c r="U42" i="47"/>
  <c r="AC42" i="47"/>
  <c r="AD42" i="47"/>
  <c r="AL42" i="47"/>
  <c r="AM42" i="47"/>
  <c r="AU42" i="47"/>
  <c r="AV42" i="47"/>
  <c r="BD42" i="47"/>
  <c r="BE42" i="47"/>
  <c r="BM42" i="47"/>
  <c r="BN42" i="47"/>
  <c r="BV42" i="47"/>
  <c r="BW42" i="47"/>
  <c r="CE42" i="47"/>
  <c r="CF42" i="47"/>
  <c r="CN42" i="47"/>
  <c r="CO42" i="47"/>
  <c r="CW42" i="47"/>
  <c r="CX42" i="47"/>
  <c r="DF42" i="47"/>
  <c r="DG42" i="47"/>
  <c r="DO42" i="47"/>
  <c r="DP42" i="47"/>
  <c r="DX42" i="47"/>
  <c r="DY42" i="47"/>
  <c r="EG42" i="47"/>
  <c r="EH42" i="47"/>
  <c r="EP42" i="47"/>
  <c r="EQ42" i="47"/>
  <c r="EY42" i="47"/>
  <c r="EZ42" i="47"/>
  <c r="FH42" i="47"/>
  <c r="FI42" i="47"/>
  <c r="FQ42" i="47"/>
  <c r="FR42" i="47"/>
  <c r="FZ42" i="47"/>
  <c r="GA42" i="47"/>
  <c r="GI42" i="47"/>
  <c r="GJ42" i="47"/>
  <c r="A43" i="47"/>
  <c r="B393" i="46"/>
  <c r="L43" i="47"/>
  <c r="B43" i="47"/>
  <c r="M43" i="47"/>
  <c r="C43" i="47"/>
  <c r="N43" i="47"/>
  <c r="D43" i="47"/>
  <c r="O43" i="47"/>
  <c r="E43" i="47"/>
  <c r="P43" i="47"/>
  <c r="F43" i="47"/>
  <c r="G43" i="47"/>
  <c r="H43" i="47"/>
  <c r="Q43" i="47"/>
  <c r="R43" i="47"/>
  <c r="T43" i="47"/>
  <c r="U43" i="47"/>
  <c r="AC43" i="47"/>
  <c r="AD43" i="47"/>
  <c r="AL43" i="47"/>
  <c r="AM43" i="47"/>
  <c r="AU43" i="47"/>
  <c r="AV43" i="47"/>
  <c r="BD43" i="47"/>
  <c r="BE43" i="47"/>
  <c r="BM43" i="47"/>
  <c r="BN43" i="47"/>
  <c r="BV43" i="47"/>
  <c r="BW43" i="47"/>
  <c r="CE43" i="47"/>
  <c r="CF43" i="47"/>
  <c r="CN43" i="47"/>
  <c r="CO43" i="47"/>
  <c r="CW43" i="47"/>
  <c r="CX43" i="47"/>
  <c r="DF43" i="47"/>
  <c r="DG43" i="47"/>
  <c r="DO43" i="47"/>
  <c r="DP43" i="47"/>
  <c r="DX43" i="47"/>
  <c r="DY43" i="47"/>
  <c r="EG43" i="47"/>
  <c r="EH43" i="47"/>
  <c r="EP43" i="47"/>
  <c r="EQ43" i="47"/>
  <c r="EY43" i="47"/>
  <c r="EZ43" i="47"/>
  <c r="FH43" i="47"/>
  <c r="FI43" i="47"/>
  <c r="FQ43" i="47"/>
  <c r="FR43" i="47"/>
  <c r="FZ43" i="47"/>
  <c r="GA43" i="47"/>
  <c r="GI43" i="47"/>
  <c r="GJ43" i="47"/>
  <c r="A44" i="47"/>
  <c r="B419" i="46"/>
  <c r="L44" i="47"/>
  <c r="B44" i="47"/>
  <c r="M44" i="47"/>
  <c r="C44" i="47"/>
  <c r="N44" i="47"/>
  <c r="D44" i="47"/>
  <c r="O44" i="47"/>
  <c r="E44" i="47"/>
  <c r="P44" i="47"/>
  <c r="F44" i="47"/>
  <c r="G44" i="47"/>
  <c r="H44" i="47"/>
  <c r="Q44" i="47"/>
  <c r="V419" i="46"/>
  <c r="V444" i="46"/>
  <c r="R44" i="47"/>
  <c r="T44" i="47"/>
  <c r="U44" i="47"/>
  <c r="AC44" i="47"/>
  <c r="AD44" i="47"/>
  <c r="AL44" i="47"/>
  <c r="AM44" i="47"/>
  <c r="AU44" i="47"/>
  <c r="AV44" i="47"/>
  <c r="BD44" i="47"/>
  <c r="BE44" i="47"/>
  <c r="BM44" i="47"/>
  <c r="BN44" i="47"/>
  <c r="BV44" i="47"/>
  <c r="BW44" i="47"/>
  <c r="CE44" i="47"/>
  <c r="CF44" i="47"/>
  <c r="CN44" i="47"/>
  <c r="CO44" i="47"/>
  <c r="CW44" i="47"/>
  <c r="CX44" i="47"/>
  <c r="DF44" i="47"/>
  <c r="DG44" i="47"/>
  <c r="DO44" i="47"/>
  <c r="DP44" i="47"/>
  <c r="DX44" i="47"/>
  <c r="DY44" i="47"/>
  <c r="EG44" i="47"/>
  <c r="EH44" i="47"/>
  <c r="EP44" i="47"/>
  <c r="EQ44" i="47"/>
  <c r="EY44" i="47"/>
  <c r="EZ44" i="47"/>
  <c r="FH44" i="47"/>
  <c r="FI44" i="47"/>
  <c r="FQ44" i="47"/>
  <c r="FR44" i="47"/>
  <c r="FZ44" i="47"/>
  <c r="GA44" i="47"/>
  <c r="GI44" i="47"/>
  <c r="GJ44" i="47"/>
  <c r="A45" i="47"/>
  <c r="B445" i="46"/>
  <c r="L45" i="47"/>
  <c r="B45" i="47"/>
  <c r="M45" i="47"/>
  <c r="C45" i="47"/>
  <c r="N45" i="47"/>
  <c r="D45" i="47"/>
  <c r="O45" i="47"/>
  <c r="E45" i="47"/>
  <c r="P45" i="47"/>
  <c r="F45" i="47"/>
  <c r="G45" i="47"/>
  <c r="H45" i="47"/>
  <c r="Q45" i="47"/>
  <c r="V445" i="46"/>
  <c r="V475" i="46"/>
  <c r="R45" i="47"/>
  <c r="T45" i="47"/>
  <c r="U45" i="47"/>
  <c r="AC45" i="47"/>
  <c r="AD45" i="47"/>
  <c r="AL45" i="47"/>
  <c r="AM45" i="47"/>
  <c r="AU45" i="47"/>
  <c r="AV45" i="47"/>
  <c r="BD45" i="47"/>
  <c r="BE45" i="47"/>
  <c r="BM45" i="47"/>
  <c r="BN45" i="47"/>
  <c r="BV45" i="47"/>
  <c r="BW45" i="47"/>
  <c r="CE45" i="47"/>
  <c r="CF45" i="47"/>
  <c r="CN45" i="47"/>
  <c r="CO45" i="47"/>
  <c r="CW45" i="47"/>
  <c r="CX45" i="47"/>
  <c r="DF45" i="47"/>
  <c r="DG45" i="47"/>
  <c r="DO45" i="47"/>
  <c r="DP45" i="47"/>
  <c r="DX45" i="47"/>
  <c r="DY45" i="47"/>
  <c r="EG45" i="47"/>
  <c r="EH45" i="47"/>
  <c r="EP45" i="47"/>
  <c r="EQ45" i="47"/>
  <c r="EY45" i="47"/>
  <c r="EZ45" i="47"/>
  <c r="FH45" i="47"/>
  <c r="FI45" i="47"/>
  <c r="FQ45" i="47"/>
  <c r="FR45" i="47"/>
  <c r="FZ45" i="47"/>
  <c r="GA45" i="47"/>
  <c r="GI45" i="47"/>
  <c r="GJ45" i="47"/>
  <c r="A46" i="47"/>
  <c r="B477" i="46"/>
  <c r="L46" i="47"/>
  <c r="B46" i="47"/>
  <c r="M46" i="47"/>
  <c r="C46" i="47"/>
  <c r="N46" i="47"/>
  <c r="D46" i="47"/>
  <c r="O46" i="47"/>
  <c r="E46" i="47"/>
  <c r="P46" i="47"/>
  <c r="F46" i="47"/>
  <c r="G46" i="47"/>
  <c r="H46" i="47"/>
  <c r="Q46" i="47"/>
  <c r="V477" i="46"/>
  <c r="V482" i="46"/>
  <c r="R46" i="47"/>
  <c r="T46" i="47"/>
  <c r="U46" i="47"/>
  <c r="AC46" i="47"/>
  <c r="AD46" i="47"/>
  <c r="AL46" i="47"/>
  <c r="AM46" i="47"/>
  <c r="AU46" i="47"/>
  <c r="AV46" i="47"/>
  <c r="BD46" i="47"/>
  <c r="BE46" i="47"/>
  <c r="BM46" i="47"/>
  <c r="BN46" i="47"/>
  <c r="BV46" i="47"/>
  <c r="BW46" i="47"/>
  <c r="CE46" i="47"/>
  <c r="CF46" i="47"/>
  <c r="CN46" i="47"/>
  <c r="CO46" i="47"/>
  <c r="CW46" i="47"/>
  <c r="CX46" i="47"/>
  <c r="DF46" i="47"/>
  <c r="DG46" i="47"/>
  <c r="DO46" i="47"/>
  <c r="DP46" i="47"/>
  <c r="DX46" i="47"/>
  <c r="DY46" i="47"/>
  <c r="EG46" i="47"/>
  <c r="EH46" i="47"/>
  <c r="EP46" i="47"/>
  <c r="EQ46" i="47"/>
  <c r="EY46" i="47"/>
  <c r="EZ46" i="47"/>
  <c r="FH46" i="47"/>
  <c r="FI46" i="47"/>
  <c r="FQ46" i="47"/>
  <c r="FR46" i="47"/>
  <c r="FZ46" i="47"/>
  <c r="GA46" i="47"/>
  <c r="GI46" i="47"/>
  <c r="GJ46" i="47"/>
  <c r="A47" i="47"/>
  <c r="B483" i="46"/>
  <c r="L47" i="47"/>
  <c r="B47" i="47"/>
  <c r="M47" i="47"/>
  <c r="C47" i="47"/>
  <c r="N47" i="47"/>
  <c r="D47" i="47"/>
  <c r="O47" i="47"/>
  <c r="E47" i="47"/>
  <c r="P47" i="47"/>
  <c r="F47" i="47"/>
  <c r="G47" i="47"/>
  <c r="H47" i="47"/>
  <c r="Q47" i="47"/>
  <c r="V483" i="46"/>
  <c r="V488" i="46"/>
  <c r="R47" i="47"/>
  <c r="T47" i="47"/>
  <c r="U47" i="47"/>
  <c r="AC47" i="47"/>
  <c r="AD47" i="47"/>
  <c r="AL47" i="47"/>
  <c r="AM47" i="47"/>
  <c r="AU47" i="47"/>
  <c r="AV47" i="47"/>
  <c r="BD47" i="47"/>
  <c r="BE47" i="47"/>
  <c r="BM47" i="47"/>
  <c r="BN47" i="47"/>
  <c r="BV47" i="47"/>
  <c r="BW47" i="47"/>
  <c r="CE47" i="47"/>
  <c r="CF47" i="47"/>
  <c r="CN47" i="47"/>
  <c r="CO47" i="47"/>
  <c r="CW47" i="47"/>
  <c r="CX47" i="47"/>
  <c r="DF47" i="47"/>
  <c r="DG47" i="47"/>
  <c r="DO47" i="47"/>
  <c r="DP47" i="47"/>
  <c r="DX47" i="47"/>
  <c r="DY47" i="47"/>
  <c r="EG47" i="47"/>
  <c r="EH47" i="47"/>
  <c r="EP47" i="47"/>
  <c r="EQ47" i="47"/>
  <c r="EY47" i="47"/>
  <c r="EZ47" i="47"/>
  <c r="FH47" i="47"/>
  <c r="FI47" i="47"/>
  <c r="FQ47" i="47"/>
  <c r="FR47" i="47"/>
  <c r="FZ47" i="47"/>
  <c r="GA47" i="47"/>
  <c r="GI47" i="47"/>
  <c r="GJ47" i="47"/>
  <c r="A48" i="47"/>
  <c r="B489" i="46"/>
  <c r="L48" i="47" s="1"/>
  <c r="M48" i="47"/>
  <c r="C48" i="47"/>
  <c r="N48" i="47"/>
  <c r="D48" i="47"/>
  <c r="O48" i="47"/>
  <c r="E48" i="47"/>
  <c r="P48" i="47"/>
  <c r="F48" i="47"/>
  <c r="G48" i="47"/>
  <c r="H48" i="47"/>
  <c r="Q48" i="47"/>
  <c r="V489" i="46"/>
  <c r="V494" i="46"/>
  <c r="R48" i="47"/>
  <c r="T48" i="47"/>
  <c r="AC48" i="47"/>
  <c r="AL48" i="47"/>
  <c r="AU48" i="47"/>
  <c r="BD48" i="47"/>
  <c r="BM48" i="47"/>
  <c r="BV48" i="47"/>
  <c r="CE48" i="47"/>
  <c r="CN48" i="47"/>
  <c r="CW48" i="47"/>
  <c r="DF48" i="47"/>
  <c r="DO48" i="47"/>
  <c r="DX48" i="47"/>
  <c r="EG48" i="47"/>
  <c r="EP48" i="47"/>
  <c r="EY48" i="47"/>
  <c r="FH48" i="47"/>
  <c r="FQ48" i="47"/>
  <c r="FZ48" i="47"/>
  <c r="GI48" i="47"/>
  <c r="A49" i="47"/>
  <c r="B495" i="46"/>
  <c r="L49" i="47"/>
  <c r="B49" i="47"/>
  <c r="M49" i="47"/>
  <c r="C49" i="47"/>
  <c r="N49" i="47"/>
  <c r="D49" i="47"/>
  <c r="O49" i="47"/>
  <c r="E49" i="47"/>
  <c r="P49" i="47"/>
  <c r="F49" i="47"/>
  <c r="G49" i="47"/>
  <c r="H49" i="47"/>
  <c r="Q49" i="47"/>
  <c r="V495" i="46"/>
  <c r="V499" i="46"/>
  <c r="R49" i="47"/>
  <c r="T49" i="47"/>
  <c r="U49" i="47"/>
  <c r="AC49" i="47"/>
  <c r="AD49" i="47"/>
  <c r="AL49" i="47"/>
  <c r="AM49" i="47"/>
  <c r="AU49" i="47"/>
  <c r="AV49" i="47"/>
  <c r="BD49" i="47"/>
  <c r="BE49" i="47"/>
  <c r="BM49" i="47"/>
  <c r="BN49" i="47"/>
  <c r="BV49" i="47"/>
  <c r="BW49" i="47"/>
  <c r="CE49" i="47"/>
  <c r="CF49" i="47"/>
  <c r="CN49" i="47"/>
  <c r="CO49" i="47"/>
  <c r="CW49" i="47"/>
  <c r="CX49" i="47"/>
  <c r="DF49" i="47"/>
  <c r="DG49" i="47"/>
  <c r="DO49" i="47"/>
  <c r="DP49" i="47"/>
  <c r="DX49" i="47"/>
  <c r="DY49" i="47"/>
  <c r="EG49" i="47"/>
  <c r="EH49" i="47"/>
  <c r="EP49" i="47"/>
  <c r="EQ49" i="47"/>
  <c r="EY49" i="47"/>
  <c r="EZ49" i="47"/>
  <c r="FH49" i="47"/>
  <c r="FI49" i="47"/>
  <c r="FQ49" i="47"/>
  <c r="FR49" i="47"/>
  <c r="FZ49" i="47"/>
  <c r="GA49" i="47"/>
  <c r="GI49" i="47"/>
  <c r="GJ49" i="47"/>
  <c r="A50" i="47"/>
  <c r="B501" i="46"/>
  <c r="L50" i="47"/>
  <c r="B50" i="47"/>
  <c r="M50" i="47"/>
  <c r="C50" i="47"/>
  <c r="N50" i="47"/>
  <c r="D50" i="47"/>
  <c r="O50" i="47"/>
  <c r="E50" i="47"/>
  <c r="P50" i="47"/>
  <c r="F50" i="47"/>
  <c r="G50" i="47"/>
  <c r="H50" i="47"/>
  <c r="Q50" i="47"/>
  <c r="V501" i="46"/>
  <c r="V506" i="46"/>
  <c r="R50" i="47"/>
  <c r="T50" i="47"/>
  <c r="U50" i="47"/>
  <c r="AC50" i="47"/>
  <c r="AD50" i="47"/>
  <c r="AL50" i="47"/>
  <c r="AM50" i="47"/>
  <c r="AU50" i="47"/>
  <c r="AV50" i="47"/>
  <c r="BD50" i="47"/>
  <c r="BE50" i="47"/>
  <c r="BM50" i="47"/>
  <c r="BN50" i="47"/>
  <c r="BV50" i="47"/>
  <c r="BW50" i="47"/>
  <c r="CE50" i="47"/>
  <c r="CF50" i="47"/>
  <c r="CN50" i="47"/>
  <c r="CO50" i="47"/>
  <c r="CW50" i="47"/>
  <c r="CX50" i="47"/>
  <c r="DF50" i="47"/>
  <c r="DG50" i="47"/>
  <c r="DO50" i="47"/>
  <c r="DP50" i="47"/>
  <c r="DX50" i="47"/>
  <c r="DY50" i="47"/>
  <c r="EG50" i="47"/>
  <c r="EH50" i="47"/>
  <c r="EP50" i="47"/>
  <c r="EQ50" i="47"/>
  <c r="EY50" i="47"/>
  <c r="EZ50" i="47"/>
  <c r="FH50" i="47"/>
  <c r="FI50" i="47"/>
  <c r="FQ50" i="47"/>
  <c r="FR50" i="47"/>
  <c r="FZ50" i="47"/>
  <c r="GA50" i="47"/>
  <c r="GI50" i="47"/>
  <c r="GJ50" i="47"/>
  <c r="A51" i="47"/>
  <c r="B508" i="46"/>
  <c r="L51" i="47"/>
  <c r="B51" i="47"/>
  <c r="M51" i="47"/>
  <c r="C51" i="47"/>
  <c r="N51" i="47"/>
  <c r="D51" i="47"/>
  <c r="O51" i="47"/>
  <c r="E51" i="47"/>
  <c r="P51" i="47"/>
  <c r="F51" i="47"/>
  <c r="G51" i="47"/>
  <c r="H51" i="47"/>
  <c r="Q51" i="47"/>
  <c r="V508" i="46"/>
  <c r="V518" i="46"/>
  <c r="R51" i="47"/>
  <c r="T51" i="47"/>
  <c r="U51" i="47"/>
  <c r="AC51" i="47"/>
  <c r="AD51" i="47"/>
  <c r="AL51" i="47"/>
  <c r="AM51" i="47"/>
  <c r="AU51" i="47"/>
  <c r="AV51" i="47"/>
  <c r="BD51" i="47"/>
  <c r="BE51" i="47"/>
  <c r="BM51" i="47"/>
  <c r="BN51" i="47"/>
  <c r="BV51" i="47"/>
  <c r="BW51" i="47"/>
  <c r="CE51" i="47"/>
  <c r="CF51" i="47"/>
  <c r="CN51" i="47"/>
  <c r="CO51" i="47"/>
  <c r="CW51" i="47"/>
  <c r="CX51" i="47"/>
  <c r="DF51" i="47"/>
  <c r="DG51" i="47"/>
  <c r="DO51" i="47"/>
  <c r="DP51" i="47"/>
  <c r="DX51" i="47"/>
  <c r="DY51" i="47"/>
  <c r="EG51" i="47"/>
  <c r="EH51" i="47"/>
  <c r="EP51" i="47"/>
  <c r="EQ51" i="47"/>
  <c r="EY51" i="47"/>
  <c r="EZ51" i="47"/>
  <c r="FH51" i="47"/>
  <c r="FI51" i="47"/>
  <c r="FQ51" i="47"/>
  <c r="FR51" i="47"/>
  <c r="FZ51" i="47"/>
  <c r="GA51" i="47"/>
  <c r="GI51" i="47"/>
  <c r="GJ51" i="47"/>
  <c r="A52" i="47"/>
  <c r="B519" i="46"/>
  <c r="L52" i="47"/>
  <c r="B52" i="47"/>
  <c r="M52" i="47"/>
  <c r="C52" i="47"/>
  <c r="N52" i="47"/>
  <c r="D52" i="47"/>
  <c r="O52" i="47"/>
  <c r="E52" i="47"/>
  <c r="P52" i="47"/>
  <c r="F52" i="47"/>
  <c r="G52" i="47"/>
  <c r="H52" i="47"/>
  <c r="Q52" i="47"/>
  <c r="V519" i="46"/>
  <c r="V534" i="46"/>
  <c r="R52" i="47"/>
  <c r="T52" i="47"/>
  <c r="U52" i="47"/>
  <c r="AC52" i="47"/>
  <c r="AD52" i="47"/>
  <c r="AL52" i="47"/>
  <c r="AM52" i="47"/>
  <c r="AU52" i="47"/>
  <c r="AV52" i="47"/>
  <c r="BD52" i="47"/>
  <c r="BE52" i="47"/>
  <c r="BM52" i="47"/>
  <c r="BN52" i="47"/>
  <c r="BV52" i="47"/>
  <c r="BW52" i="47"/>
  <c r="CE52" i="47"/>
  <c r="CF52" i="47"/>
  <c r="CN52" i="47"/>
  <c r="CO52" i="47"/>
  <c r="CW52" i="47"/>
  <c r="CX52" i="47"/>
  <c r="DF52" i="47"/>
  <c r="DG52" i="47"/>
  <c r="DO52" i="47"/>
  <c r="DP52" i="47"/>
  <c r="DX52" i="47"/>
  <c r="DY52" i="47"/>
  <c r="EG52" i="47"/>
  <c r="EH52" i="47"/>
  <c r="EP52" i="47"/>
  <c r="EQ52" i="47"/>
  <c r="EY52" i="47"/>
  <c r="EZ52" i="47"/>
  <c r="FH52" i="47"/>
  <c r="FI52" i="47"/>
  <c r="FQ52" i="47"/>
  <c r="FR52" i="47"/>
  <c r="FZ52" i="47"/>
  <c r="GA52" i="47"/>
  <c r="GI52" i="47"/>
  <c r="GJ52" i="47"/>
  <c r="A53" i="47"/>
  <c r="B536" i="46"/>
  <c r="L53" i="47"/>
  <c r="B53" i="47"/>
  <c r="M53" i="47"/>
  <c r="C53" i="47"/>
  <c r="N53" i="47"/>
  <c r="D53" i="47"/>
  <c r="O53" i="47"/>
  <c r="E53" i="47"/>
  <c r="P53" i="47"/>
  <c r="F53" i="47"/>
  <c r="G53" i="47"/>
  <c r="H53" i="47"/>
  <c r="Q53" i="47"/>
  <c r="V536" i="46"/>
  <c r="V541" i="46"/>
  <c r="R53" i="47"/>
  <c r="T53" i="47"/>
  <c r="U53" i="47"/>
  <c r="AC53" i="47"/>
  <c r="AD53" i="47"/>
  <c r="AL53" i="47"/>
  <c r="AM53" i="47"/>
  <c r="AU53" i="47"/>
  <c r="AV53" i="47"/>
  <c r="BD53" i="47"/>
  <c r="BE53" i="47"/>
  <c r="BM53" i="47"/>
  <c r="BN53" i="47"/>
  <c r="BV53" i="47"/>
  <c r="BW53" i="47"/>
  <c r="CE53" i="47"/>
  <c r="CF53" i="47"/>
  <c r="CN53" i="47"/>
  <c r="CO53" i="47"/>
  <c r="CW53" i="47"/>
  <c r="CX53" i="47"/>
  <c r="DF53" i="47"/>
  <c r="DG53" i="47"/>
  <c r="DO53" i="47"/>
  <c r="DP53" i="47"/>
  <c r="DX53" i="47"/>
  <c r="DY53" i="47"/>
  <c r="EG53" i="47"/>
  <c r="EH53" i="47"/>
  <c r="EP53" i="47"/>
  <c r="EQ53" i="47"/>
  <c r="EY53" i="47"/>
  <c r="EZ53" i="47"/>
  <c r="FH53" i="47"/>
  <c r="FI53" i="47"/>
  <c r="FQ53" i="47"/>
  <c r="FR53" i="47"/>
  <c r="FZ53" i="47"/>
  <c r="GA53" i="47"/>
  <c r="GI53" i="47"/>
  <c r="GJ53" i="47"/>
  <c r="A54" i="47"/>
  <c r="B542" i="46"/>
  <c r="L54" i="47"/>
  <c r="B54" i="47"/>
  <c r="M54" i="47"/>
  <c r="C54" i="47"/>
  <c r="N54" i="47"/>
  <c r="D54" i="47"/>
  <c r="O54" i="47"/>
  <c r="E54" i="47"/>
  <c r="P54" i="47"/>
  <c r="F54" i="47"/>
  <c r="G54" i="47"/>
  <c r="H54" i="47"/>
  <c r="Q54" i="47"/>
  <c r="V542" i="46"/>
  <c r="V547" i="46"/>
  <c r="R54" i="47"/>
  <c r="T54" i="47"/>
  <c r="U54" i="47"/>
  <c r="AC54" i="47"/>
  <c r="AD54" i="47"/>
  <c r="AL54" i="47"/>
  <c r="AM54" i="47"/>
  <c r="AU54" i="47"/>
  <c r="AV54" i="47"/>
  <c r="BD54" i="47"/>
  <c r="BE54" i="47"/>
  <c r="BM54" i="47"/>
  <c r="BN54" i="47"/>
  <c r="BV54" i="47"/>
  <c r="BW54" i="47"/>
  <c r="CE54" i="47"/>
  <c r="CF54" i="47"/>
  <c r="CN54" i="47"/>
  <c r="CO54" i="47"/>
  <c r="CW54" i="47"/>
  <c r="CX54" i="47"/>
  <c r="DF54" i="47"/>
  <c r="DG54" i="47"/>
  <c r="DO54" i="47"/>
  <c r="DP54" i="47"/>
  <c r="DX54" i="47"/>
  <c r="DY54" i="47"/>
  <c r="EG54" i="47"/>
  <c r="EH54" i="47"/>
  <c r="EP54" i="47"/>
  <c r="EQ54" i="47"/>
  <c r="EY54" i="47"/>
  <c r="EZ54" i="47"/>
  <c r="FH54" i="47"/>
  <c r="FI54" i="47"/>
  <c r="FQ54" i="47"/>
  <c r="FR54" i="47"/>
  <c r="FZ54" i="47"/>
  <c r="GA54" i="47"/>
  <c r="GI54" i="47"/>
  <c r="GJ54" i="47"/>
  <c r="A55" i="47"/>
  <c r="B549" i="46"/>
  <c r="L55" i="47"/>
  <c r="B55" i="47"/>
  <c r="M55" i="47"/>
  <c r="C55" i="47"/>
  <c r="N55" i="47"/>
  <c r="D55" i="47"/>
  <c r="O55" i="47"/>
  <c r="E55" i="47"/>
  <c r="P55" i="47"/>
  <c r="F55" i="47"/>
  <c r="G55" i="47"/>
  <c r="H55" i="47"/>
  <c r="Q55" i="47"/>
  <c r="V549" i="46"/>
  <c r="V551" i="46"/>
  <c r="R55" i="47"/>
  <c r="T55" i="47"/>
  <c r="U55" i="47"/>
  <c r="AC55" i="47"/>
  <c r="AD55" i="47"/>
  <c r="AL55" i="47"/>
  <c r="AM55" i="47"/>
  <c r="AU55" i="47"/>
  <c r="AV55" i="47"/>
  <c r="BD55" i="47"/>
  <c r="BE55" i="47"/>
  <c r="BM55" i="47"/>
  <c r="BN55" i="47"/>
  <c r="BV55" i="47"/>
  <c r="BW55" i="47"/>
  <c r="CE55" i="47"/>
  <c r="CF55" i="47"/>
  <c r="CN55" i="47"/>
  <c r="CO55" i="47"/>
  <c r="CW55" i="47"/>
  <c r="CX55" i="47"/>
  <c r="DF55" i="47"/>
  <c r="DG55" i="47"/>
  <c r="DO55" i="47"/>
  <c r="DP55" i="47"/>
  <c r="DX55" i="47"/>
  <c r="DY55" i="47"/>
  <c r="EG55" i="47"/>
  <c r="EH55" i="47"/>
  <c r="EP55" i="47"/>
  <c r="EQ55" i="47"/>
  <c r="EY55" i="47"/>
  <c r="EZ55" i="47"/>
  <c r="FH55" i="47"/>
  <c r="FI55" i="47"/>
  <c r="FQ55" i="47"/>
  <c r="FR55" i="47"/>
  <c r="FZ55" i="47"/>
  <c r="GA55" i="47"/>
  <c r="GI55" i="47"/>
  <c r="GJ55" i="47"/>
  <c r="A56" i="47"/>
  <c r="B552" i="46"/>
  <c r="L56" i="47"/>
  <c r="B56" i="47"/>
  <c r="M56" i="47"/>
  <c r="C56" i="47"/>
  <c r="N56" i="47"/>
  <c r="D56" i="47"/>
  <c r="O56" i="47"/>
  <c r="E56" i="47"/>
  <c r="P56" i="47"/>
  <c r="F56" i="47"/>
  <c r="G56" i="47"/>
  <c r="H56" i="47"/>
  <c r="Q56" i="47"/>
  <c r="V552" i="46"/>
  <c r="R56" i="47"/>
  <c r="T56" i="47"/>
  <c r="U56" i="47"/>
  <c r="AC56" i="47"/>
  <c r="AD56" i="47"/>
  <c r="AL56" i="47"/>
  <c r="AM56" i="47"/>
  <c r="AU56" i="47"/>
  <c r="AV56" i="47"/>
  <c r="BD56" i="47"/>
  <c r="BE56" i="47"/>
  <c r="BM56" i="47"/>
  <c r="BN56" i="47"/>
  <c r="BV56" i="47"/>
  <c r="BW56" i="47"/>
  <c r="CE56" i="47"/>
  <c r="CF56" i="47"/>
  <c r="CN56" i="47"/>
  <c r="CO56" i="47"/>
  <c r="CW56" i="47"/>
  <c r="CX56" i="47"/>
  <c r="DF56" i="47"/>
  <c r="DG56" i="47"/>
  <c r="DO56" i="47"/>
  <c r="DP56" i="47"/>
  <c r="DX56" i="47"/>
  <c r="DY56" i="47"/>
  <c r="EG56" i="47"/>
  <c r="EH56" i="47"/>
  <c r="EP56" i="47"/>
  <c r="EQ56" i="47"/>
  <c r="EY56" i="47"/>
  <c r="EZ56" i="47"/>
  <c r="FH56" i="47"/>
  <c r="FI56" i="47"/>
  <c r="FQ56" i="47"/>
  <c r="FR56" i="47"/>
  <c r="FZ56" i="47"/>
  <c r="GA56" i="47"/>
  <c r="GI56" i="47"/>
  <c r="GJ56" i="47"/>
  <c r="A57" i="47"/>
  <c r="B555" i="46"/>
  <c r="L57" i="47"/>
  <c r="B57" i="47"/>
  <c r="M57" i="47"/>
  <c r="C57" i="47"/>
  <c r="N57" i="47"/>
  <c r="D57" i="47"/>
  <c r="O57" i="47"/>
  <c r="E57" i="47"/>
  <c r="P57" i="47"/>
  <c r="F57" i="47"/>
  <c r="G57" i="47"/>
  <c r="H57" i="47"/>
  <c r="Q57" i="47"/>
  <c r="V555" i="46"/>
  <c r="V559" i="46"/>
  <c r="R57" i="47"/>
  <c r="T57" i="47"/>
  <c r="U57" i="47"/>
  <c r="AC57" i="47"/>
  <c r="AD57" i="47"/>
  <c r="AL57" i="47"/>
  <c r="AM57" i="47"/>
  <c r="AU57" i="47"/>
  <c r="AV57" i="47"/>
  <c r="BD57" i="47"/>
  <c r="BE57" i="47"/>
  <c r="BM57" i="47"/>
  <c r="BN57" i="47"/>
  <c r="BV57" i="47"/>
  <c r="BW57" i="47"/>
  <c r="CE57" i="47"/>
  <c r="CF57" i="47"/>
  <c r="CN57" i="47"/>
  <c r="CO57" i="47"/>
  <c r="CW57" i="47"/>
  <c r="CX57" i="47"/>
  <c r="DF57" i="47"/>
  <c r="DG57" i="47"/>
  <c r="DO57" i="47"/>
  <c r="DP57" i="47"/>
  <c r="DX57" i="47"/>
  <c r="DY57" i="47"/>
  <c r="EG57" i="47"/>
  <c r="EH57" i="47"/>
  <c r="EP57" i="47"/>
  <c r="EQ57" i="47"/>
  <c r="EY57" i="47"/>
  <c r="EZ57" i="47"/>
  <c r="FH57" i="47"/>
  <c r="FI57" i="47"/>
  <c r="FQ57" i="47"/>
  <c r="FR57" i="47"/>
  <c r="FZ57" i="47"/>
  <c r="GA57" i="47"/>
  <c r="GI57" i="47"/>
  <c r="GJ57" i="47"/>
  <c r="A58" i="47"/>
  <c r="B560" i="46"/>
  <c r="L58" i="47"/>
  <c r="B58" i="47"/>
  <c r="M58" i="47"/>
  <c r="C58" i="47"/>
  <c r="J562" i="46"/>
  <c r="J563" i="46"/>
  <c r="K563" i="46"/>
  <c r="L563" i="46"/>
  <c r="M563" i="46"/>
  <c r="J564" i="46"/>
  <c r="K564" i="46"/>
  <c r="L564" i="46"/>
  <c r="M564" i="46"/>
  <c r="J565" i="46"/>
  <c r="N58" i="47"/>
  <c r="D58" i="47"/>
  <c r="O58" i="47"/>
  <c r="E58" i="47"/>
  <c r="P58" i="47"/>
  <c r="F58" i="47"/>
  <c r="G58" i="47"/>
  <c r="H58" i="47"/>
  <c r="Q58" i="47"/>
  <c r="V562" i="46"/>
  <c r="V565" i="46"/>
  <c r="R58" i="47"/>
  <c r="T58" i="47"/>
  <c r="U58" i="47"/>
  <c r="AC58" i="47"/>
  <c r="AD58" i="47"/>
  <c r="AL58" i="47"/>
  <c r="AM58" i="47"/>
  <c r="AU58" i="47"/>
  <c r="AV58" i="47"/>
  <c r="BD58" i="47"/>
  <c r="BE58" i="47"/>
  <c r="BM58" i="47"/>
  <c r="BN58" i="47"/>
  <c r="BV58" i="47"/>
  <c r="BW58" i="47"/>
  <c r="CE58" i="47"/>
  <c r="CF58" i="47"/>
  <c r="CN58" i="47"/>
  <c r="CO58" i="47"/>
  <c r="CW58" i="47"/>
  <c r="CX58" i="47"/>
  <c r="DF58" i="47"/>
  <c r="DG58" i="47"/>
  <c r="DO58" i="47"/>
  <c r="DP58" i="47"/>
  <c r="DX58" i="47"/>
  <c r="DY58" i="47"/>
  <c r="EG58" i="47"/>
  <c r="EH58" i="47"/>
  <c r="EP58" i="47"/>
  <c r="EQ58" i="47"/>
  <c r="EY58" i="47"/>
  <c r="EZ58" i="47"/>
  <c r="FH58" i="47"/>
  <c r="FI58" i="47"/>
  <c r="FQ58" i="47"/>
  <c r="FR58" i="47"/>
  <c r="FZ58" i="47"/>
  <c r="GA58" i="47"/>
  <c r="GI58" i="47"/>
  <c r="GJ58" i="47"/>
  <c r="O579" i="46"/>
  <c r="O580" i="46"/>
  <c r="O581" i="46"/>
  <c r="O582" i="46"/>
  <c r="O583" i="46"/>
  <c r="O584" i="46"/>
  <c r="O585" i="46"/>
  <c r="O586" i="46"/>
  <c r="O587" i="46"/>
  <c r="O588" i="46"/>
  <c r="O589" i="46"/>
  <c r="O590" i="46"/>
  <c r="O591" i="46"/>
  <c r="O592" i="46"/>
  <c r="O593" i="46"/>
  <c r="O594" i="46"/>
  <c r="O595" i="46"/>
  <c r="O596" i="46"/>
  <c r="O597" i="46"/>
  <c r="O598" i="46"/>
  <c r="O599" i="46"/>
  <c r="O600" i="46"/>
  <c r="O601" i="46"/>
  <c r="O602" i="46"/>
  <c r="O603" i="46"/>
  <c r="O604" i="46"/>
  <c r="O605" i="46"/>
  <c r="O606" i="46"/>
  <c r="O607" i="46"/>
  <c r="O608" i="46"/>
  <c r="O609" i="46"/>
  <c r="K62" i="47"/>
  <c r="A62" i="47"/>
  <c r="P579" i="46"/>
  <c r="P580" i="46"/>
  <c r="P581" i="46"/>
  <c r="P582" i="46"/>
  <c r="P583" i="46"/>
  <c r="P584" i="46"/>
  <c r="P585" i="46"/>
  <c r="P586" i="46"/>
  <c r="P587" i="46"/>
  <c r="P588" i="46"/>
  <c r="P589" i="46"/>
  <c r="P590" i="46"/>
  <c r="P591" i="46"/>
  <c r="P592" i="46"/>
  <c r="P593" i="46"/>
  <c r="P594" i="46"/>
  <c r="P595" i="46"/>
  <c r="P596" i="46"/>
  <c r="P597" i="46"/>
  <c r="P598" i="46"/>
  <c r="P599" i="46"/>
  <c r="P600" i="46"/>
  <c r="P601" i="46"/>
  <c r="P602" i="46"/>
  <c r="P603" i="46"/>
  <c r="P604" i="46"/>
  <c r="P605" i="46"/>
  <c r="P606" i="46"/>
  <c r="P607" i="46"/>
  <c r="P608" i="46"/>
  <c r="P609" i="46"/>
  <c r="L62" i="47"/>
  <c r="B62" i="47"/>
  <c r="Q609" i="46"/>
  <c r="M62" i="47"/>
  <c r="C62" i="47"/>
  <c r="R609" i="46"/>
  <c r="N62" i="47"/>
  <c r="D62" i="47"/>
  <c r="O62" i="47"/>
  <c r="E62" i="47"/>
  <c r="F62" i="47"/>
  <c r="S609" i="46"/>
  <c r="P62" i="47"/>
  <c r="A68" i="47"/>
  <c r="B68" i="47"/>
  <c r="C68" i="47"/>
  <c r="D68" i="47"/>
  <c r="E68" i="47"/>
  <c r="F68" i="47"/>
  <c r="G68" i="47"/>
  <c r="H68" i="47"/>
  <c r="K68" i="47"/>
  <c r="L68" i="47"/>
  <c r="M68" i="47"/>
  <c r="N68" i="47"/>
  <c r="O68" i="47"/>
  <c r="P68" i="47"/>
  <c r="Q68" i="47"/>
  <c r="R68" i="47"/>
  <c r="T68" i="47"/>
  <c r="U68" i="47"/>
  <c r="V68" i="47"/>
  <c r="W68" i="47"/>
  <c r="X68" i="47"/>
  <c r="Y68" i="47"/>
  <c r="Z68" i="47"/>
  <c r="AA68" i="47"/>
  <c r="AC68" i="47"/>
  <c r="AD68" i="47"/>
  <c r="AE68" i="47"/>
  <c r="AF68" i="47"/>
  <c r="AG68" i="47"/>
  <c r="AH68" i="47"/>
  <c r="AI68" i="47"/>
  <c r="AJ68" i="47"/>
  <c r="AL68" i="47"/>
  <c r="AM68" i="47"/>
  <c r="AN68" i="47"/>
  <c r="AO68" i="47"/>
  <c r="AP68" i="47"/>
  <c r="AQ68" i="47"/>
  <c r="AR68" i="47"/>
  <c r="AS68" i="47"/>
  <c r="AU68" i="47"/>
  <c r="AV68" i="47"/>
  <c r="AW68" i="47"/>
  <c r="AX68" i="47"/>
  <c r="AY68" i="47"/>
  <c r="AZ68" i="47"/>
  <c r="BA68" i="47"/>
  <c r="BB68" i="47"/>
  <c r="BD68" i="47"/>
  <c r="BE68" i="47"/>
  <c r="BF68" i="47"/>
  <c r="BG68" i="47"/>
  <c r="BH68" i="47"/>
  <c r="BI68" i="47"/>
  <c r="BJ68" i="47"/>
  <c r="BK68" i="47"/>
  <c r="BM68" i="47"/>
  <c r="BN68" i="47"/>
  <c r="BO68" i="47"/>
  <c r="BP68" i="47"/>
  <c r="BQ68" i="47"/>
  <c r="BR68" i="47"/>
  <c r="BS68" i="47"/>
  <c r="BT68" i="47"/>
  <c r="BV68" i="47"/>
  <c r="BW68" i="47"/>
  <c r="BX68" i="47"/>
  <c r="BY68" i="47"/>
  <c r="BZ68" i="47"/>
  <c r="CA68" i="47"/>
  <c r="CB68" i="47"/>
  <c r="CC68" i="47"/>
  <c r="CE68" i="47"/>
  <c r="CF68" i="47"/>
  <c r="CG68" i="47"/>
  <c r="CH68" i="47"/>
  <c r="CI68" i="47"/>
  <c r="CJ68" i="47"/>
  <c r="CK68" i="47"/>
  <c r="CL68" i="47"/>
  <c r="CN68" i="47"/>
  <c r="CO68" i="47"/>
  <c r="CP68" i="47"/>
  <c r="CQ68" i="47"/>
  <c r="CR68" i="47"/>
  <c r="CS68" i="47"/>
  <c r="CT68" i="47"/>
  <c r="CU68" i="47"/>
  <c r="CW68" i="47"/>
  <c r="CX68" i="47"/>
  <c r="CY68" i="47"/>
  <c r="CZ68" i="47"/>
  <c r="DA68" i="47"/>
  <c r="DB68" i="47"/>
  <c r="DC68" i="47"/>
  <c r="DD68" i="47"/>
  <c r="DF68" i="47"/>
  <c r="DG68" i="47"/>
  <c r="DH68" i="47"/>
  <c r="DI68" i="47"/>
  <c r="DJ68" i="47"/>
  <c r="DK68" i="47"/>
  <c r="DL68" i="47"/>
  <c r="DM68" i="47"/>
  <c r="DO68" i="47"/>
  <c r="DP68" i="47"/>
  <c r="DQ68" i="47"/>
  <c r="DR68" i="47"/>
  <c r="DS68" i="47"/>
  <c r="DT68" i="47"/>
  <c r="DU68" i="47"/>
  <c r="DV68" i="47"/>
  <c r="DX68" i="47"/>
  <c r="DY68" i="47"/>
  <c r="DZ68" i="47"/>
  <c r="EA68" i="47"/>
  <c r="EB68" i="47"/>
  <c r="EC68" i="47"/>
  <c r="ED68" i="47"/>
  <c r="EE68" i="47"/>
  <c r="EG68" i="47"/>
  <c r="EH68" i="47"/>
  <c r="EI68" i="47"/>
  <c r="EJ68" i="47"/>
  <c r="EK68" i="47"/>
  <c r="EL68" i="47"/>
  <c r="EM68" i="47"/>
  <c r="EN68" i="47"/>
  <c r="EP68" i="47"/>
  <c r="EQ68" i="47"/>
  <c r="ER68" i="47"/>
  <c r="ES68" i="47"/>
  <c r="ET68" i="47"/>
  <c r="EU68" i="47"/>
  <c r="EV68" i="47"/>
  <c r="EW68" i="47"/>
  <c r="EY68" i="47"/>
  <c r="EZ68" i="47"/>
  <c r="FA68" i="47"/>
  <c r="FB68" i="47"/>
  <c r="FC68" i="47"/>
  <c r="FD68" i="47"/>
  <c r="FE68" i="47"/>
  <c r="FF68" i="47"/>
  <c r="FH68" i="47"/>
  <c r="FI68" i="47"/>
  <c r="FJ68" i="47"/>
  <c r="FK68" i="47"/>
  <c r="FL68" i="47"/>
  <c r="FM68" i="47"/>
  <c r="FN68" i="47"/>
  <c r="FO68" i="47"/>
  <c r="FQ68" i="47"/>
  <c r="FR68" i="47"/>
  <c r="FS68" i="47"/>
  <c r="FT68" i="47"/>
  <c r="FU68" i="47"/>
  <c r="FV68" i="47"/>
  <c r="FW68" i="47"/>
  <c r="FX68" i="47"/>
  <c r="FZ68" i="47"/>
  <c r="GA68" i="47"/>
  <c r="GB68" i="47"/>
  <c r="GC68" i="47"/>
  <c r="GD68" i="47"/>
  <c r="GE68" i="47"/>
  <c r="GF68" i="47"/>
  <c r="GG68" i="47"/>
  <c r="GI68" i="47"/>
  <c r="GJ68" i="47"/>
  <c r="GK68" i="47"/>
  <c r="GL68" i="47"/>
  <c r="GM68" i="47"/>
  <c r="GN68" i="47"/>
  <c r="GO68" i="47"/>
  <c r="GP68" i="47"/>
  <c r="A69" i="47"/>
  <c r="B69" i="47"/>
  <c r="C69" i="47"/>
  <c r="D69" i="47"/>
  <c r="E69" i="47"/>
  <c r="F69" i="47"/>
  <c r="G69" i="47"/>
  <c r="H69" i="47"/>
  <c r="K69" i="47"/>
  <c r="L69" i="47"/>
  <c r="M69" i="47"/>
  <c r="N69" i="47"/>
  <c r="O69" i="47"/>
  <c r="P69" i="47"/>
  <c r="Q69" i="47"/>
  <c r="R69" i="47"/>
  <c r="T69" i="47"/>
  <c r="U69" i="47"/>
  <c r="V69" i="47"/>
  <c r="W69" i="47"/>
  <c r="X69" i="47"/>
  <c r="Y69" i="47"/>
  <c r="Z69" i="47"/>
  <c r="AA69" i="47"/>
  <c r="AC69" i="47"/>
  <c r="AD69" i="47"/>
  <c r="AE69" i="47"/>
  <c r="AF69" i="47"/>
  <c r="AG69" i="47"/>
  <c r="AH69" i="47"/>
  <c r="AI69" i="47"/>
  <c r="AJ69" i="47"/>
  <c r="AL69" i="47"/>
  <c r="AM69" i="47"/>
  <c r="AN69" i="47"/>
  <c r="AO69" i="47"/>
  <c r="AP69" i="47"/>
  <c r="AQ69" i="47"/>
  <c r="AR69" i="47"/>
  <c r="AS69" i="47"/>
  <c r="AU69" i="47"/>
  <c r="AV69" i="47"/>
  <c r="AW69" i="47"/>
  <c r="AX69" i="47"/>
  <c r="AY69" i="47"/>
  <c r="AZ69" i="47"/>
  <c r="BA69" i="47"/>
  <c r="BB69" i="47"/>
  <c r="BD69" i="47"/>
  <c r="BE69" i="47"/>
  <c r="BF69" i="47"/>
  <c r="BG69" i="47"/>
  <c r="BH69" i="47"/>
  <c r="BI69" i="47"/>
  <c r="BJ69" i="47"/>
  <c r="BK69" i="47"/>
  <c r="BM69" i="47"/>
  <c r="BN69" i="47"/>
  <c r="BO69" i="47"/>
  <c r="BP69" i="47"/>
  <c r="BQ69" i="47"/>
  <c r="BR69" i="47"/>
  <c r="BS69" i="47"/>
  <c r="BT69" i="47"/>
  <c r="BV69" i="47"/>
  <c r="BW69" i="47"/>
  <c r="BX69" i="47"/>
  <c r="BY69" i="47"/>
  <c r="BZ69" i="47"/>
  <c r="CA69" i="47"/>
  <c r="CB69" i="47"/>
  <c r="CC69" i="47"/>
  <c r="CE69" i="47"/>
  <c r="CF69" i="47"/>
  <c r="CG69" i="47"/>
  <c r="CH69" i="47"/>
  <c r="CI69" i="47"/>
  <c r="CJ69" i="47"/>
  <c r="CK69" i="47"/>
  <c r="CL69" i="47"/>
  <c r="CN69" i="47"/>
  <c r="CO69" i="47"/>
  <c r="CP69" i="47"/>
  <c r="CQ69" i="47"/>
  <c r="CR69" i="47"/>
  <c r="CS69" i="47"/>
  <c r="CT69" i="47"/>
  <c r="CU69" i="47"/>
  <c r="CW69" i="47"/>
  <c r="CX69" i="47"/>
  <c r="CY69" i="47"/>
  <c r="CZ69" i="47"/>
  <c r="DA69" i="47"/>
  <c r="DB69" i="47"/>
  <c r="DC69" i="47"/>
  <c r="DD69" i="47"/>
  <c r="DF69" i="47"/>
  <c r="DG69" i="47"/>
  <c r="DH69" i="47"/>
  <c r="DI69" i="47"/>
  <c r="DJ69" i="47"/>
  <c r="DK69" i="47"/>
  <c r="DL69" i="47"/>
  <c r="DM69" i="47"/>
  <c r="DO69" i="47"/>
  <c r="DP69" i="47"/>
  <c r="DQ69" i="47"/>
  <c r="DR69" i="47"/>
  <c r="DS69" i="47"/>
  <c r="DT69" i="47"/>
  <c r="DU69" i="47"/>
  <c r="DV69" i="47"/>
  <c r="DX69" i="47"/>
  <c r="DY69" i="47"/>
  <c r="DZ69" i="47"/>
  <c r="EA69" i="47"/>
  <c r="EB69" i="47"/>
  <c r="EC69" i="47"/>
  <c r="ED69" i="47"/>
  <c r="EE69" i="47"/>
  <c r="EG69" i="47"/>
  <c r="EH69" i="47"/>
  <c r="EI69" i="47"/>
  <c r="EJ69" i="47"/>
  <c r="EK69" i="47"/>
  <c r="EL69" i="47"/>
  <c r="EM69" i="47"/>
  <c r="EN69" i="47"/>
  <c r="EP69" i="47"/>
  <c r="EQ69" i="47"/>
  <c r="ER69" i="47"/>
  <c r="ES69" i="47"/>
  <c r="ET69" i="47"/>
  <c r="EU69" i="47"/>
  <c r="EV69" i="47"/>
  <c r="EW69" i="47"/>
  <c r="EY69" i="47"/>
  <c r="EZ69" i="47"/>
  <c r="FA69" i="47"/>
  <c r="FB69" i="47"/>
  <c r="FC69" i="47"/>
  <c r="FD69" i="47"/>
  <c r="FE69" i="47"/>
  <c r="FF69" i="47"/>
  <c r="FH69" i="47"/>
  <c r="FI69" i="47"/>
  <c r="FJ69" i="47"/>
  <c r="FK69" i="47"/>
  <c r="FL69" i="47"/>
  <c r="FM69" i="47"/>
  <c r="FN69" i="47"/>
  <c r="FO69" i="47"/>
  <c r="FQ69" i="47"/>
  <c r="FR69" i="47"/>
  <c r="FS69" i="47"/>
  <c r="FT69" i="47"/>
  <c r="FU69" i="47"/>
  <c r="FV69" i="47"/>
  <c r="FW69" i="47"/>
  <c r="FX69" i="47"/>
  <c r="FZ69" i="47"/>
  <c r="GA69" i="47"/>
  <c r="GB69" i="47"/>
  <c r="GC69" i="47"/>
  <c r="GD69" i="47"/>
  <c r="GE69" i="47"/>
  <c r="GF69" i="47"/>
  <c r="GG69" i="47"/>
  <c r="GI69" i="47"/>
  <c r="GJ69" i="47"/>
  <c r="GK69" i="47"/>
  <c r="GL69" i="47"/>
  <c r="GM69" i="47"/>
  <c r="GN69" i="47"/>
  <c r="GO69" i="47"/>
  <c r="GP69" i="47"/>
  <c r="A70" i="47"/>
  <c r="C70" i="47"/>
  <c r="E70" i="47"/>
  <c r="F70" i="47"/>
  <c r="G70" i="47"/>
  <c r="K70" i="47"/>
  <c r="L70" i="47"/>
  <c r="M70" i="47"/>
  <c r="O70" i="47"/>
  <c r="P70" i="47"/>
  <c r="Q70" i="47"/>
  <c r="T70" i="47"/>
  <c r="V70" i="47"/>
  <c r="W70" i="47"/>
  <c r="X70" i="47"/>
  <c r="Y70" i="47"/>
  <c r="Z70" i="47"/>
  <c r="AA70" i="47"/>
  <c r="AC70" i="47"/>
  <c r="AE70" i="47"/>
  <c r="AF70" i="47"/>
  <c r="AG70" i="47"/>
  <c r="AH70" i="47"/>
  <c r="AI70" i="47"/>
  <c r="AJ70" i="47"/>
  <c r="AL70" i="47"/>
  <c r="AN70" i="47"/>
  <c r="AO70" i="47"/>
  <c r="AP70" i="47"/>
  <c r="AQ70" i="47"/>
  <c r="AR70" i="47"/>
  <c r="AS70" i="47"/>
  <c r="AU70" i="47"/>
  <c r="AW70" i="47"/>
  <c r="AX70" i="47"/>
  <c r="AY70" i="47"/>
  <c r="AZ70" i="47"/>
  <c r="BA70" i="47"/>
  <c r="BB70" i="47"/>
  <c r="BD70" i="47"/>
  <c r="BF70" i="47"/>
  <c r="BG70" i="47"/>
  <c r="BH70" i="47"/>
  <c r="BI70" i="47"/>
  <c r="BJ70" i="47"/>
  <c r="BK70" i="47"/>
  <c r="BM70" i="47"/>
  <c r="BO70" i="47"/>
  <c r="BP70" i="47"/>
  <c r="BQ70" i="47"/>
  <c r="BR70" i="47"/>
  <c r="BS70" i="47"/>
  <c r="BT70" i="47"/>
  <c r="BV70" i="47"/>
  <c r="BX70" i="47"/>
  <c r="BY70" i="47"/>
  <c r="BZ70" i="47"/>
  <c r="CA70" i="47"/>
  <c r="CB70" i="47"/>
  <c r="CC70" i="47"/>
  <c r="CE70" i="47"/>
  <c r="CG70" i="47"/>
  <c r="CH70" i="47"/>
  <c r="CI70" i="47"/>
  <c r="CJ70" i="47"/>
  <c r="CK70" i="47"/>
  <c r="CL70" i="47"/>
  <c r="CN70" i="47"/>
  <c r="CP70" i="47"/>
  <c r="CQ70" i="47"/>
  <c r="CR70" i="47"/>
  <c r="CS70" i="47"/>
  <c r="CT70" i="47"/>
  <c r="CU70" i="47"/>
  <c r="CW70" i="47"/>
  <c r="CY70" i="47"/>
  <c r="CZ70" i="47"/>
  <c r="DA70" i="47"/>
  <c r="DB70" i="47"/>
  <c r="DC70" i="47"/>
  <c r="DD70" i="47"/>
  <c r="DF70" i="47"/>
  <c r="DH70" i="47"/>
  <c r="DI70" i="47"/>
  <c r="DJ70" i="47"/>
  <c r="DK70" i="47"/>
  <c r="DL70" i="47"/>
  <c r="DM70" i="47"/>
  <c r="DO70" i="47"/>
  <c r="DQ70" i="47"/>
  <c r="DR70" i="47"/>
  <c r="DS70" i="47"/>
  <c r="DT70" i="47"/>
  <c r="DU70" i="47"/>
  <c r="DV70" i="47"/>
  <c r="DX70" i="47"/>
  <c r="DZ70" i="47"/>
  <c r="EA70" i="47"/>
  <c r="EB70" i="47"/>
  <c r="EC70" i="47"/>
  <c r="ED70" i="47"/>
  <c r="EE70" i="47"/>
  <c r="EG70" i="47"/>
  <c r="EI70" i="47"/>
  <c r="EJ70" i="47"/>
  <c r="EK70" i="47"/>
  <c r="EL70" i="47"/>
  <c r="EM70" i="47"/>
  <c r="EN70" i="47"/>
  <c r="EP70" i="47"/>
  <c r="ER70" i="47"/>
  <c r="ES70" i="47"/>
  <c r="ET70" i="47"/>
  <c r="EU70" i="47"/>
  <c r="EV70" i="47"/>
  <c r="EW70" i="47"/>
  <c r="EY70" i="47"/>
  <c r="FA70" i="47"/>
  <c r="FB70" i="47"/>
  <c r="FC70" i="47"/>
  <c r="FD70" i="47"/>
  <c r="FE70" i="47"/>
  <c r="FF70" i="47"/>
  <c r="FH70" i="47"/>
  <c r="FJ70" i="47"/>
  <c r="FK70" i="47"/>
  <c r="FL70" i="47"/>
  <c r="FM70" i="47"/>
  <c r="FN70" i="47"/>
  <c r="FO70" i="47"/>
  <c r="FQ70" i="47"/>
  <c r="FS70" i="47"/>
  <c r="FT70" i="47"/>
  <c r="FU70" i="47"/>
  <c r="FV70" i="47"/>
  <c r="FW70" i="47"/>
  <c r="FX70" i="47"/>
  <c r="FZ70" i="47"/>
  <c r="GB70" i="47"/>
  <c r="GC70" i="47"/>
  <c r="GD70" i="47"/>
  <c r="GE70" i="47"/>
  <c r="GF70" i="47"/>
  <c r="GG70" i="47"/>
  <c r="GI70" i="47"/>
  <c r="GK70" i="47"/>
  <c r="GL70" i="47"/>
  <c r="GM70" i="47"/>
  <c r="GN70" i="47"/>
  <c r="GO70" i="47"/>
  <c r="GP70" i="47"/>
  <c r="A71" i="47"/>
  <c r="B71" i="47"/>
  <c r="C71" i="47"/>
  <c r="D71" i="47"/>
  <c r="E71" i="47"/>
  <c r="F71" i="47"/>
  <c r="G71" i="47"/>
  <c r="H71" i="47"/>
  <c r="K71" i="47"/>
  <c r="L71" i="47"/>
  <c r="M71" i="47"/>
  <c r="N71" i="47"/>
  <c r="O71" i="47"/>
  <c r="P71" i="47"/>
  <c r="Q71" i="47"/>
  <c r="R71" i="47"/>
  <c r="T71" i="47"/>
  <c r="U71" i="47"/>
  <c r="V71" i="47"/>
  <c r="W71" i="47"/>
  <c r="X71" i="47"/>
  <c r="Y71" i="47"/>
  <c r="Z71" i="47"/>
  <c r="AA71" i="47"/>
  <c r="AC71" i="47"/>
  <c r="AD71" i="47"/>
  <c r="AE71" i="47"/>
  <c r="AF71" i="47"/>
  <c r="AG71" i="47"/>
  <c r="AH71" i="47"/>
  <c r="AI71" i="47"/>
  <c r="AJ71" i="47"/>
  <c r="AL71" i="47"/>
  <c r="AM71" i="47"/>
  <c r="AN71" i="47"/>
  <c r="AO71" i="47"/>
  <c r="AP71" i="47"/>
  <c r="AQ71" i="47"/>
  <c r="AR71" i="47"/>
  <c r="AS71" i="47"/>
  <c r="AU71" i="47"/>
  <c r="AV71" i="47"/>
  <c r="AW71" i="47"/>
  <c r="AX71" i="47"/>
  <c r="AY71" i="47"/>
  <c r="AZ71" i="47"/>
  <c r="BA71" i="47"/>
  <c r="BB71" i="47"/>
  <c r="BD71" i="47"/>
  <c r="BE71" i="47"/>
  <c r="BF71" i="47"/>
  <c r="BG71" i="47"/>
  <c r="BH71" i="47"/>
  <c r="BI71" i="47"/>
  <c r="BJ71" i="47"/>
  <c r="BK71" i="47"/>
  <c r="BM71" i="47"/>
  <c r="BN71" i="47"/>
  <c r="BO71" i="47"/>
  <c r="BP71" i="47"/>
  <c r="BQ71" i="47"/>
  <c r="BR71" i="47"/>
  <c r="BS71" i="47"/>
  <c r="BT71" i="47"/>
  <c r="BV71" i="47"/>
  <c r="BW71" i="47"/>
  <c r="BX71" i="47"/>
  <c r="BY71" i="47"/>
  <c r="BZ71" i="47"/>
  <c r="CA71" i="47"/>
  <c r="CB71" i="47"/>
  <c r="CC71" i="47"/>
  <c r="CE71" i="47"/>
  <c r="CF71" i="47"/>
  <c r="CG71" i="47"/>
  <c r="CH71" i="47"/>
  <c r="CI71" i="47"/>
  <c r="CJ71" i="47"/>
  <c r="CK71" i="47"/>
  <c r="CL71" i="47"/>
  <c r="CN71" i="47"/>
  <c r="CO71" i="47"/>
  <c r="CP71" i="47"/>
  <c r="CQ71" i="47"/>
  <c r="CR71" i="47"/>
  <c r="CS71" i="47"/>
  <c r="CT71" i="47"/>
  <c r="CU71" i="47"/>
  <c r="CW71" i="47"/>
  <c r="CX71" i="47"/>
  <c r="CY71" i="47"/>
  <c r="CZ71" i="47"/>
  <c r="DA71" i="47"/>
  <c r="DB71" i="47"/>
  <c r="DC71" i="47"/>
  <c r="DD71" i="47"/>
  <c r="DF71" i="47"/>
  <c r="DG71" i="47"/>
  <c r="DH71" i="47"/>
  <c r="DI71" i="47"/>
  <c r="DJ71" i="47"/>
  <c r="DK71" i="47"/>
  <c r="DL71" i="47"/>
  <c r="DM71" i="47"/>
  <c r="DO71" i="47"/>
  <c r="DP71" i="47"/>
  <c r="DQ71" i="47"/>
  <c r="DR71" i="47"/>
  <c r="DS71" i="47"/>
  <c r="DT71" i="47"/>
  <c r="DU71" i="47"/>
  <c r="DV71" i="47"/>
  <c r="DX71" i="47"/>
  <c r="DY71" i="47"/>
  <c r="DZ71" i="47"/>
  <c r="EA71" i="47"/>
  <c r="EB71" i="47"/>
  <c r="EC71" i="47"/>
  <c r="ED71" i="47"/>
  <c r="EE71" i="47"/>
  <c r="EG71" i="47"/>
  <c r="EH71" i="47"/>
  <c r="EI71" i="47"/>
  <c r="EJ71" i="47"/>
  <c r="EK71" i="47"/>
  <c r="EL71" i="47"/>
  <c r="EM71" i="47"/>
  <c r="EN71" i="47"/>
  <c r="EP71" i="47"/>
  <c r="EQ71" i="47"/>
  <c r="ER71" i="47"/>
  <c r="ES71" i="47"/>
  <c r="ET71" i="47"/>
  <c r="EU71" i="47"/>
  <c r="EV71" i="47"/>
  <c r="EW71" i="47"/>
  <c r="EY71" i="47"/>
  <c r="EZ71" i="47"/>
  <c r="FA71" i="47"/>
  <c r="FB71" i="47"/>
  <c r="FC71" i="47"/>
  <c r="FD71" i="47"/>
  <c r="FE71" i="47"/>
  <c r="FF71" i="47"/>
  <c r="FH71" i="47"/>
  <c r="FI71" i="47"/>
  <c r="FJ71" i="47"/>
  <c r="FK71" i="47"/>
  <c r="FL71" i="47"/>
  <c r="FM71" i="47"/>
  <c r="FN71" i="47"/>
  <c r="FO71" i="47"/>
  <c r="FQ71" i="47"/>
  <c r="FR71" i="47"/>
  <c r="FS71" i="47"/>
  <c r="FT71" i="47"/>
  <c r="FU71" i="47"/>
  <c r="FV71" i="47"/>
  <c r="FW71" i="47"/>
  <c r="FX71" i="47"/>
  <c r="FZ71" i="47"/>
  <c r="GA71" i="47"/>
  <c r="GB71" i="47"/>
  <c r="GC71" i="47"/>
  <c r="GD71" i="47"/>
  <c r="GE71" i="47"/>
  <c r="GF71" i="47"/>
  <c r="GG71" i="47"/>
  <c r="GI71" i="47"/>
  <c r="GJ71" i="47"/>
  <c r="GK71" i="47"/>
  <c r="GL71" i="47"/>
  <c r="GM71" i="47"/>
  <c r="GN71" i="47"/>
  <c r="GO71" i="47"/>
  <c r="GP71" i="47"/>
  <c r="A3" i="46"/>
  <c r="B3" i="46"/>
  <c r="C3" i="46"/>
  <c r="D3" i="46"/>
  <c r="E3" i="46"/>
  <c r="F3" i="46"/>
  <c r="G3" i="46"/>
  <c r="H3" i="46"/>
  <c r="J3" i="46"/>
  <c r="H4" i="46"/>
  <c r="I4" i="46"/>
  <c r="J4" i="46"/>
  <c r="K4" i="46"/>
  <c r="L4" i="46"/>
  <c r="M4" i="46"/>
  <c r="A6" i="46"/>
  <c r="B6" i="46"/>
  <c r="C7" i="46"/>
  <c r="D7" i="46"/>
  <c r="E7" i="46"/>
  <c r="F7" i="46"/>
  <c r="G7" i="46"/>
  <c r="H7" i="46"/>
  <c r="I7" i="46"/>
  <c r="J7" i="46"/>
  <c r="K7" i="46"/>
  <c r="L7" i="46"/>
  <c r="M7" i="46"/>
  <c r="E8" i="46"/>
  <c r="G8" i="46"/>
  <c r="H8" i="46"/>
  <c r="I8" i="46"/>
  <c r="J8" i="46"/>
  <c r="K8" i="46"/>
  <c r="L8" i="46"/>
  <c r="M8" i="46"/>
  <c r="V8" i="46"/>
  <c r="E9" i="46"/>
  <c r="G9" i="46"/>
  <c r="H9" i="46"/>
  <c r="I9" i="46"/>
  <c r="J9" i="46"/>
  <c r="K9" i="46"/>
  <c r="L9" i="46"/>
  <c r="M9" i="46"/>
  <c r="V9" i="46"/>
  <c r="E10" i="46"/>
  <c r="G10" i="46"/>
  <c r="H10" i="46"/>
  <c r="I10" i="46"/>
  <c r="J10" i="46"/>
  <c r="K10" i="46"/>
  <c r="L10" i="46"/>
  <c r="M10" i="46"/>
  <c r="V10" i="46"/>
  <c r="E11" i="46"/>
  <c r="G11" i="46"/>
  <c r="H11" i="46"/>
  <c r="I11" i="46"/>
  <c r="J11" i="46"/>
  <c r="K11" i="46"/>
  <c r="L11" i="46"/>
  <c r="M11" i="46"/>
  <c r="V11" i="46"/>
  <c r="C12" i="46"/>
  <c r="D12" i="46"/>
  <c r="E12" i="46"/>
  <c r="F12" i="46"/>
  <c r="G12" i="46"/>
  <c r="H12" i="46"/>
  <c r="I12" i="46"/>
  <c r="J12" i="46"/>
  <c r="K12" i="46"/>
  <c r="L12" i="46"/>
  <c r="M12" i="46"/>
  <c r="V12" i="46"/>
  <c r="C13" i="46"/>
  <c r="D13" i="46"/>
  <c r="G13" i="46"/>
  <c r="H13" i="46"/>
  <c r="I13" i="46"/>
  <c r="J13" i="46"/>
  <c r="K13" i="46"/>
  <c r="L13" i="46"/>
  <c r="M13" i="46"/>
  <c r="V13" i="46"/>
  <c r="C14" i="46"/>
  <c r="D14" i="46"/>
  <c r="G14" i="46"/>
  <c r="H14" i="46"/>
  <c r="I14" i="46"/>
  <c r="J14" i="46"/>
  <c r="K14" i="46"/>
  <c r="L14" i="46"/>
  <c r="M14" i="46"/>
  <c r="V14" i="46"/>
  <c r="C15" i="46"/>
  <c r="D15" i="46"/>
  <c r="G15" i="46"/>
  <c r="H15" i="46"/>
  <c r="I15" i="46"/>
  <c r="J15" i="46"/>
  <c r="K15" i="46"/>
  <c r="L15" i="46"/>
  <c r="M15" i="46"/>
  <c r="V15" i="46"/>
  <c r="C16" i="46"/>
  <c r="D16" i="46"/>
  <c r="G16" i="46"/>
  <c r="H16" i="46"/>
  <c r="I16" i="46"/>
  <c r="J16" i="46"/>
  <c r="K16" i="46"/>
  <c r="L16" i="46"/>
  <c r="M16" i="46"/>
  <c r="V16" i="46"/>
  <c r="F17" i="46"/>
  <c r="N17" i="46"/>
  <c r="O17" i="46"/>
  <c r="P17" i="46"/>
  <c r="Q17" i="46"/>
  <c r="B18" i="46"/>
  <c r="C19" i="46"/>
  <c r="D19" i="46"/>
  <c r="E19" i="46"/>
  <c r="F19" i="46"/>
  <c r="G19" i="46"/>
  <c r="H19" i="46"/>
  <c r="I19" i="46"/>
  <c r="J19" i="46"/>
  <c r="K19" i="46"/>
  <c r="L19" i="46"/>
  <c r="M19" i="46"/>
  <c r="G20" i="46"/>
  <c r="H20" i="46"/>
  <c r="I20" i="46"/>
  <c r="J20" i="46"/>
  <c r="K20" i="46"/>
  <c r="L20" i="46"/>
  <c r="M20" i="46"/>
  <c r="V20" i="46"/>
  <c r="G21" i="46"/>
  <c r="H21" i="46"/>
  <c r="I21" i="46"/>
  <c r="J21" i="46"/>
  <c r="K21" i="46"/>
  <c r="L21" i="46"/>
  <c r="M21" i="46"/>
  <c r="V21" i="46"/>
  <c r="G22" i="46"/>
  <c r="H22" i="46"/>
  <c r="I22" i="46"/>
  <c r="J22" i="46"/>
  <c r="K22" i="46"/>
  <c r="L22" i="46"/>
  <c r="M22" i="46"/>
  <c r="V22" i="46"/>
  <c r="G23" i="46"/>
  <c r="H23" i="46"/>
  <c r="I23" i="46"/>
  <c r="J23" i="46"/>
  <c r="K23" i="46"/>
  <c r="L23" i="46"/>
  <c r="M23" i="46"/>
  <c r="V23" i="46"/>
  <c r="F24" i="46"/>
  <c r="N24" i="46"/>
  <c r="O24" i="46"/>
  <c r="P24" i="46"/>
  <c r="Q24" i="46"/>
  <c r="C25" i="46"/>
  <c r="D25" i="46"/>
  <c r="E25" i="46"/>
  <c r="F25" i="46"/>
  <c r="G25" i="46"/>
  <c r="H25" i="46"/>
  <c r="I25" i="46"/>
  <c r="J25" i="46"/>
  <c r="K25" i="46"/>
  <c r="L25" i="46"/>
  <c r="M25" i="46"/>
  <c r="E26" i="46"/>
  <c r="F26" i="46"/>
  <c r="G26" i="46"/>
  <c r="H26" i="46"/>
  <c r="I26" i="46"/>
  <c r="J26" i="46"/>
  <c r="K26" i="46"/>
  <c r="L26" i="46"/>
  <c r="M26" i="46"/>
  <c r="V26" i="46"/>
  <c r="E27" i="46"/>
  <c r="F27" i="46"/>
  <c r="G27" i="46"/>
  <c r="H27" i="46"/>
  <c r="I27" i="46"/>
  <c r="J27" i="46"/>
  <c r="K27" i="46"/>
  <c r="L27" i="46"/>
  <c r="M27" i="46"/>
  <c r="V27" i="46"/>
  <c r="E28" i="46"/>
  <c r="F28" i="46"/>
  <c r="G28" i="46"/>
  <c r="H28" i="46"/>
  <c r="I28" i="46"/>
  <c r="J28" i="46"/>
  <c r="K28" i="46"/>
  <c r="L28" i="46"/>
  <c r="M28" i="46"/>
  <c r="V28" i="46"/>
  <c r="E29" i="46"/>
  <c r="F29" i="46"/>
  <c r="G29" i="46"/>
  <c r="H29" i="46"/>
  <c r="I29" i="46"/>
  <c r="J29" i="46"/>
  <c r="K29" i="46"/>
  <c r="L29" i="46"/>
  <c r="M29" i="46"/>
  <c r="V29" i="46"/>
  <c r="C30" i="46"/>
  <c r="D30" i="46"/>
  <c r="E30" i="46"/>
  <c r="F30" i="46"/>
  <c r="G30" i="46"/>
  <c r="H30" i="46"/>
  <c r="I30" i="46"/>
  <c r="J30" i="46"/>
  <c r="K30" i="46"/>
  <c r="L30" i="46"/>
  <c r="M30" i="46"/>
  <c r="V30" i="46"/>
  <c r="E31" i="46"/>
  <c r="F31" i="46"/>
  <c r="G31" i="46"/>
  <c r="H31" i="46"/>
  <c r="I31" i="46"/>
  <c r="J31" i="46"/>
  <c r="K31" i="46"/>
  <c r="L31" i="46"/>
  <c r="M31" i="46"/>
  <c r="V31" i="46"/>
  <c r="C32" i="46"/>
  <c r="D32" i="46"/>
  <c r="E32" i="46"/>
  <c r="F32" i="46"/>
  <c r="G32" i="46"/>
  <c r="H32" i="46"/>
  <c r="I32" i="46"/>
  <c r="J32" i="46"/>
  <c r="K32" i="46"/>
  <c r="L32" i="46"/>
  <c r="M32" i="46"/>
  <c r="V32" i="46"/>
  <c r="C33" i="46"/>
  <c r="D33" i="46"/>
  <c r="E33" i="46"/>
  <c r="F33" i="46"/>
  <c r="G33" i="46"/>
  <c r="H33" i="46"/>
  <c r="I33" i="46"/>
  <c r="J33" i="46"/>
  <c r="K33" i="46"/>
  <c r="L33" i="46"/>
  <c r="M33" i="46"/>
  <c r="V33" i="46"/>
  <c r="F34" i="46"/>
  <c r="N34" i="46"/>
  <c r="O34" i="46"/>
  <c r="P34" i="46"/>
  <c r="Q34" i="46"/>
  <c r="C35" i="46"/>
  <c r="D35" i="46"/>
  <c r="E35" i="46"/>
  <c r="F35" i="46"/>
  <c r="G35" i="46"/>
  <c r="H35" i="46"/>
  <c r="I35" i="46"/>
  <c r="J35" i="46"/>
  <c r="K35" i="46"/>
  <c r="L35" i="46"/>
  <c r="M35" i="46"/>
  <c r="C36" i="46"/>
  <c r="D36" i="46"/>
  <c r="E36" i="46"/>
  <c r="F36" i="46"/>
  <c r="G36" i="46"/>
  <c r="H36" i="46"/>
  <c r="I36" i="46"/>
  <c r="J36" i="46"/>
  <c r="K36" i="46"/>
  <c r="L36" i="46"/>
  <c r="M36" i="46"/>
  <c r="V36" i="46"/>
  <c r="F37" i="46"/>
  <c r="N37" i="46"/>
  <c r="O37" i="46"/>
  <c r="P37" i="46"/>
  <c r="Q37" i="46"/>
  <c r="C38" i="46"/>
  <c r="D38" i="46"/>
  <c r="E38" i="46"/>
  <c r="F38" i="46"/>
  <c r="G38" i="46"/>
  <c r="H38" i="46"/>
  <c r="I38" i="46"/>
  <c r="J38" i="46"/>
  <c r="K38" i="46"/>
  <c r="L38" i="46"/>
  <c r="M38" i="46"/>
  <c r="C39" i="46"/>
  <c r="D39" i="46"/>
  <c r="E39" i="46"/>
  <c r="F39" i="46"/>
  <c r="G39" i="46"/>
  <c r="H39" i="46"/>
  <c r="I39" i="46"/>
  <c r="J39" i="46"/>
  <c r="K39" i="46"/>
  <c r="L39" i="46"/>
  <c r="M39" i="46"/>
  <c r="V39" i="46"/>
  <c r="F40" i="46"/>
  <c r="N40" i="46"/>
  <c r="O40" i="46"/>
  <c r="P40" i="46"/>
  <c r="Q40" i="46"/>
  <c r="C41" i="46"/>
  <c r="D41" i="46"/>
  <c r="E41" i="46"/>
  <c r="F41" i="46"/>
  <c r="G41" i="46"/>
  <c r="H41" i="46"/>
  <c r="I41" i="46"/>
  <c r="J41" i="46"/>
  <c r="K41" i="46"/>
  <c r="L41" i="46"/>
  <c r="M41" i="46"/>
  <c r="C42" i="46"/>
  <c r="D42" i="46"/>
  <c r="E42" i="46"/>
  <c r="F42" i="46"/>
  <c r="G42" i="46"/>
  <c r="H42" i="46"/>
  <c r="I42" i="46"/>
  <c r="J42" i="46"/>
  <c r="K42" i="46"/>
  <c r="L42" i="46"/>
  <c r="M42" i="46"/>
  <c r="V42" i="46"/>
  <c r="F43" i="46"/>
  <c r="N43" i="46"/>
  <c r="O43" i="46"/>
  <c r="P43" i="46"/>
  <c r="Q43" i="46"/>
  <c r="C44" i="46"/>
  <c r="D44" i="46"/>
  <c r="E44" i="46"/>
  <c r="F44" i="46"/>
  <c r="G44" i="46"/>
  <c r="H44" i="46"/>
  <c r="I44" i="46"/>
  <c r="J44" i="46"/>
  <c r="K44" i="46"/>
  <c r="L44" i="46"/>
  <c r="M44" i="46"/>
  <c r="E45" i="46"/>
  <c r="G45" i="46"/>
  <c r="H45" i="46"/>
  <c r="I45" i="46"/>
  <c r="J45" i="46"/>
  <c r="K45" i="46"/>
  <c r="L45" i="46"/>
  <c r="M45" i="46"/>
  <c r="V45" i="46"/>
  <c r="E46" i="46"/>
  <c r="G46" i="46"/>
  <c r="H46" i="46"/>
  <c r="I46" i="46"/>
  <c r="J46" i="46"/>
  <c r="K46" i="46"/>
  <c r="L46" i="46"/>
  <c r="M46" i="46"/>
  <c r="V46" i="46"/>
  <c r="E47" i="46"/>
  <c r="G47" i="46"/>
  <c r="H47" i="46"/>
  <c r="I47" i="46"/>
  <c r="J47" i="46"/>
  <c r="K47" i="46"/>
  <c r="L47" i="46"/>
  <c r="M47" i="46"/>
  <c r="V47" i="46"/>
  <c r="E48" i="46"/>
  <c r="G48" i="46"/>
  <c r="H48" i="46"/>
  <c r="I48" i="46"/>
  <c r="J48" i="46"/>
  <c r="K48" i="46"/>
  <c r="L48" i="46"/>
  <c r="M48" i="46"/>
  <c r="V48" i="46"/>
  <c r="C49" i="46"/>
  <c r="D49" i="46"/>
  <c r="E49" i="46"/>
  <c r="F49" i="46"/>
  <c r="G49" i="46"/>
  <c r="H49" i="46"/>
  <c r="I49" i="46"/>
  <c r="J49" i="46"/>
  <c r="K49" i="46"/>
  <c r="L49" i="46"/>
  <c r="M49" i="46"/>
  <c r="V49" i="46"/>
  <c r="C50" i="46"/>
  <c r="D50" i="46"/>
  <c r="E50" i="46"/>
  <c r="F50" i="46"/>
  <c r="G50" i="46"/>
  <c r="H50" i="46"/>
  <c r="I50" i="46"/>
  <c r="J50" i="46"/>
  <c r="K50" i="46"/>
  <c r="L50" i="46"/>
  <c r="M50" i="46"/>
  <c r="V50" i="46"/>
  <c r="C51" i="46"/>
  <c r="D51" i="46"/>
  <c r="E51" i="46"/>
  <c r="F51" i="46"/>
  <c r="G51" i="46"/>
  <c r="H51" i="46"/>
  <c r="I51" i="46"/>
  <c r="J51" i="46"/>
  <c r="K51" i="46"/>
  <c r="L51" i="46"/>
  <c r="M51" i="46"/>
  <c r="V51" i="46"/>
  <c r="C52" i="46"/>
  <c r="D52" i="46"/>
  <c r="E52" i="46"/>
  <c r="F52" i="46"/>
  <c r="G52" i="46"/>
  <c r="H52" i="46"/>
  <c r="I52" i="46"/>
  <c r="J52" i="46"/>
  <c r="K52" i="46"/>
  <c r="L52" i="46"/>
  <c r="M52" i="46"/>
  <c r="V52" i="46"/>
  <c r="C53" i="46"/>
  <c r="D53" i="46"/>
  <c r="E53" i="46"/>
  <c r="F53" i="46"/>
  <c r="G53" i="46"/>
  <c r="H53" i="46"/>
  <c r="I53" i="46"/>
  <c r="J53" i="46"/>
  <c r="K53" i="46"/>
  <c r="L53" i="46"/>
  <c r="M53" i="46"/>
  <c r="V53" i="46"/>
  <c r="C54" i="46"/>
  <c r="D54" i="46"/>
  <c r="E54" i="46"/>
  <c r="F54" i="46"/>
  <c r="G54" i="46"/>
  <c r="H54" i="46"/>
  <c r="I54" i="46"/>
  <c r="J54" i="46"/>
  <c r="K54" i="46"/>
  <c r="L54" i="46"/>
  <c r="M54" i="46"/>
  <c r="V54" i="46"/>
  <c r="G55" i="46"/>
  <c r="H55" i="46"/>
  <c r="I55" i="46"/>
  <c r="J55" i="46"/>
  <c r="K55" i="46"/>
  <c r="L55" i="46"/>
  <c r="M55" i="46"/>
  <c r="V55" i="46"/>
  <c r="G56" i="46"/>
  <c r="H56" i="46"/>
  <c r="I56" i="46"/>
  <c r="J56" i="46"/>
  <c r="K56" i="46"/>
  <c r="L56" i="46"/>
  <c r="M56" i="46"/>
  <c r="V56" i="46"/>
  <c r="G57" i="46"/>
  <c r="H57" i="46"/>
  <c r="I57" i="46"/>
  <c r="J57" i="46"/>
  <c r="K57" i="46"/>
  <c r="L57" i="46"/>
  <c r="M57" i="46"/>
  <c r="V57" i="46"/>
  <c r="G58" i="46"/>
  <c r="H58" i="46"/>
  <c r="I58" i="46"/>
  <c r="J58" i="46"/>
  <c r="K58" i="46"/>
  <c r="L58" i="46"/>
  <c r="M58" i="46"/>
  <c r="V58" i="46"/>
  <c r="C59" i="46"/>
  <c r="D59" i="46"/>
  <c r="E59" i="46"/>
  <c r="F59" i="46"/>
  <c r="G59" i="46"/>
  <c r="H59" i="46"/>
  <c r="I59" i="46"/>
  <c r="J59" i="46"/>
  <c r="K59" i="46"/>
  <c r="L59" i="46"/>
  <c r="M59" i="46"/>
  <c r="V59" i="46"/>
  <c r="C60" i="46"/>
  <c r="D60" i="46"/>
  <c r="E60" i="46"/>
  <c r="G60" i="46"/>
  <c r="H60" i="46"/>
  <c r="I60" i="46"/>
  <c r="J60" i="46"/>
  <c r="K60" i="46"/>
  <c r="L60" i="46"/>
  <c r="M60" i="46"/>
  <c r="V60" i="46"/>
  <c r="G61" i="46"/>
  <c r="H61" i="46"/>
  <c r="I61" i="46"/>
  <c r="J61" i="46"/>
  <c r="K61" i="46"/>
  <c r="L61" i="46"/>
  <c r="M61" i="46"/>
  <c r="V61" i="46"/>
  <c r="C62" i="46"/>
  <c r="D62" i="46"/>
  <c r="E62" i="46"/>
  <c r="G62" i="46"/>
  <c r="H62" i="46"/>
  <c r="I62" i="46"/>
  <c r="J62" i="46"/>
  <c r="K62" i="46"/>
  <c r="L62" i="46"/>
  <c r="M62" i="46"/>
  <c r="V62" i="46"/>
  <c r="C63" i="46"/>
  <c r="D63" i="46"/>
  <c r="E63" i="46"/>
  <c r="G63" i="46"/>
  <c r="H63" i="46"/>
  <c r="I63" i="46"/>
  <c r="J63" i="46"/>
  <c r="K63" i="46"/>
  <c r="L63" i="46"/>
  <c r="M63" i="46"/>
  <c r="V63" i="46"/>
  <c r="C64" i="46"/>
  <c r="D64" i="46"/>
  <c r="E64" i="46"/>
  <c r="G64" i="46"/>
  <c r="H64" i="46"/>
  <c r="I64" i="46"/>
  <c r="J64" i="46"/>
  <c r="K64" i="46"/>
  <c r="L64" i="46"/>
  <c r="M64" i="46"/>
  <c r="V64" i="46"/>
  <c r="C65" i="46"/>
  <c r="D65" i="46"/>
  <c r="E65" i="46"/>
  <c r="F65" i="46"/>
  <c r="G65" i="46"/>
  <c r="H65" i="46"/>
  <c r="I65" i="46"/>
  <c r="J65" i="46"/>
  <c r="K65" i="46"/>
  <c r="L65" i="46"/>
  <c r="M65" i="46"/>
  <c r="V65" i="46"/>
  <c r="C66" i="46"/>
  <c r="D66" i="46"/>
  <c r="E66" i="46"/>
  <c r="F66" i="46"/>
  <c r="G66" i="46"/>
  <c r="H66" i="46"/>
  <c r="I66" i="46"/>
  <c r="J66" i="46"/>
  <c r="K66" i="46"/>
  <c r="L66" i="46"/>
  <c r="M66" i="46"/>
  <c r="V66" i="46"/>
  <c r="C67" i="46"/>
  <c r="D67" i="46"/>
  <c r="E67" i="46"/>
  <c r="F67" i="46"/>
  <c r="G67" i="46"/>
  <c r="H67" i="46"/>
  <c r="I67" i="46"/>
  <c r="J67" i="46"/>
  <c r="K67" i="46"/>
  <c r="L67" i="46"/>
  <c r="M67" i="46"/>
  <c r="V67" i="46"/>
  <c r="C68" i="46"/>
  <c r="D68" i="46"/>
  <c r="E68" i="46"/>
  <c r="F68" i="46"/>
  <c r="G68" i="46"/>
  <c r="H68" i="46"/>
  <c r="I68" i="46"/>
  <c r="J68" i="46"/>
  <c r="K68" i="46"/>
  <c r="L68" i="46"/>
  <c r="M68" i="46"/>
  <c r="V68" i="46"/>
  <c r="C69" i="46"/>
  <c r="D69" i="46"/>
  <c r="E69" i="46"/>
  <c r="F69" i="46"/>
  <c r="G69" i="46"/>
  <c r="H69" i="46"/>
  <c r="I69" i="46"/>
  <c r="J69" i="46"/>
  <c r="K69" i="46"/>
  <c r="L69" i="46"/>
  <c r="M69" i="46"/>
  <c r="V69" i="46"/>
  <c r="C70" i="46"/>
  <c r="D70" i="46"/>
  <c r="E70" i="46"/>
  <c r="F70" i="46"/>
  <c r="G70" i="46"/>
  <c r="H70" i="46"/>
  <c r="I70" i="46"/>
  <c r="J70" i="46"/>
  <c r="K70" i="46"/>
  <c r="L70" i="46"/>
  <c r="M70" i="46"/>
  <c r="V70" i="46"/>
  <c r="C71" i="46"/>
  <c r="D71" i="46"/>
  <c r="E71" i="46"/>
  <c r="G71" i="46"/>
  <c r="H71" i="46"/>
  <c r="I71" i="46"/>
  <c r="J71" i="46"/>
  <c r="K71" i="46"/>
  <c r="L71" i="46"/>
  <c r="M71" i="46"/>
  <c r="V71" i="46"/>
  <c r="G72" i="46"/>
  <c r="H72" i="46"/>
  <c r="I72" i="46"/>
  <c r="J72" i="46"/>
  <c r="K72" i="46"/>
  <c r="L72" i="46"/>
  <c r="M72" i="46"/>
  <c r="V72" i="46"/>
  <c r="C73" i="46"/>
  <c r="D73" i="46"/>
  <c r="E73" i="46"/>
  <c r="G73" i="46"/>
  <c r="H73" i="46"/>
  <c r="I73" i="46"/>
  <c r="J73" i="46"/>
  <c r="K73" i="46"/>
  <c r="L73" i="46"/>
  <c r="M73" i="46"/>
  <c r="V73" i="46"/>
  <c r="C74" i="46"/>
  <c r="D74" i="46"/>
  <c r="E74" i="46"/>
  <c r="G74" i="46"/>
  <c r="H74" i="46"/>
  <c r="I74" i="46"/>
  <c r="J74" i="46"/>
  <c r="K74" i="46"/>
  <c r="L74" i="46"/>
  <c r="M74" i="46"/>
  <c r="V74" i="46"/>
  <c r="C75" i="46"/>
  <c r="D75" i="46"/>
  <c r="E75" i="46"/>
  <c r="G75" i="46"/>
  <c r="H75" i="46"/>
  <c r="I75" i="46"/>
  <c r="J75" i="46"/>
  <c r="K75" i="46"/>
  <c r="L75" i="46"/>
  <c r="M75" i="46"/>
  <c r="V75" i="46"/>
  <c r="C76" i="46"/>
  <c r="D76" i="46"/>
  <c r="E76" i="46"/>
  <c r="F76" i="46"/>
  <c r="G76" i="46"/>
  <c r="H76" i="46"/>
  <c r="I76" i="46"/>
  <c r="J76" i="46"/>
  <c r="K76" i="46"/>
  <c r="L76" i="46"/>
  <c r="M76" i="46"/>
  <c r="V76" i="46"/>
  <c r="C77" i="46"/>
  <c r="D77" i="46"/>
  <c r="E77" i="46"/>
  <c r="F77" i="46"/>
  <c r="G77" i="46"/>
  <c r="H77" i="46"/>
  <c r="I77" i="46"/>
  <c r="J77" i="46"/>
  <c r="K77" i="46"/>
  <c r="L77" i="46"/>
  <c r="M77" i="46"/>
  <c r="V77" i="46"/>
  <c r="C78" i="46"/>
  <c r="D78" i="46"/>
  <c r="E78" i="46"/>
  <c r="F78" i="46"/>
  <c r="G78" i="46"/>
  <c r="H78" i="46"/>
  <c r="I78" i="46"/>
  <c r="J78" i="46"/>
  <c r="K78" i="46"/>
  <c r="L78" i="46"/>
  <c r="M78" i="46"/>
  <c r="V78" i="46"/>
  <c r="C79" i="46"/>
  <c r="D79" i="46"/>
  <c r="E79" i="46"/>
  <c r="F79" i="46"/>
  <c r="G79" i="46"/>
  <c r="H79" i="46"/>
  <c r="I79" i="46"/>
  <c r="J79" i="46"/>
  <c r="K79" i="46"/>
  <c r="L79" i="46"/>
  <c r="M79" i="46"/>
  <c r="V79" i="46"/>
  <c r="C80" i="46"/>
  <c r="D80" i="46"/>
  <c r="E80" i="46"/>
  <c r="F80" i="46"/>
  <c r="G80" i="46"/>
  <c r="H80" i="46"/>
  <c r="I80" i="46"/>
  <c r="J80" i="46"/>
  <c r="K80" i="46"/>
  <c r="L80" i="46"/>
  <c r="M80" i="46"/>
  <c r="V80" i="46"/>
  <c r="C81" i="46"/>
  <c r="D81" i="46"/>
  <c r="E81" i="46"/>
  <c r="F81" i="46"/>
  <c r="G81" i="46"/>
  <c r="H81" i="46"/>
  <c r="I81" i="46"/>
  <c r="J81" i="46"/>
  <c r="K81" i="46"/>
  <c r="L81" i="46"/>
  <c r="M81" i="46"/>
  <c r="V81" i="46"/>
  <c r="G82" i="46"/>
  <c r="H82" i="46"/>
  <c r="I82" i="46"/>
  <c r="J82" i="46"/>
  <c r="K82" i="46"/>
  <c r="L82" i="46"/>
  <c r="M82" i="46"/>
  <c r="V82" i="46"/>
  <c r="C83" i="46"/>
  <c r="D83" i="46"/>
  <c r="E83" i="46"/>
  <c r="F83" i="46"/>
  <c r="G83" i="46"/>
  <c r="H83" i="46"/>
  <c r="I83" i="46"/>
  <c r="J83" i="46"/>
  <c r="K83" i="46"/>
  <c r="L83" i="46"/>
  <c r="M83" i="46"/>
  <c r="V83" i="46"/>
  <c r="C84" i="46"/>
  <c r="D84" i="46"/>
  <c r="E84" i="46"/>
  <c r="F84" i="46"/>
  <c r="G84" i="46"/>
  <c r="H84" i="46"/>
  <c r="I84" i="46"/>
  <c r="J84" i="46"/>
  <c r="K84" i="46"/>
  <c r="L84" i="46"/>
  <c r="M84" i="46"/>
  <c r="V84" i="46"/>
  <c r="C85" i="46"/>
  <c r="D85" i="46"/>
  <c r="E85" i="46"/>
  <c r="F85" i="46"/>
  <c r="G85" i="46"/>
  <c r="H85" i="46"/>
  <c r="I85" i="46"/>
  <c r="J85" i="46"/>
  <c r="K85" i="46"/>
  <c r="L85" i="46"/>
  <c r="M85" i="46"/>
  <c r="V85" i="46"/>
  <c r="C86" i="46"/>
  <c r="D86" i="46"/>
  <c r="E86" i="46"/>
  <c r="F86" i="46"/>
  <c r="G86" i="46"/>
  <c r="H86" i="46"/>
  <c r="I86" i="46"/>
  <c r="J86" i="46"/>
  <c r="K86" i="46"/>
  <c r="L86" i="46"/>
  <c r="M86" i="46"/>
  <c r="V86" i="46"/>
  <c r="C87" i="46"/>
  <c r="D87" i="46"/>
  <c r="E87" i="46"/>
  <c r="F87" i="46"/>
  <c r="G87" i="46"/>
  <c r="H87" i="46"/>
  <c r="I87" i="46"/>
  <c r="J87" i="46"/>
  <c r="K87" i="46"/>
  <c r="L87" i="46"/>
  <c r="M87" i="46"/>
  <c r="V87" i="46"/>
  <c r="C88" i="46"/>
  <c r="D88" i="46"/>
  <c r="E88" i="46"/>
  <c r="F88" i="46"/>
  <c r="G88" i="46"/>
  <c r="H88" i="46"/>
  <c r="I88" i="46"/>
  <c r="J88" i="46"/>
  <c r="K88" i="46"/>
  <c r="L88" i="46"/>
  <c r="M88" i="46"/>
  <c r="V88" i="46"/>
  <c r="C89" i="46"/>
  <c r="D89" i="46"/>
  <c r="E89" i="46"/>
  <c r="F89" i="46"/>
  <c r="G89" i="46"/>
  <c r="H89" i="46"/>
  <c r="I89" i="46"/>
  <c r="J89" i="46"/>
  <c r="K89" i="46"/>
  <c r="L89" i="46"/>
  <c r="M89" i="46"/>
  <c r="V89" i="46"/>
  <c r="C90" i="46"/>
  <c r="D90" i="46"/>
  <c r="E90" i="46"/>
  <c r="F90" i="46"/>
  <c r="G90" i="46"/>
  <c r="H90" i="46"/>
  <c r="I90" i="46"/>
  <c r="J90" i="46"/>
  <c r="K90" i="46"/>
  <c r="L90" i="46"/>
  <c r="M90" i="46"/>
  <c r="V90" i="46"/>
  <c r="C91" i="46"/>
  <c r="D91" i="46"/>
  <c r="E91" i="46"/>
  <c r="G91" i="46"/>
  <c r="H91" i="46"/>
  <c r="I91" i="46"/>
  <c r="J91" i="46"/>
  <c r="K91" i="46"/>
  <c r="L91" i="46"/>
  <c r="M91" i="46"/>
  <c r="V91" i="46"/>
  <c r="G92" i="46"/>
  <c r="H92" i="46"/>
  <c r="I92" i="46"/>
  <c r="J92" i="46"/>
  <c r="K92" i="46"/>
  <c r="L92" i="46"/>
  <c r="M92" i="46"/>
  <c r="V92" i="46"/>
  <c r="G93" i="46"/>
  <c r="H93" i="46"/>
  <c r="I93" i="46"/>
  <c r="J93" i="46"/>
  <c r="K93" i="46"/>
  <c r="L93" i="46"/>
  <c r="M93" i="46"/>
  <c r="V93" i="46"/>
  <c r="G94" i="46"/>
  <c r="H94" i="46"/>
  <c r="I94" i="46"/>
  <c r="J94" i="46"/>
  <c r="K94" i="46"/>
  <c r="L94" i="46"/>
  <c r="M94" i="46"/>
  <c r="V94" i="46"/>
  <c r="G95" i="46"/>
  <c r="H95" i="46"/>
  <c r="I95" i="46"/>
  <c r="J95" i="46"/>
  <c r="K95" i="46"/>
  <c r="L95" i="46"/>
  <c r="M95" i="46"/>
  <c r="V95" i="46"/>
  <c r="G96" i="46"/>
  <c r="H96" i="46"/>
  <c r="I96" i="46"/>
  <c r="J96" i="46"/>
  <c r="K96" i="46"/>
  <c r="L96" i="46"/>
  <c r="M96" i="46"/>
  <c r="V96" i="46"/>
  <c r="G97" i="46"/>
  <c r="H97" i="46"/>
  <c r="I97" i="46"/>
  <c r="J97" i="46"/>
  <c r="K97" i="46"/>
  <c r="L97" i="46"/>
  <c r="M97" i="46"/>
  <c r="V97" i="46"/>
  <c r="G98" i="46"/>
  <c r="H98" i="46"/>
  <c r="I98" i="46"/>
  <c r="J98" i="46"/>
  <c r="K98" i="46"/>
  <c r="L98" i="46"/>
  <c r="M98" i="46"/>
  <c r="V98" i="46"/>
  <c r="G99" i="46"/>
  <c r="H99" i="46"/>
  <c r="I99" i="46"/>
  <c r="J99" i="46"/>
  <c r="K99" i="46"/>
  <c r="L99" i="46"/>
  <c r="M99" i="46"/>
  <c r="V99" i="46"/>
  <c r="G100" i="46"/>
  <c r="H100" i="46"/>
  <c r="I100" i="46"/>
  <c r="J100" i="46"/>
  <c r="K100" i="46"/>
  <c r="L100" i="46"/>
  <c r="M100" i="46"/>
  <c r="V100" i="46"/>
  <c r="G101" i="46"/>
  <c r="H101" i="46"/>
  <c r="I101" i="46"/>
  <c r="J101" i="46"/>
  <c r="K101" i="46"/>
  <c r="L101" i="46"/>
  <c r="M101" i="46"/>
  <c r="V101" i="46"/>
  <c r="G102" i="46"/>
  <c r="H102" i="46"/>
  <c r="I102" i="46"/>
  <c r="J102" i="46"/>
  <c r="K102" i="46"/>
  <c r="L102" i="46"/>
  <c r="M102" i="46"/>
  <c r="V102" i="46"/>
  <c r="G103" i="46"/>
  <c r="H103" i="46"/>
  <c r="I103" i="46"/>
  <c r="J103" i="46"/>
  <c r="K103" i="46"/>
  <c r="L103" i="46"/>
  <c r="M103" i="46"/>
  <c r="V103" i="46"/>
  <c r="G104" i="46"/>
  <c r="H104" i="46"/>
  <c r="I104" i="46"/>
  <c r="J104" i="46"/>
  <c r="K104" i="46"/>
  <c r="L104" i="46"/>
  <c r="M104" i="46"/>
  <c r="V104" i="46"/>
  <c r="C105" i="46"/>
  <c r="D105" i="46"/>
  <c r="E105" i="46"/>
  <c r="G105" i="46"/>
  <c r="H105" i="46"/>
  <c r="I105" i="46"/>
  <c r="J105" i="46"/>
  <c r="K105" i="46"/>
  <c r="L105" i="46"/>
  <c r="M105" i="46"/>
  <c r="V105" i="46"/>
  <c r="C106" i="46"/>
  <c r="D106" i="46"/>
  <c r="E106" i="46"/>
  <c r="G106" i="46"/>
  <c r="H106" i="46"/>
  <c r="I106" i="46"/>
  <c r="J106" i="46"/>
  <c r="K106" i="46"/>
  <c r="L106" i="46"/>
  <c r="M106" i="46"/>
  <c r="V106" i="46"/>
  <c r="C107" i="46"/>
  <c r="D107" i="46"/>
  <c r="E107" i="46"/>
  <c r="F107" i="46"/>
  <c r="G107" i="46"/>
  <c r="H107" i="46"/>
  <c r="I107" i="46"/>
  <c r="J107" i="46"/>
  <c r="K107" i="46"/>
  <c r="L107" i="46"/>
  <c r="M107" i="46"/>
  <c r="V107" i="46"/>
  <c r="C108" i="46"/>
  <c r="D108" i="46"/>
  <c r="E108" i="46"/>
  <c r="F108" i="46"/>
  <c r="G108" i="46"/>
  <c r="H108" i="46"/>
  <c r="I108" i="46"/>
  <c r="J108" i="46"/>
  <c r="K108" i="46"/>
  <c r="L108" i="46"/>
  <c r="M108" i="46"/>
  <c r="V108" i="46"/>
  <c r="C109" i="46"/>
  <c r="D109" i="46"/>
  <c r="E109" i="46"/>
  <c r="F109" i="46"/>
  <c r="G109" i="46"/>
  <c r="H109" i="46"/>
  <c r="I109" i="46"/>
  <c r="J109" i="46"/>
  <c r="K109" i="46"/>
  <c r="L109" i="46"/>
  <c r="M109" i="46"/>
  <c r="V109" i="46"/>
  <c r="C110" i="46"/>
  <c r="D110" i="46"/>
  <c r="E110" i="46"/>
  <c r="F110" i="46"/>
  <c r="G110" i="46"/>
  <c r="H110" i="46"/>
  <c r="I110" i="46"/>
  <c r="J110" i="46"/>
  <c r="K110" i="46"/>
  <c r="L110" i="46"/>
  <c r="M110" i="46"/>
  <c r="V110" i="46"/>
  <c r="C111" i="46"/>
  <c r="D111" i="46"/>
  <c r="E111" i="46"/>
  <c r="F111" i="46"/>
  <c r="G111" i="46"/>
  <c r="H111" i="46"/>
  <c r="I111" i="46"/>
  <c r="J111" i="46"/>
  <c r="K111" i="46"/>
  <c r="L111" i="46"/>
  <c r="M111" i="46"/>
  <c r="V111" i="46"/>
  <c r="C112" i="46"/>
  <c r="D112" i="46"/>
  <c r="E112" i="46"/>
  <c r="F112" i="46"/>
  <c r="G112" i="46"/>
  <c r="H112" i="46"/>
  <c r="I112" i="46"/>
  <c r="J112" i="46"/>
  <c r="K112" i="46"/>
  <c r="L112" i="46"/>
  <c r="M112" i="46"/>
  <c r="V112" i="46"/>
  <c r="C113" i="46"/>
  <c r="D113" i="46"/>
  <c r="E113" i="46"/>
  <c r="F113" i="46"/>
  <c r="G113" i="46"/>
  <c r="H113" i="46"/>
  <c r="I113" i="46"/>
  <c r="J113" i="46"/>
  <c r="K113" i="46"/>
  <c r="L113" i="46"/>
  <c r="M113" i="46"/>
  <c r="V113" i="46"/>
  <c r="C114" i="46"/>
  <c r="D114" i="46"/>
  <c r="E114" i="46"/>
  <c r="F114" i="46"/>
  <c r="G114" i="46"/>
  <c r="H114" i="46"/>
  <c r="I114" i="46"/>
  <c r="J114" i="46"/>
  <c r="K114" i="46"/>
  <c r="L114" i="46"/>
  <c r="M114" i="46"/>
  <c r="V114" i="46"/>
  <c r="C115" i="46"/>
  <c r="D115" i="46"/>
  <c r="E115" i="46"/>
  <c r="F115" i="46"/>
  <c r="G115" i="46"/>
  <c r="H115" i="46"/>
  <c r="I115" i="46"/>
  <c r="J115" i="46"/>
  <c r="K115" i="46"/>
  <c r="L115" i="46"/>
  <c r="M115" i="46"/>
  <c r="V115" i="46"/>
  <c r="C116" i="46"/>
  <c r="D116" i="46"/>
  <c r="E116" i="46"/>
  <c r="F116" i="46"/>
  <c r="G116" i="46"/>
  <c r="H116" i="46"/>
  <c r="I116" i="46"/>
  <c r="J116" i="46"/>
  <c r="K116" i="46"/>
  <c r="L116" i="46"/>
  <c r="M116" i="46"/>
  <c r="V116" i="46"/>
  <c r="C117" i="46"/>
  <c r="D117" i="46"/>
  <c r="E117" i="46"/>
  <c r="F117" i="46"/>
  <c r="G117" i="46"/>
  <c r="H117" i="46"/>
  <c r="I117" i="46"/>
  <c r="J117" i="46"/>
  <c r="K117" i="46"/>
  <c r="L117" i="46"/>
  <c r="M117" i="46"/>
  <c r="V117" i="46"/>
  <c r="C118" i="46"/>
  <c r="D118" i="46"/>
  <c r="E118" i="46"/>
  <c r="F118" i="46"/>
  <c r="G118" i="46"/>
  <c r="H118" i="46"/>
  <c r="I118" i="46"/>
  <c r="J118" i="46"/>
  <c r="K118" i="46"/>
  <c r="L118" i="46"/>
  <c r="M118" i="46"/>
  <c r="V118" i="46"/>
  <c r="C119" i="46"/>
  <c r="D119" i="46"/>
  <c r="E119" i="46"/>
  <c r="F119" i="46"/>
  <c r="G119" i="46"/>
  <c r="H119" i="46"/>
  <c r="I119" i="46"/>
  <c r="J119" i="46"/>
  <c r="K119" i="46"/>
  <c r="L119" i="46"/>
  <c r="M119" i="46"/>
  <c r="V119" i="46"/>
  <c r="C120" i="46"/>
  <c r="D120" i="46"/>
  <c r="E120" i="46"/>
  <c r="F120" i="46"/>
  <c r="G120" i="46"/>
  <c r="H120" i="46"/>
  <c r="I120" i="46"/>
  <c r="J120" i="46"/>
  <c r="K120" i="46"/>
  <c r="L120" i="46"/>
  <c r="M120" i="46"/>
  <c r="V120" i="46"/>
  <c r="C121" i="46"/>
  <c r="D121" i="46"/>
  <c r="E121" i="46"/>
  <c r="F121" i="46"/>
  <c r="G121" i="46"/>
  <c r="H121" i="46"/>
  <c r="I121" i="46"/>
  <c r="J121" i="46"/>
  <c r="K121" i="46"/>
  <c r="L121" i="46"/>
  <c r="M121" i="46"/>
  <c r="V121" i="46"/>
  <c r="C122" i="46"/>
  <c r="D122" i="46"/>
  <c r="E122" i="46"/>
  <c r="F122" i="46"/>
  <c r="G122" i="46"/>
  <c r="H122" i="46"/>
  <c r="I122" i="46"/>
  <c r="J122" i="46"/>
  <c r="K122" i="46"/>
  <c r="L122" i="46"/>
  <c r="M122" i="46"/>
  <c r="V122" i="46"/>
  <c r="G123" i="46"/>
  <c r="H123" i="46"/>
  <c r="I123" i="46"/>
  <c r="J123" i="46"/>
  <c r="K123" i="46"/>
  <c r="L123" i="46"/>
  <c r="M123" i="46"/>
  <c r="V123" i="46"/>
  <c r="G124" i="46"/>
  <c r="H124" i="46"/>
  <c r="I124" i="46"/>
  <c r="J124" i="46"/>
  <c r="K124" i="46"/>
  <c r="L124" i="46"/>
  <c r="M124" i="46"/>
  <c r="V124" i="46"/>
  <c r="G125" i="46"/>
  <c r="H125" i="46"/>
  <c r="I125" i="46"/>
  <c r="J125" i="46"/>
  <c r="K125" i="46"/>
  <c r="L125" i="46"/>
  <c r="M125" i="46"/>
  <c r="V125" i="46"/>
  <c r="G126" i="46"/>
  <c r="H126" i="46"/>
  <c r="I126" i="46"/>
  <c r="J126" i="46"/>
  <c r="K126" i="46"/>
  <c r="L126" i="46"/>
  <c r="M126" i="46"/>
  <c r="V126" i="46"/>
  <c r="C127" i="46"/>
  <c r="D127" i="46"/>
  <c r="E127" i="46"/>
  <c r="F127" i="46"/>
  <c r="G127" i="46"/>
  <c r="H127" i="46"/>
  <c r="I127" i="46"/>
  <c r="J127" i="46"/>
  <c r="K127" i="46"/>
  <c r="L127" i="46"/>
  <c r="M127" i="46"/>
  <c r="V127" i="46"/>
  <c r="D128" i="46"/>
  <c r="E128" i="46"/>
  <c r="F128" i="46"/>
  <c r="G128" i="46"/>
  <c r="H128" i="46"/>
  <c r="I128" i="46"/>
  <c r="J128" i="46"/>
  <c r="K128" i="46"/>
  <c r="L128" i="46"/>
  <c r="M128" i="46"/>
  <c r="V128" i="46"/>
  <c r="E129" i="46"/>
  <c r="G129" i="46"/>
  <c r="H129" i="46"/>
  <c r="I129" i="46"/>
  <c r="J129" i="46"/>
  <c r="K129" i="46"/>
  <c r="L129" i="46"/>
  <c r="M129" i="46"/>
  <c r="V129" i="46"/>
  <c r="E130" i="46"/>
  <c r="G130" i="46"/>
  <c r="H130" i="46"/>
  <c r="I130" i="46"/>
  <c r="J130" i="46"/>
  <c r="K130" i="46"/>
  <c r="L130" i="46"/>
  <c r="M130" i="46"/>
  <c r="V130" i="46"/>
  <c r="E131" i="46"/>
  <c r="G131" i="46"/>
  <c r="H131" i="46"/>
  <c r="I131" i="46"/>
  <c r="J131" i="46"/>
  <c r="K131" i="46"/>
  <c r="L131" i="46"/>
  <c r="M131" i="46"/>
  <c r="V131" i="46"/>
  <c r="E132" i="46"/>
  <c r="G132" i="46"/>
  <c r="H132" i="46"/>
  <c r="I132" i="46"/>
  <c r="J132" i="46"/>
  <c r="K132" i="46"/>
  <c r="L132" i="46"/>
  <c r="M132" i="46"/>
  <c r="V132" i="46"/>
  <c r="C133" i="46"/>
  <c r="D133" i="46"/>
  <c r="E133" i="46"/>
  <c r="F133" i="46"/>
  <c r="G133" i="46"/>
  <c r="H133" i="46"/>
  <c r="I133" i="46"/>
  <c r="J133" i="46"/>
  <c r="K133" i="46"/>
  <c r="L133" i="46"/>
  <c r="M133" i="46"/>
  <c r="V133" i="46"/>
  <c r="C134" i="46"/>
  <c r="D134" i="46"/>
  <c r="E134" i="46"/>
  <c r="F134" i="46"/>
  <c r="G134" i="46"/>
  <c r="H134" i="46"/>
  <c r="I134" i="46"/>
  <c r="J134" i="46"/>
  <c r="K134" i="46"/>
  <c r="L134" i="46"/>
  <c r="M134" i="46"/>
  <c r="V134" i="46"/>
  <c r="C135" i="46"/>
  <c r="D135" i="46"/>
  <c r="E135" i="46"/>
  <c r="F135" i="46"/>
  <c r="G135" i="46"/>
  <c r="H135" i="46"/>
  <c r="I135" i="46"/>
  <c r="J135" i="46"/>
  <c r="K135" i="46"/>
  <c r="L135" i="46"/>
  <c r="M135" i="46"/>
  <c r="V135" i="46"/>
  <c r="C136" i="46"/>
  <c r="D136" i="46"/>
  <c r="E136" i="46"/>
  <c r="F136" i="46"/>
  <c r="G136" i="46"/>
  <c r="H136" i="46"/>
  <c r="I136" i="46"/>
  <c r="J136" i="46"/>
  <c r="K136" i="46"/>
  <c r="L136" i="46"/>
  <c r="M136" i="46"/>
  <c r="V136" i="46"/>
  <c r="C137" i="46"/>
  <c r="D137" i="46"/>
  <c r="E137" i="46"/>
  <c r="F137" i="46"/>
  <c r="G137" i="46"/>
  <c r="H137" i="46"/>
  <c r="I137" i="46"/>
  <c r="J137" i="46"/>
  <c r="K137" i="46"/>
  <c r="L137" i="46"/>
  <c r="M137" i="46"/>
  <c r="V137" i="46"/>
  <c r="F138" i="46"/>
  <c r="N138" i="46"/>
  <c r="O138" i="46"/>
  <c r="P138" i="46"/>
  <c r="Q138" i="46"/>
  <c r="B139" i="46"/>
  <c r="C140" i="46"/>
  <c r="D140" i="46"/>
  <c r="E140" i="46"/>
  <c r="F140" i="46"/>
  <c r="G140" i="46"/>
  <c r="H140" i="46"/>
  <c r="I140" i="46"/>
  <c r="J140" i="46"/>
  <c r="K140" i="46"/>
  <c r="L140" i="46"/>
  <c r="M140" i="46"/>
  <c r="E141" i="46"/>
  <c r="G141" i="46"/>
  <c r="H141" i="46"/>
  <c r="I141" i="46"/>
  <c r="J141" i="46"/>
  <c r="K141" i="46"/>
  <c r="L141" i="46"/>
  <c r="M141" i="46"/>
  <c r="V141" i="46"/>
  <c r="E142" i="46"/>
  <c r="G142" i="46"/>
  <c r="H142" i="46"/>
  <c r="I142" i="46"/>
  <c r="J142" i="46"/>
  <c r="K142" i="46"/>
  <c r="L142" i="46"/>
  <c r="M142" i="46"/>
  <c r="V142" i="46"/>
  <c r="E143" i="46"/>
  <c r="G143" i="46"/>
  <c r="H143" i="46"/>
  <c r="I143" i="46"/>
  <c r="J143" i="46"/>
  <c r="K143" i="46"/>
  <c r="L143" i="46"/>
  <c r="M143" i="46"/>
  <c r="V143" i="46"/>
  <c r="E144" i="46"/>
  <c r="G144" i="46"/>
  <c r="H144" i="46"/>
  <c r="I144" i="46"/>
  <c r="J144" i="46"/>
  <c r="K144" i="46"/>
  <c r="L144" i="46"/>
  <c r="M144" i="46"/>
  <c r="V144" i="46"/>
  <c r="C145" i="46"/>
  <c r="D145" i="46"/>
  <c r="E145" i="46"/>
  <c r="G145" i="46"/>
  <c r="H145" i="46"/>
  <c r="I145" i="46"/>
  <c r="J145" i="46"/>
  <c r="K145" i="46"/>
  <c r="L145" i="46"/>
  <c r="M145" i="46"/>
  <c r="V145" i="46"/>
  <c r="C146" i="46"/>
  <c r="D146" i="46"/>
  <c r="E146" i="46"/>
  <c r="G146" i="46"/>
  <c r="H146" i="46"/>
  <c r="I146" i="46"/>
  <c r="J146" i="46"/>
  <c r="K146" i="46"/>
  <c r="L146" i="46"/>
  <c r="M146" i="46"/>
  <c r="V146" i="46"/>
  <c r="C147" i="46"/>
  <c r="D147" i="46"/>
  <c r="E147" i="46"/>
  <c r="G147" i="46"/>
  <c r="H147" i="46"/>
  <c r="I147" i="46"/>
  <c r="J147" i="46"/>
  <c r="K147" i="46"/>
  <c r="L147" i="46"/>
  <c r="M147" i="46"/>
  <c r="V147" i="46"/>
  <c r="C148" i="46"/>
  <c r="D148" i="46"/>
  <c r="E148" i="46"/>
  <c r="G148" i="46"/>
  <c r="H148" i="46"/>
  <c r="I148" i="46"/>
  <c r="J148" i="46"/>
  <c r="K148" i="46"/>
  <c r="L148" i="46"/>
  <c r="M148" i="46"/>
  <c r="V148" i="46"/>
  <c r="C149" i="46"/>
  <c r="D149" i="46"/>
  <c r="E149" i="46"/>
  <c r="G149" i="46"/>
  <c r="H149" i="46"/>
  <c r="I149" i="46"/>
  <c r="J149" i="46"/>
  <c r="K149" i="46"/>
  <c r="L149" i="46"/>
  <c r="M149" i="46"/>
  <c r="V149" i="46"/>
  <c r="C150" i="46"/>
  <c r="D150" i="46"/>
  <c r="E150" i="46"/>
  <c r="F150" i="46"/>
  <c r="G150" i="46"/>
  <c r="H150" i="46"/>
  <c r="I150" i="46"/>
  <c r="J150" i="46"/>
  <c r="K150" i="46"/>
  <c r="L150" i="46"/>
  <c r="M150" i="46"/>
  <c r="V150" i="46"/>
  <c r="C151" i="46"/>
  <c r="D151" i="46"/>
  <c r="E151" i="46"/>
  <c r="G151" i="46"/>
  <c r="H151" i="46"/>
  <c r="I151" i="46"/>
  <c r="J151" i="46"/>
  <c r="K151" i="46"/>
  <c r="L151" i="46"/>
  <c r="M151" i="46"/>
  <c r="V151" i="46"/>
  <c r="C152" i="46"/>
  <c r="D152" i="46"/>
  <c r="E152" i="46"/>
  <c r="G152" i="46"/>
  <c r="H152" i="46"/>
  <c r="I152" i="46"/>
  <c r="J152" i="46"/>
  <c r="K152" i="46"/>
  <c r="L152" i="46"/>
  <c r="M152" i="46"/>
  <c r="V152" i="46"/>
  <c r="C153" i="46"/>
  <c r="D153" i="46"/>
  <c r="E153" i="46"/>
  <c r="G153" i="46"/>
  <c r="H153" i="46"/>
  <c r="I153" i="46"/>
  <c r="J153" i="46"/>
  <c r="K153" i="46"/>
  <c r="L153" i="46"/>
  <c r="M153" i="46"/>
  <c r="V153" i="46"/>
  <c r="C154" i="46"/>
  <c r="D154" i="46"/>
  <c r="E154" i="46"/>
  <c r="G154" i="46"/>
  <c r="H154" i="46"/>
  <c r="I154" i="46"/>
  <c r="J154" i="46"/>
  <c r="K154" i="46"/>
  <c r="L154" i="46"/>
  <c r="M154" i="46"/>
  <c r="V154" i="46"/>
  <c r="C155" i="46"/>
  <c r="D155" i="46"/>
  <c r="E155" i="46"/>
  <c r="G155" i="46"/>
  <c r="H155" i="46"/>
  <c r="I155" i="46"/>
  <c r="J155" i="46"/>
  <c r="K155" i="46"/>
  <c r="L155" i="46"/>
  <c r="M155" i="46"/>
  <c r="V155" i="46"/>
  <c r="C156" i="46"/>
  <c r="D156" i="46"/>
  <c r="E156" i="46"/>
  <c r="G156" i="46"/>
  <c r="H156" i="46"/>
  <c r="I156" i="46"/>
  <c r="J156" i="46"/>
  <c r="K156" i="46"/>
  <c r="L156" i="46"/>
  <c r="M156" i="46"/>
  <c r="V156" i="46"/>
  <c r="C157" i="46"/>
  <c r="D157" i="46"/>
  <c r="E157" i="46"/>
  <c r="G157" i="46"/>
  <c r="H157" i="46"/>
  <c r="I157" i="46"/>
  <c r="J157" i="46"/>
  <c r="K157" i="46"/>
  <c r="L157" i="46"/>
  <c r="M157" i="46"/>
  <c r="V157" i="46"/>
  <c r="C158" i="46"/>
  <c r="D158" i="46"/>
  <c r="E158" i="46"/>
  <c r="G158" i="46"/>
  <c r="H158" i="46"/>
  <c r="I158" i="46"/>
  <c r="J158" i="46"/>
  <c r="K158" i="46"/>
  <c r="L158" i="46"/>
  <c r="M158" i="46"/>
  <c r="V158" i="46"/>
  <c r="C159" i="46"/>
  <c r="D159" i="46"/>
  <c r="E159" i="46"/>
  <c r="G159" i="46"/>
  <c r="H159" i="46"/>
  <c r="I159" i="46"/>
  <c r="J159" i="46"/>
  <c r="K159" i="46"/>
  <c r="L159" i="46"/>
  <c r="M159" i="46"/>
  <c r="V159" i="46"/>
  <c r="C160" i="46"/>
  <c r="D160" i="46"/>
  <c r="E160" i="46"/>
  <c r="G160" i="46"/>
  <c r="H160" i="46"/>
  <c r="I160" i="46"/>
  <c r="J160" i="46"/>
  <c r="K160" i="46"/>
  <c r="L160" i="46"/>
  <c r="M160" i="46"/>
  <c r="V160" i="46"/>
  <c r="C161" i="46"/>
  <c r="D161" i="46"/>
  <c r="E161" i="46"/>
  <c r="G161" i="46"/>
  <c r="H161" i="46"/>
  <c r="I161" i="46"/>
  <c r="J161" i="46"/>
  <c r="K161" i="46"/>
  <c r="L161" i="46"/>
  <c r="M161" i="46"/>
  <c r="V161" i="46"/>
  <c r="C162" i="46"/>
  <c r="D162" i="46"/>
  <c r="E162" i="46"/>
  <c r="G162" i="46"/>
  <c r="H162" i="46"/>
  <c r="I162" i="46"/>
  <c r="J162" i="46"/>
  <c r="K162" i="46"/>
  <c r="L162" i="46"/>
  <c r="M162" i="46"/>
  <c r="V162" i="46"/>
  <c r="C163" i="46"/>
  <c r="D163" i="46"/>
  <c r="E163" i="46"/>
  <c r="G163" i="46"/>
  <c r="H163" i="46"/>
  <c r="I163" i="46"/>
  <c r="J163" i="46"/>
  <c r="K163" i="46"/>
  <c r="L163" i="46"/>
  <c r="M163" i="46"/>
  <c r="V163" i="46"/>
  <c r="C164" i="46"/>
  <c r="D164" i="46"/>
  <c r="E164" i="46"/>
  <c r="G164" i="46"/>
  <c r="H164" i="46"/>
  <c r="I164" i="46"/>
  <c r="J164" i="46"/>
  <c r="K164" i="46"/>
  <c r="L164" i="46"/>
  <c r="M164" i="46"/>
  <c r="V164" i="46"/>
  <c r="F165" i="46"/>
  <c r="N165" i="46"/>
  <c r="O165" i="46"/>
  <c r="P165" i="46"/>
  <c r="Q165" i="46"/>
  <c r="C166" i="46"/>
  <c r="D166" i="46"/>
  <c r="E166" i="46"/>
  <c r="F166" i="46"/>
  <c r="G166" i="46"/>
  <c r="H166" i="46"/>
  <c r="I166" i="46"/>
  <c r="J166" i="46"/>
  <c r="K166" i="46"/>
  <c r="L166" i="46"/>
  <c r="M166" i="46"/>
  <c r="E167" i="46"/>
  <c r="F167" i="46"/>
  <c r="G167" i="46"/>
  <c r="H167" i="46"/>
  <c r="I167" i="46"/>
  <c r="J167" i="46"/>
  <c r="K167" i="46"/>
  <c r="L167" i="46"/>
  <c r="M167" i="46"/>
  <c r="V167" i="46"/>
  <c r="E168" i="46"/>
  <c r="F168" i="46"/>
  <c r="G168" i="46"/>
  <c r="H168" i="46"/>
  <c r="I168" i="46"/>
  <c r="J168" i="46"/>
  <c r="K168" i="46"/>
  <c r="L168" i="46"/>
  <c r="M168" i="46"/>
  <c r="V168" i="46"/>
  <c r="E169" i="46"/>
  <c r="F169" i="46"/>
  <c r="G169" i="46"/>
  <c r="H169" i="46"/>
  <c r="I169" i="46"/>
  <c r="J169" i="46"/>
  <c r="K169" i="46"/>
  <c r="L169" i="46"/>
  <c r="M169" i="46"/>
  <c r="V169" i="46"/>
  <c r="E170" i="46"/>
  <c r="F170" i="46"/>
  <c r="G170" i="46"/>
  <c r="H170" i="46"/>
  <c r="I170" i="46"/>
  <c r="J170" i="46"/>
  <c r="K170" i="46"/>
  <c r="L170" i="46"/>
  <c r="M170" i="46"/>
  <c r="V170" i="46"/>
  <c r="C171" i="46"/>
  <c r="D171" i="46"/>
  <c r="E171" i="46"/>
  <c r="F171" i="46"/>
  <c r="G171" i="46"/>
  <c r="H171" i="46"/>
  <c r="I171" i="46"/>
  <c r="J171" i="46"/>
  <c r="K171" i="46"/>
  <c r="L171" i="46"/>
  <c r="M171" i="46"/>
  <c r="V171" i="46"/>
  <c r="C172" i="46"/>
  <c r="D172" i="46"/>
  <c r="E172" i="46"/>
  <c r="F172" i="46"/>
  <c r="G172" i="46"/>
  <c r="H172" i="46"/>
  <c r="I172" i="46"/>
  <c r="J172" i="46"/>
  <c r="K172" i="46"/>
  <c r="L172" i="46"/>
  <c r="M172" i="46"/>
  <c r="V172" i="46"/>
  <c r="C173" i="46"/>
  <c r="D173" i="46"/>
  <c r="E173" i="46"/>
  <c r="F173" i="46"/>
  <c r="G173" i="46"/>
  <c r="H173" i="46"/>
  <c r="I173" i="46"/>
  <c r="J173" i="46"/>
  <c r="K173" i="46"/>
  <c r="L173" i="46"/>
  <c r="M173" i="46"/>
  <c r="V173" i="46"/>
  <c r="C174" i="46"/>
  <c r="D174" i="46"/>
  <c r="E174" i="46"/>
  <c r="F174" i="46"/>
  <c r="G174" i="46"/>
  <c r="H174" i="46"/>
  <c r="I174" i="46"/>
  <c r="J174" i="46"/>
  <c r="K174" i="46"/>
  <c r="L174" i="46"/>
  <c r="M174" i="46"/>
  <c r="V174" i="46"/>
  <c r="C175" i="46"/>
  <c r="D175" i="46"/>
  <c r="E175" i="46"/>
  <c r="F175" i="46"/>
  <c r="G175" i="46"/>
  <c r="H175" i="46"/>
  <c r="I175" i="46"/>
  <c r="J175" i="46"/>
  <c r="K175" i="46"/>
  <c r="L175" i="46"/>
  <c r="M175" i="46"/>
  <c r="V175" i="46"/>
  <c r="C176" i="46"/>
  <c r="D176" i="46"/>
  <c r="E176" i="46"/>
  <c r="F176" i="46"/>
  <c r="G176" i="46"/>
  <c r="H176" i="46"/>
  <c r="I176" i="46"/>
  <c r="J176" i="46"/>
  <c r="K176" i="46"/>
  <c r="L176" i="46"/>
  <c r="M176" i="46"/>
  <c r="V176" i="46"/>
  <c r="C177" i="46"/>
  <c r="D177" i="46"/>
  <c r="E177" i="46"/>
  <c r="F177" i="46"/>
  <c r="G177" i="46"/>
  <c r="H177" i="46"/>
  <c r="I177" i="46"/>
  <c r="J177" i="46"/>
  <c r="K177" i="46"/>
  <c r="L177" i="46"/>
  <c r="M177" i="46"/>
  <c r="V177" i="46"/>
  <c r="C178" i="46"/>
  <c r="D178" i="46"/>
  <c r="E178" i="46"/>
  <c r="F178" i="46"/>
  <c r="G178" i="46"/>
  <c r="H178" i="46"/>
  <c r="I178" i="46"/>
  <c r="J178" i="46"/>
  <c r="K178" i="46"/>
  <c r="L178" i="46"/>
  <c r="M178" i="46"/>
  <c r="V178" i="46"/>
  <c r="C179" i="46"/>
  <c r="D179" i="46"/>
  <c r="E179" i="46"/>
  <c r="F179" i="46"/>
  <c r="G179" i="46"/>
  <c r="H179" i="46"/>
  <c r="I179" i="46"/>
  <c r="J179" i="46"/>
  <c r="K179" i="46"/>
  <c r="L179" i="46"/>
  <c r="M179" i="46"/>
  <c r="V179" i="46"/>
  <c r="C180" i="46"/>
  <c r="D180" i="46"/>
  <c r="E180" i="46"/>
  <c r="F180" i="46"/>
  <c r="G180" i="46"/>
  <c r="H180" i="46"/>
  <c r="I180" i="46"/>
  <c r="J180" i="46"/>
  <c r="K180" i="46"/>
  <c r="L180" i="46"/>
  <c r="M180" i="46"/>
  <c r="V180" i="46"/>
  <c r="F181" i="46"/>
  <c r="N181" i="46"/>
  <c r="O181" i="46"/>
  <c r="P181" i="46"/>
  <c r="Q181" i="46"/>
  <c r="C182" i="46"/>
  <c r="D182" i="46"/>
  <c r="E182" i="46"/>
  <c r="F182" i="46"/>
  <c r="G182" i="46"/>
  <c r="H182" i="46"/>
  <c r="I182" i="46"/>
  <c r="J182" i="46"/>
  <c r="K182" i="46"/>
  <c r="L182" i="46"/>
  <c r="M182" i="46"/>
  <c r="D183" i="46"/>
  <c r="E183" i="46"/>
  <c r="G183" i="46"/>
  <c r="H183" i="46"/>
  <c r="I183" i="46"/>
  <c r="J183" i="46"/>
  <c r="K183" i="46"/>
  <c r="L183" i="46"/>
  <c r="M183" i="46"/>
  <c r="V183" i="46"/>
  <c r="D184" i="46"/>
  <c r="E184" i="46"/>
  <c r="G184" i="46"/>
  <c r="H184" i="46"/>
  <c r="I184" i="46"/>
  <c r="J184" i="46"/>
  <c r="K184" i="46"/>
  <c r="L184" i="46"/>
  <c r="M184" i="46"/>
  <c r="V184" i="46"/>
  <c r="D185" i="46"/>
  <c r="E185" i="46"/>
  <c r="G185" i="46"/>
  <c r="H185" i="46"/>
  <c r="I185" i="46"/>
  <c r="J185" i="46"/>
  <c r="K185" i="46"/>
  <c r="L185" i="46"/>
  <c r="M185" i="46"/>
  <c r="V185" i="46"/>
  <c r="D186" i="46"/>
  <c r="E186" i="46"/>
  <c r="G186" i="46"/>
  <c r="H186" i="46"/>
  <c r="I186" i="46"/>
  <c r="J186" i="46"/>
  <c r="K186" i="46"/>
  <c r="L186" i="46"/>
  <c r="M186" i="46"/>
  <c r="V186" i="46"/>
  <c r="C187" i="46"/>
  <c r="D187" i="46"/>
  <c r="E187" i="46"/>
  <c r="F187" i="46"/>
  <c r="G187" i="46"/>
  <c r="H187" i="46"/>
  <c r="I187" i="46"/>
  <c r="J187" i="46"/>
  <c r="K187" i="46"/>
  <c r="L187" i="46"/>
  <c r="M187" i="46"/>
  <c r="V187" i="46"/>
  <c r="C188" i="46"/>
  <c r="D188" i="46"/>
  <c r="E188" i="46"/>
  <c r="F188" i="46"/>
  <c r="G188" i="46"/>
  <c r="H188" i="46"/>
  <c r="I188" i="46"/>
  <c r="J188" i="46"/>
  <c r="K188" i="46"/>
  <c r="L188" i="46"/>
  <c r="M188" i="46"/>
  <c r="V188" i="46"/>
  <c r="C189" i="46"/>
  <c r="D189" i="46"/>
  <c r="E189" i="46"/>
  <c r="F189" i="46"/>
  <c r="G189" i="46"/>
  <c r="H189" i="46"/>
  <c r="I189" i="46"/>
  <c r="J189" i="46"/>
  <c r="K189" i="46"/>
  <c r="L189" i="46"/>
  <c r="M189" i="46"/>
  <c r="V189" i="46"/>
  <c r="C190" i="46"/>
  <c r="D190" i="46"/>
  <c r="E190" i="46"/>
  <c r="F190" i="46"/>
  <c r="G190" i="46"/>
  <c r="H190" i="46"/>
  <c r="I190" i="46"/>
  <c r="J190" i="46"/>
  <c r="K190" i="46"/>
  <c r="L190" i="46"/>
  <c r="M190" i="46"/>
  <c r="V190" i="46"/>
  <c r="C191" i="46"/>
  <c r="D191" i="46"/>
  <c r="E191" i="46"/>
  <c r="F191" i="46"/>
  <c r="G191" i="46"/>
  <c r="H191" i="46"/>
  <c r="I191" i="46"/>
  <c r="J191" i="46"/>
  <c r="K191" i="46"/>
  <c r="L191" i="46"/>
  <c r="M191" i="46"/>
  <c r="V191" i="46"/>
  <c r="F192" i="46"/>
  <c r="N192" i="46"/>
  <c r="O192" i="46"/>
  <c r="P192" i="46"/>
  <c r="Q192" i="46"/>
  <c r="C193" i="46"/>
  <c r="D193" i="46"/>
  <c r="E193" i="46"/>
  <c r="I193" i="46"/>
  <c r="J193" i="46"/>
  <c r="E194" i="46"/>
  <c r="F194" i="46"/>
  <c r="G194" i="46"/>
  <c r="H194" i="46"/>
  <c r="B203" i="40"/>
  <c r="B195" i="46" s="1"/>
  <c r="C195" i="46"/>
  <c r="D195" i="46"/>
  <c r="E195" i="46"/>
  <c r="F195" i="46"/>
  <c r="G195" i="46"/>
  <c r="H195" i="46"/>
  <c r="I203" i="40"/>
  <c r="I195" i="46" s="1"/>
  <c r="B204" i="40"/>
  <c r="B196" i="46"/>
  <c r="C196" i="46"/>
  <c r="D196" i="46"/>
  <c r="E196" i="46"/>
  <c r="F196" i="46"/>
  <c r="G196" i="46"/>
  <c r="H196" i="46"/>
  <c r="I204" i="40"/>
  <c r="I196" i="46"/>
  <c r="J196" i="46"/>
  <c r="K196" i="46"/>
  <c r="L196" i="46"/>
  <c r="M196" i="46"/>
  <c r="V196" i="46"/>
  <c r="B205" i="40"/>
  <c r="B197" i="46"/>
  <c r="C197" i="46"/>
  <c r="D197" i="46"/>
  <c r="E197" i="46"/>
  <c r="F197" i="46"/>
  <c r="G197" i="46"/>
  <c r="H197" i="46"/>
  <c r="I205" i="40"/>
  <c r="I197" i="46"/>
  <c r="J197" i="46"/>
  <c r="K197" i="46"/>
  <c r="L197" i="46"/>
  <c r="M197" i="46"/>
  <c r="V197" i="46"/>
  <c r="J198" i="46"/>
  <c r="N198" i="46"/>
  <c r="O198" i="46"/>
  <c r="P198" i="46"/>
  <c r="Q198" i="46"/>
  <c r="F199" i="46"/>
  <c r="N199" i="46"/>
  <c r="O199" i="46"/>
  <c r="P199" i="46"/>
  <c r="Q199" i="46"/>
  <c r="B201" i="46"/>
  <c r="C202" i="46"/>
  <c r="D202" i="46"/>
  <c r="E202" i="46"/>
  <c r="F202" i="46"/>
  <c r="G202" i="46"/>
  <c r="H202" i="46"/>
  <c r="I202" i="46"/>
  <c r="J202" i="46"/>
  <c r="K202" i="46"/>
  <c r="L202" i="46"/>
  <c r="M202" i="46"/>
  <c r="E203" i="46"/>
  <c r="G203" i="46"/>
  <c r="H203" i="46"/>
  <c r="I203" i="46"/>
  <c r="J203" i="46"/>
  <c r="K203" i="46"/>
  <c r="L203" i="46"/>
  <c r="M203" i="46"/>
  <c r="V203" i="46"/>
  <c r="E204" i="46"/>
  <c r="G204" i="46"/>
  <c r="H204" i="46"/>
  <c r="I204" i="46"/>
  <c r="J204" i="46"/>
  <c r="K204" i="46"/>
  <c r="L204" i="46"/>
  <c r="M204" i="46"/>
  <c r="V204" i="46"/>
  <c r="E205" i="46"/>
  <c r="G205" i="46"/>
  <c r="H205" i="46"/>
  <c r="I205" i="46"/>
  <c r="J205" i="46"/>
  <c r="K205" i="46"/>
  <c r="L205" i="46"/>
  <c r="M205" i="46"/>
  <c r="V205" i="46"/>
  <c r="E206" i="46"/>
  <c r="G206" i="46"/>
  <c r="H206" i="46"/>
  <c r="I206" i="46"/>
  <c r="J206" i="46"/>
  <c r="K206" i="46"/>
  <c r="L206" i="46"/>
  <c r="M206" i="46"/>
  <c r="V206" i="46"/>
  <c r="C207" i="46"/>
  <c r="D207" i="46"/>
  <c r="E207" i="46"/>
  <c r="F207" i="46"/>
  <c r="G207" i="46"/>
  <c r="H207" i="46"/>
  <c r="I207" i="46"/>
  <c r="J207" i="46"/>
  <c r="K207" i="46"/>
  <c r="L207" i="46"/>
  <c r="M207" i="46"/>
  <c r="V207" i="46"/>
  <c r="C208" i="46"/>
  <c r="D208" i="46"/>
  <c r="E208" i="46"/>
  <c r="F208" i="46"/>
  <c r="G208" i="46"/>
  <c r="H208" i="46"/>
  <c r="I208" i="46"/>
  <c r="J208" i="46"/>
  <c r="K208" i="46"/>
  <c r="L208" i="46"/>
  <c r="M208" i="46"/>
  <c r="V208" i="46"/>
  <c r="C209" i="46"/>
  <c r="D209" i="46"/>
  <c r="E209" i="46"/>
  <c r="F209" i="46"/>
  <c r="G209" i="46"/>
  <c r="H209" i="46"/>
  <c r="I209" i="46"/>
  <c r="J209" i="46"/>
  <c r="K209" i="46"/>
  <c r="L209" i="46"/>
  <c r="M209" i="46"/>
  <c r="V209" i="46"/>
  <c r="C210" i="46"/>
  <c r="D210" i="46"/>
  <c r="E210" i="46"/>
  <c r="F210" i="46"/>
  <c r="G210" i="46"/>
  <c r="H210" i="46"/>
  <c r="I210" i="46"/>
  <c r="J210" i="46"/>
  <c r="K210" i="46"/>
  <c r="L210" i="46"/>
  <c r="M210" i="46"/>
  <c r="V210" i="46"/>
  <c r="C211" i="46"/>
  <c r="D211" i="46"/>
  <c r="E211" i="46"/>
  <c r="F211" i="46"/>
  <c r="G211" i="46"/>
  <c r="H211" i="46"/>
  <c r="I211" i="46"/>
  <c r="J211" i="46"/>
  <c r="K211" i="46"/>
  <c r="L211" i="46"/>
  <c r="M211" i="46"/>
  <c r="V211" i="46"/>
  <c r="C212" i="46"/>
  <c r="D212" i="46"/>
  <c r="E212" i="46"/>
  <c r="F212" i="46"/>
  <c r="G212" i="46"/>
  <c r="H212" i="46"/>
  <c r="I212" i="46"/>
  <c r="J212" i="46"/>
  <c r="K212" i="46"/>
  <c r="L212" i="46"/>
  <c r="M212" i="46"/>
  <c r="V212" i="46"/>
  <c r="C213" i="46"/>
  <c r="D213" i="46"/>
  <c r="E213" i="46"/>
  <c r="F213" i="46"/>
  <c r="G213" i="46"/>
  <c r="H213" i="46"/>
  <c r="I213" i="46"/>
  <c r="J213" i="46"/>
  <c r="K213" i="46"/>
  <c r="L213" i="46"/>
  <c r="M213" i="46"/>
  <c r="V213" i="46"/>
  <c r="C214" i="46"/>
  <c r="D214" i="46"/>
  <c r="E214" i="46"/>
  <c r="F214" i="46"/>
  <c r="G214" i="46"/>
  <c r="H214" i="46"/>
  <c r="I214" i="46"/>
  <c r="J214" i="46"/>
  <c r="K214" i="46"/>
  <c r="L214" i="46"/>
  <c r="M214" i="46"/>
  <c r="V214" i="46"/>
  <c r="C215" i="46"/>
  <c r="D215" i="46"/>
  <c r="E215" i="46"/>
  <c r="F215" i="46"/>
  <c r="G215" i="46"/>
  <c r="H215" i="46"/>
  <c r="I215" i="46"/>
  <c r="J215" i="46"/>
  <c r="K215" i="46"/>
  <c r="L215" i="46"/>
  <c r="M215" i="46"/>
  <c r="V215" i="46"/>
  <c r="C216" i="46"/>
  <c r="D216" i="46"/>
  <c r="E216" i="46"/>
  <c r="F216" i="46"/>
  <c r="G216" i="46"/>
  <c r="H216" i="46"/>
  <c r="I216" i="46"/>
  <c r="J216" i="46"/>
  <c r="K216" i="46"/>
  <c r="L216" i="46"/>
  <c r="M216" i="46"/>
  <c r="V216" i="46"/>
  <c r="F217" i="46"/>
  <c r="N217" i="46"/>
  <c r="O217" i="46"/>
  <c r="P217" i="46"/>
  <c r="Q217" i="46"/>
  <c r="C218" i="46"/>
  <c r="D218" i="46"/>
  <c r="E218" i="46"/>
  <c r="F218" i="46"/>
  <c r="G218" i="46"/>
  <c r="H218" i="46"/>
  <c r="I218" i="46"/>
  <c r="J218" i="46"/>
  <c r="K218" i="46"/>
  <c r="L218" i="46"/>
  <c r="M218" i="46"/>
  <c r="C219" i="46"/>
  <c r="F219" i="46"/>
  <c r="G219" i="46"/>
  <c r="H219" i="46"/>
  <c r="I219" i="46"/>
  <c r="J219" i="46"/>
  <c r="K219" i="46"/>
  <c r="L219" i="46"/>
  <c r="M219" i="46"/>
  <c r="V219" i="46"/>
  <c r="C220" i="46"/>
  <c r="F220" i="46"/>
  <c r="G220" i="46"/>
  <c r="H220" i="46"/>
  <c r="I220" i="46"/>
  <c r="J220" i="46"/>
  <c r="K220" i="46"/>
  <c r="L220" i="46"/>
  <c r="M220" i="46"/>
  <c r="V220" i="46"/>
  <c r="C221" i="46"/>
  <c r="F221" i="46"/>
  <c r="G221" i="46"/>
  <c r="H221" i="46"/>
  <c r="I221" i="46"/>
  <c r="J221" i="46"/>
  <c r="K221" i="46"/>
  <c r="L221" i="46"/>
  <c r="M221" i="46"/>
  <c r="V221" i="46"/>
  <c r="C222" i="46"/>
  <c r="F222" i="46"/>
  <c r="G222" i="46"/>
  <c r="H222" i="46"/>
  <c r="I222" i="46"/>
  <c r="J222" i="46"/>
  <c r="K222" i="46"/>
  <c r="L222" i="46"/>
  <c r="M222" i="46"/>
  <c r="V222" i="46"/>
  <c r="F223" i="46"/>
  <c r="N223" i="46"/>
  <c r="O223" i="46"/>
  <c r="P223" i="46"/>
  <c r="Q223" i="46"/>
  <c r="B224" i="46"/>
  <c r="C224" i="46"/>
  <c r="D224" i="46"/>
  <c r="E224" i="46"/>
  <c r="F224" i="46"/>
  <c r="C225" i="46"/>
  <c r="D225" i="46"/>
  <c r="E225" i="46"/>
  <c r="F225" i="46"/>
  <c r="G225" i="46"/>
  <c r="H225" i="46"/>
  <c r="I225" i="46"/>
  <c r="J225" i="46"/>
  <c r="K225" i="46"/>
  <c r="L225" i="46"/>
  <c r="M225" i="46"/>
  <c r="C226" i="46"/>
  <c r="G226" i="46"/>
  <c r="H226" i="46"/>
  <c r="I226" i="46"/>
  <c r="J226" i="46"/>
  <c r="K226" i="46"/>
  <c r="L226" i="46"/>
  <c r="M226" i="46"/>
  <c r="V226" i="46"/>
  <c r="C227" i="46"/>
  <c r="G227" i="46"/>
  <c r="H227" i="46"/>
  <c r="I227" i="46"/>
  <c r="J227" i="46"/>
  <c r="K227" i="46"/>
  <c r="L227" i="46"/>
  <c r="M227" i="46"/>
  <c r="V227" i="46"/>
  <c r="C228" i="46"/>
  <c r="G228" i="46"/>
  <c r="H228" i="46"/>
  <c r="I228" i="46"/>
  <c r="J228" i="46"/>
  <c r="K228" i="46"/>
  <c r="L228" i="46"/>
  <c r="M228" i="46"/>
  <c r="V228" i="46"/>
  <c r="C229" i="46"/>
  <c r="G229" i="46"/>
  <c r="H229" i="46"/>
  <c r="I229" i="46"/>
  <c r="J229" i="46"/>
  <c r="K229" i="46"/>
  <c r="L229" i="46"/>
  <c r="M229" i="46"/>
  <c r="V229" i="46"/>
  <c r="F230" i="46"/>
  <c r="N230" i="46"/>
  <c r="O230" i="46"/>
  <c r="P230" i="46"/>
  <c r="Q230" i="46"/>
  <c r="C231" i="46"/>
  <c r="D231" i="46"/>
  <c r="E231" i="46"/>
  <c r="F231" i="46"/>
  <c r="G231" i="46"/>
  <c r="H231" i="46"/>
  <c r="I231" i="46"/>
  <c r="J231" i="46"/>
  <c r="K231" i="46"/>
  <c r="L231" i="46"/>
  <c r="M231" i="46"/>
  <c r="E232" i="46"/>
  <c r="G232" i="46"/>
  <c r="H232" i="46"/>
  <c r="I232" i="46"/>
  <c r="J232" i="46"/>
  <c r="K232" i="46"/>
  <c r="L232" i="46"/>
  <c r="M232" i="46"/>
  <c r="V232" i="46"/>
  <c r="E233" i="46"/>
  <c r="G233" i="46"/>
  <c r="H233" i="46"/>
  <c r="I233" i="46"/>
  <c r="J233" i="46"/>
  <c r="K233" i="46"/>
  <c r="L233" i="46"/>
  <c r="M233" i="46"/>
  <c r="V233" i="46"/>
  <c r="E234" i="46"/>
  <c r="G234" i="46"/>
  <c r="H234" i="46"/>
  <c r="I234" i="46"/>
  <c r="J234" i="46"/>
  <c r="K234" i="46"/>
  <c r="L234" i="46"/>
  <c r="M234" i="46"/>
  <c r="V234" i="46"/>
  <c r="E235" i="46"/>
  <c r="G235" i="46"/>
  <c r="H235" i="46"/>
  <c r="I235" i="46"/>
  <c r="J235" i="46"/>
  <c r="K235" i="46"/>
  <c r="L235" i="46"/>
  <c r="M235" i="46"/>
  <c r="V235" i="46"/>
  <c r="C236" i="46"/>
  <c r="D236" i="46"/>
  <c r="E236" i="46"/>
  <c r="F236" i="46"/>
  <c r="G236" i="46"/>
  <c r="H236" i="46"/>
  <c r="I236" i="46"/>
  <c r="J236" i="46"/>
  <c r="K236" i="46"/>
  <c r="L236" i="46"/>
  <c r="M236" i="46"/>
  <c r="V236" i="46"/>
  <c r="D237" i="46"/>
  <c r="E237" i="46"/>
  <c r="F237" i="46"/>
  <c r="G237" i="46"/>
  <c r="H237" i="46"/>
  <c r="I237" i="46"/>
  <c r="J237" i="46"/>
  <c r="K237" i="46"/>
  <c r="L237" i="46"/>
  <c r="M237" i="46"/>
  <c r="V237" i="46"/>
  <c r="D238" i="46"/>
  <c r="E238" i="46"/>
  <c r="F238" i="46"/>
  <c r="G238" i="46"/>
  <c r="H238" i="46"/>
  <c r="I238" i="46"/>
  <c r="J238" i="46"/>
  <c r="K238" i="46"/>
  <c r="L238" i="46"/>
  <c r="M238" i="46"/>
  <c r="V238" i="46"/>
  <c r="D239" i="46"/>
  <c r="E239" i="46"/>
  <c r="F239" i="46"/>
  <c r="G239" i="46"/>
  <c r="H239" i="46"/>
  <c r="I239" i="46"/>
  <c r="J239" i="46"/>
  <c r="K239" i="46"/>
  <c r="L239" i="46"/>
  <c r="M239" i="46"/>
  <c r="V239" i="46"/>
  <c r="D240" i="46"/>
  <c r="E240" i="46"/>
  <c r="F240" i="46"/>
  <c r="G240" i="46"/>
  <c r="H240" i="46"/>
  <c r="I240" i="46"/>
  <c r="J240" i="46"/>
  <c r="K240" i="46"/>
  <c r="L240" i="46"/>
  <c r="M240" i="46"/>
  <c r="V240" i="46"/>
  <c r="C241" i="46"/>
  <c r="D241" i="46"/>
  <c r="E241" i="46"/>
  <c r="F241" i="46"/>
  <c r="G241" i="46"/>
  <c r="H241" i="46"/>
  <c r="I241" i="46"/>
  <c r="J241" i="46"/>
  <c r="K241" i="46"/>
  <c r="L241" i="46"/>
  <c r="M241" i="46"/>
  <c r="V241" i="46"/>
  <c r="D242" i="46"/>
  <c r="E242" i="46"/>
  <c r="F242" i="46"/>
  <c r="G242" i="46"/>
  <c r="H242" i="46"/>
  <c r="I242" i="46"/>
  <c r="J242" i="46"/>
  <c r="K242" i="46"/>
  <c r="L242" i="46"/>
  <c r="M242" i="46"/>
  <c r="V242" i="46"/>
  <c r="D243" i="46"/>
  <c r="E243" i="46"/>
  <c r="F243" i="46"/>
  <c r="G243" i="46"/>
  <c r="H243" i="46"/>
  <c r="I243" i="46"/>
  <c r="J243" i="46"/>
  <c r="K243" i="46"/>
  <c r="L243" i="46"/>
  <c r="M243" i="46"/>
  <c r="V243" i="46"/>
  <c r="D244" i="46"/>
  <c r="E244" i="46"/>
  <c r="F244" i="46"/>
  <c r="G244" i="46"/>
  <c r="H244" i="46"/>
  <c r="I244" i="46"/>
  <c r="J244" i="46"/>
  <c r="K244" i="46"/>
  <c r="L244" i="46"/>
  <c r="M244" i="46"/>
  <c r="V244" i="46"/>
  <c r="D245" i="46"/>
  <c r="E245" i="46"/>
  <c r="F245" i="46"/>
  <c r="G245" i="46"/>
  <c r="H245" i="46"/>
  <c r="I245" i="46"/>
  <c r="J245" i="46"/>
  <c r="K245" i="46"/>
  <c r="L245" i="46"/>
  <c r="M245" i="46"/>
  <c r="V245" i="46"/>
  <c r="C246" i="46"/>
  <c r="D246" i="46"/>
  <c r="E246" i="46"/>
  <c r="F246" i="46"/>
  <c r="G246" i="46"/>
  <c r="H246" i="46"/>
  <c r="I246" i="46"/>
  <c r="J246" i="46"/>
  <c r="K246" i="46"/>
  <c r="L246" i="46"/>
  <c r="M246" i="46"/>
  <c r="V246" i="46"/>
  <c r="D247" i="46"/>
  <c r="E247" i="46"/>
  <c r="F247" i="46"/>
  <c r="G247" i="46"/>
  <c r="H247" i="46"/>
  <c r="I247" i="46"/>
  <c r="J247" i="46"/>
  <c r="K247" i="46"/>
  <c r="L247" i="46"/>
  <c r="M247" i="46"/>
  <c r="V247" i="46"/>
  <c r="D248" i="46"/>
  <c r="E248" i="46"/>
  <c r="F248" i="46"/>
  <c r="G248" i="46"/>
  <c r="H248" i="46"/>
  <c r="I248" i="46"/>
  <c r="J248" i="46"/>
  <c r="K248" i="46"/>
  <c r="L248" i="46"/>
  <c r="M248" i="46"/>
  <c r="V248" i="46"/>
  <c r="D249" i="46"/>
  <c r="E249" i="46"/>
  <c r="F249" i="46"/>
  <c r="G249" i="46"/>
  <c r="H249" i="46"/>
  <c r="I249" i="46"/>
  <c r="J249" i="46"/>
  <c r="K249" i="46"/>
  <c r="L249" i="46"/>
  <c r="M249" i="46"/>
  <c r="V249" i="46"/>
  <c r="D250" i="46"/>
  <c r="E250" i="46"/>
  <c r="F250" i="46"/>
  <c r="G250" i="46"/>
  <c r="H250" i="46"/>
  <c r="I250" i="46"/>
  <c r="J250" i="46"/>
  <c r="K250" i="46"/>
  <c r="L250" i="46"/>
  <c r="M250" i="46"/>
  <c r="V250" i="46"/>
  <c r="N251" i="46"/>
  <c r="O251" i="46"/>
  <c r="P251" i="46"/>
  <c r="Q251" i="46"/>
  <c r="B252" i="46"/>
  <c r="C252" i="46"/>
  <c r="D252" i="46"/>
  <c r="E252" i="46"/>
  <c r="F252" i="46"/>
  <c r="C253" i="46"/>
  <c r="D253" i="46"/>
  <c r="E253" i="46"/>
  <c r="G253" i="46"/>
  <c r="H253" i="46"/>
  <c r="I253" i="46"/>
  <c r="J253" i="46"/>
  <c r="K253" i="46"/>
  <c r="L253" i="46"/>
  <c r="M253" i="46"/>
  <c r="E254" i="46"/>
  <c r="G254" i="46"/>
  <c r="H254" i="46"/>
  <c r="I254" i="46"/>
  <c r="J254" i="46"/>
  <c r="K254" i="46"/>
  <c r="L254" i="46"/>
  <c r="M254" i="46"/>
  <c r="V254" i="46"/>
  <c r="E255" i="46"/>
  <c r="G255" i="46"/>
  <c r="H255" i="46"/>
  <c r="I255" i="46"/>
  <c r="J255" i="46"/>
  <c r="K255" i="46"/>
  <c r="L255" i="46"/>
  <c r="M255" i="46"/>
  <c r="V255" i="46"/>
  <c r="E256" i="46"/>
  <c r="G256" i="46"/>
  <c r="H256" i="46"/>
  <c r="I256" i="46"/>
  <c r="J256" i="46"/>
  <c r="K256" i="46"/>
  <c r="L256" i="46"/>
  <c r="M256" i="46"/>
  <c r="V256" i="46"/>
  <c r="E257" i="46"/>
  <c r="G257" i="46"/>
  <c r="H257" i="46"/>
  <c r="I257" i="46"/>
  <c r="J257" i="46"/>
  <c r="K257" i="46"/>
  <c r="L257" i="46"/>
  <c r="M257" i="46"/>
  <c r="V257" i="46"/>
  <c r="C258" i="46"/>
  <c r="D258" i="46"/>
  <c r="E258" i="46"/>
  <c r="G258" i="46"/>
  <c r="H258" i="46"/>
  <c r="I258" i="46"/>
  <c r="J258" i="46"/>
  <c r="K258" i="46"/>
  <c r="L258" i="46"/>
  <c r="M258" i="46"/>
  <c r="V258" i="46"/>
  <c r="C259" i="46"/>
  <c r="D259" i="46"/>
  <c r="E259" i="46"/>
  <c r="F259" i="46"/>
  <c r="G259" i="46"/>
  <c r="H259" i="46"/>
  <c r="I259" i="46"/>
  <c r="J259" i="46"/>
  <c r="K259" i="46"/>
  <c r="L259" i="46"/>
  <c r="M259" i="46"/>
  <c r="V259" i="46"/>
  <c r="C260" i="46"/>
  <c r="D260" i="46"/>
  <c r="E260" i="46"/>
  <c r="F260" i="46"/>
  <c r="G260" i="46"/>
  <c r="H260" i="46"/>
  <c r="I260" i="46"/>
  <c r="J260" i="46"/>
  <c r="K260" i="46"/>
  <c r="L260" i="46"/>
  <c r="M260" i="46"/>
  <c r="V260" i="46"/>
  <c r="C261" i="46"/>
  <c r="D261" i="46"/>
  <c r="E261" i="46"/>
  <c r="F261" i="46"/>
  <c r="G261" i="46"/>
  <c r="H261" i="46"/>
  <c r="I261" i="46"/>
  <c r="J261" i="46"/>
  <c r="K261" i="46"/>
  <c r="L261" i="46"/>
  <c r="M261" i="46"/>
  <c r="V261" i="46"/>
  <c r="C262" i="46"/>
  <c r="D262" i="46"/>
  <c r="E262" i="46"/>
  <c r="F262" i="46"/>
  <c r="G262" i="46"/>
  <c r="H262" i="46"/>
  <c r="I262" i="46"/>
  <c r="J262" i="46"/>
  <c r="K262" i="46"/>
  <c r="L262" i="46"/>
  <c r="M262" i="46"/>
  <c r="V262" i="46"/>
  <c r="C263" i="46"/>
  <c r="D263" i="46"/>
  <c r="E263" i="46"/>
  <c r="G263" i="46"/>
  <c r="H263" i="46"/>
  <c r="I263" i="46"/>
  <c r="J263" i="46"/>
  <c r="K263" i="46"/>
  <c r="L263" i="46"/>
  <c r="M263" i="46"/>
  <c r="V263" i="46"/>
  <c r="C264" i="46"/>
  <c r="D264" i="46"/>
  <c r="E264" i="46"/>
  <c r="F264" i="46"/>
  <c r="G264" i="46"/>
  <c r="H264" i="46"/>
  <c r="I264" i="46"/>
  <c r="J264" i="46"/>
  <c r="K264" i="46"/>
  <c r="L264" i="46"/>
  <c r="M264" i="46"/>
  <c r="V264" i="46"/>
  <c r="C265" i="46"/>
  <c r="D265" i="46"/>
  <c r="E265" i="46"/>
  <c r="F265" i="46"/>
  <c r="G265" i="46"/>
  <c r="H265" i="46"/>
  <c r="I265" i="46"/>
  <c r="J265" i="46"/>
  <c r="K265" i="46"/>
  <c r="L265" i="46"/>
  <c r="M265" i="46"/>
  <c r="V265" i="46"/>
  <c r="C266" i="46"/>
  <c r="D266" i="46"/>
  <c r="E266" i="46"/>
  <c r="F266" i="46"/>
  <c r="G266" i="46"/>
  <c r="H266" i="46"/>
  <c r="I266" i="46"/>
  <c r="J266" i="46"/>
  <c r="K266" i="46"/>
  <c r="L266" i="46"/>
  <c r="M266" i="46"/>
  <c r="V266" i="46"/>
  <c r="C267" i="46"/>
  <c r="D267" i="46"/>
  <c r="E267" i="46"/>
  <c r="F267" i="46"/>
  <c r="G267" i="46"/>
  <c r="H267" i="46"/>
  <c r="I267" i="46"/>
  <c r="J267" i="46"/>
  <c r="K267" i="46"/>
  <c r="L267" i="46"/>
  <c r="M267" i="46"/>
  <c r="V267" i="46"/>
  <c r="C268" i="46"/>
  <c r="D268" i="46"/>
  <c r="E268" i="46"/>
  <c r="G268" i="46"/>
  <c r="H268" i="46"/>
  <c r="I268" i="46"/>
  <c r="J268" i="46"/>
  <c r="K268" i="46"/>
  <c r="L268" i="46"/>
  <c r="M268" i="46"/>
  <c r="V268" i="46"/>
  <c r="C269" i="46"/>
  <c r="D269" i="46"/>
  <c r="F269" i="46"/>
  <c r="C270" i="46"/>
  <c r="D270" i="46"/>
  <c r="F270" i="46"/>
  <c r="C271" i="46"/>
  <c r="D271" i="46"/>
  <c r="F271" i="46"/>
  <c r="C272" i="46"/>
  <c r="D272" i="46"/>
  <c r="F272" i="46"/>
  <c r="P273" i="46"/>
  <c r="Q273" i="46"/>
  <c r="C274" i="46"/>
  <c r="D274" i="46"/>
  <c r="E274" i="46"/>
  <c r="I274" i="46"/>
  <c r="J274" i="46"/>
  <c r="C275" i="46"/>
  <c r="D275" i="46"/>
  <c r="E275" i="46"/>
  <c r="F275" i="46"/>
  <c r="G275" i="46"/>
  <c r="H275" i="46"/>
  <c r="B80" i="32"/>
  <c r="B276" i="46" s="1"/>
  <c r="C276" i="46"/>
  <c r="D276" i="46"/>
  <c r="E276" i="46"/>
  <c r="F276" i="46"/>
  <c r="G276" i="46"/>
  <c r="H276" i="46"/>
  <c r="I80" i="32"/>
  <c r="I276" i="46" s="1"/>
  <c r="B81" i="32"/>
  <c r="B277" i="46" s="1"/>
  <c r="C277" i="46"/>
  <c r="D277" i="46"/>
  <c r="E277" i="46"/>
  <c r="F277" i="46"/>
  <c r="G277" i="46"/>
  <c r="H277" i="46"/>
  <c r="I81" i="32"/>
  <c r="I277" i="46" s="1"/>
  <c r="V277" i="46"/>
  <c r="B82" i="32"/>
  <c r="B278" i="46"/>
  <c r="C278" i="46"/>
  <c r="D278" i="46"/>
  <c r="E278" i="46"/>
  <c r="F278" i="46"/>
  <c r="G278" i="46"/>
  <c r="H278" i="46"/>
  <c r="I82" i="32"/>
  <c r="I278" i="46"/>
  <c r="V278" i="46"/>
  <c r="N279" i="46"/>
  <c r="O279" i="46"/>
  <c r="P279" i="46"/>
  <c r="Q279" i="46"/>
  <c r="F280" i="46"/>
  <c r="N280" i="46"/>
  <c r="O280" i="46"/>
  <c r="P280" i="46"/>
  <c r="Q280" i="46"/>
  <c r="B282" i="46"/>
  <c r="C282" i="46"/>
  <c r="D282" i="46"/>
  <c r="E282" i="46"/>
  <c r="F282" i="46"/>
  <c r="C283" i="46"/>
  <c r="D283" i="46"/>
  <c r="E283" i="46"/>
  <c r="F283" i="46"/>
  <c r="G283" i="46"/>
  <c r="H283" i="46"/>
  <c r="I283" i="46"/>
  <c r="J283" i="46"/>
  <c r="K283" i="46"/>
  <c r="L283" i="46"/>
  <c r="M283" i="46"/>
  <c r="E284" i="46"/>
  <c r="G284" i="46"/>
  <c r="H284" i="46"/>
  <c r="I284" i="46"/>
  <c r="J284" i="46"/>
  <c r="K284" i="46"/>
  <c r="L284" i="46"/>
  <c r="M284" i="46"/>
  <c r="V284" i="46"/>
  <c r="E285" i="46"/>
  <c r="G285" i="46"/>
  <c r="H285" i="46"/>
  <c r="I285" i="46"/>
  <c r="J285" i="46"/>
  <c r="K285" i="46"/>
  <c r="L285" i="46"/>
  <c r="M285" i="46"/>
  <c r="V285" i="46"/>
  <c r="E286" i="46"/>
  <c r="G286" i="46"/>
  <c r="H286" i="46"/>
  <c r="I286" i="46"/>
  <c r="J286" i="46"/>
  <c r="K286" i="46"/>
  <c r="L286" i="46"/>
  <c r="M286" i="46"/>
  <c r="V286" i="46"/>
  <c r="E287" i="46"/>
  <c r="G287" i="46"/>
  <c r="H287" i="46"/>
  <c r="I287" i="46"/>
  <c r="J287" i="46"/>
  <c r="K287" i="46"/>
  <c r="L287" i="46"/>
  <c r="M287" i="46"/>
  <c r="V287" i="46"/>
  <c r="C288" i="46"/>
  <c r="D288" i="46"/>
  <c r="E288" i="46"/>
  <c r="F288" i="46"/>
  <c r="G288" i="46"/>
  <c r="H288" i="46"/>
  <c r="I288" i="46"/>
  <c r="J288" i="46"/>
  <c r="K288" i="46"/>
  <c r="L288" i="46"/>
  <c r="M288" i="46"/>
  <c r="V288" i="46"/>
  <c r="C289" i="46"/>
  <c r="D289" i="46"/>
  <c r="E289" i="46"/>
  <c r="F289" i="46"/>
  <c r="G289" i="46"/>
  <c r="H289" i="46"/>
  <c r="I289" i="46"/>
  <c r="J289" i="46"/>
  <c r="K289" i="46"/>
  <c r="L289" i="46"/>
  <c r="M289" i="46"/>
  <c r="V289" i="46"/>
  <c r="C290" i="46"/>
  <c r="D290" i="46"/>
  <c r="E290" i="46"/>
  <c r="F290" i="46"/>
  <c r="G290" i="46"/>
  <c r="H290" i="46"/>
  <c r="I290" i="46"/>
  <c r="J290" i="46"/>
  <c r="K290" i="46"/>
  <c r="L290" i="46"/>
  <c r="M290" i="46"/>
  <c r="V290" i="46"/>
  <c r="C291" i="46"/>
  <c r="D291" i="46"/>
  <c r="E291" i="46"/>
  <c r="F291" i="46"/>
  <c r="G291" i="46"/>
  <c r="H291" i="46"/>
  <c r="I291" i="46"/>
  <c r="J291" i="46"/>
  <c r="K291" i="46"/>
  <c r="L291" i="46"/>
  <c r="M291" i="46"/>
  <c r="V291" i="46"/>
  <c r="C292" i="46"/>
  <c r="D292" i="46"/>
  <c r="E292" i="46"/>
  <c r="F292" i="46"/>
  <c r="G292" i="46"/>
  <c r="H292" i="46"/>
  <c r="I292" i="46"/>
  <c r="J292" i="46"/>
  <c r="K292" i="46"/>
  <c r="L292" i="46"/>
  <c r="M292" i="46"/>
  <c r="V292" i="46"/>
  <c r="C293" i="46"/>
  <c r="D293" i="46"/>
  <c r="E293" i="46"/>
  <c r="F293" i="46"/>
  <c r="G293" i="46"/>
  <c r="H293" i="46"/>
  <c r="I293" i="46"/>
  <c r="J293" i="46"/>
  <c r="K293" i="46"/>
  <c r="L293" i="46"/>
  <c r="M293" i="46"/>
  <c r="V293" i="46"/>
  <c r="C294" i="46"/>
  <c r="D294" i="46"/>
  <c r="F294" i="46"/>
  <c r="G294" i="46"/>
  <c r="H294" i="46"/>
  <c r="I294" i="46"/>
  <c r="J294" i="46"/>
  <c r="K294" i="46"/>
  <c r="L294" i="46"/>
  <c r="M294" i="46"/>
  <c r="V294" i="46"/>
  <c r="C295" i="46"/>
  <c r="D295" i="46"/>
  <c r="F295" i="46"/>
  <c r="G295" i="46"/>
  <c r="H295" i="46"/>
  <c r="I295" i="46"/>
  <c r="J295" i="46"/>
  <c r="K295" i="46"/>
  <c r="L295" i="46"/>
  <c r="M295" i="46"/>
  <c r="V295" i="46"/>
  <c r="C296" i="46"/>
  <c r="D296" i="46"/>
  <c r="F296" i="46"/>
  <c r="G296" i="46"/>
  <c r="H296" i="46"/>
  <c r="I296" i="46"/>
  <c r="J296" i="46"/>
  <c r="K296" i="46"/>
  <c r="L296" i="46"/>
  <c r="M296" i="46"/>
  <c r="V296" i="46"/>
  <c r="C297" i="46"/>
  <c r="D297" i="46"/>
  <c r="F297" i="46"/>
  <c r="G297" i="46"/>
  <c r="H297" i="46"/>
  <c r="I297" i="46"/>
  <c r="J297" i="46"/>
  <c r="K297" i="46"/>
  <c r="L297" i="46"/>
  <c r="M297" i="46"/>
  <c r="V297" i="46"/>
  <c r="F298" i="46"/>
  <c r="N298" i="46"/>
  <c r="O298" i="46"/>
  <c r="P298" i="46"/>
  <c r="Q298" i="46"/>
  <c r="B299" i="46"/>
  <c r="C299" i="46"/>
  <c r="D299" i="46"/>
  <c r="E299" i="46"/>
  <c r="F299" i="46"/>
  <c r="G299" i="46"/>
  <c r="H299" i="46"/>
  <c r="I299" i="46"/>
  <c r="J299" i="46"/>
  <c r="K299" i="46"/>
  <c r="L299" i="46"/>
  <c r="M299" i="46"/>
  <c r="G300" i="46"/>
  <c r="H300" i="46"/>
  <c r="I300" i="46"/>
  <c r="J300" i="46"/>
  <c r="K300" i="46"/>
  <c r="L300" i="46"/>
  <c r="M300" i="46"/>
  <c r="V300" i="46"/>
  <c r="G301" i="46"/>
  <c r="H301" i="46"/>
  <c r="I301" i="46"/>
  <c r="J301" i="46"/>
  <c r="K301" i="46"/>
  <c r="L301" i="46"/>
  <c r="M301" i="46"/>
  <c r="V301" i="46"/>
  <c r="G302" i="46"/>
  <c r="H302" i="46"/>
  <c r="I302" i="46"/>
  <c r="J302" i="46"/>
  <c r="K302" i="46"/>
  <c r="L302" i="46"/>
  <c r="M302" i="46"/>
  <c r="V302" i="46"/>
  <c r="G303" i="46"/>
  <c r="H303" i="46"/>
  <c r="I303" i="46"/>
  <c r="J303" i="46"/>
  <c r="K303" i="46"/>
  <c r="L303" i="46"/>
  <c r="M303" i="46"/>
  <c r="V303" i="46"/>
  <c r="C304" i="46"/>
  <c r="D304" i="46"/>
  <c r="E304" i="46"/>
  <c r="F304" i="46"/>
  <c r="G304" i="46"/>
  <c r="H304" i="46"/>
  <c r="I304" i="46"/>
  <c r="J304" i="46"/>
  <c r="K304" i="46"/>
  <c r="L304" i="46"/>
  <c r="M304" i="46"/>
  <c r="V304" i="46"/>
  <c r="D305" i="46"/>
  <c r="E305" i="46"/>
  <c r="F305" i="46"/>
  <c r="G305" i="46"/>
  <c r="H305" i="46"/>
  <c r="I305" i="46"/>
  <c r="J305" i="46"/>
  <c r="K305" i="46"/>
  <c r="L305" i="46"/>
  <c r="M305" i="46"/>
  <c r="V305" i="46"/>
  <c r="D306" i="46"/>
  <c r="E306" i="46"/>
  <c r="F306" i="46"/>
  <c r="G306" i="46"/>
  <c r="H306" i="46"/>
  <c r="I306" i="46"/>
  <c r="J306" i="46"/>
  <c r="K306" i="46"/>
  <c r="L306" i="46"/>
  <c r="M306" i="46"/>
  <c r="V306" i="46"/>
  <c r="D307" i="46"/>
  <c r="E307" i="46"/>
  <c r="F307" i="46"/>
  <c r="G307" i="46"/>
  <c r="H307" i="46"/>
  <c r="I307" i="46"/>
  <c r="J307" i="46"/>
  <c r="K307" i="46"/>
  <c r="L307" i="46"/>
  <c r="M307" i="46"/>
  <c r="V307" i="46"/>
  <c r="D308" i="46"/>
  <c r="E308" i="46"/>
  <c r="F308" i="46"/>
  <c r="G308" i="46"/>
  <c r="H308" i="46"/>
  <c r="I308" i="46"/>
  <c r="J308" i="46"/>
  <c r="K308" i="46"/>
  <c r="L308" i="46"/>
  <c r="M308" i="46"/>
  <c r="V308" i="46"/>
  <c r="C309" i="46"/>
  <c r="D309" i="46"/>
  <c r="E309" i="46"/>
  <c r="F309" i="46"/>
  <c r="G309" i="46"/>
  <c r="H309" i="46"/>
  <c r="I309" i="46"/>
  <c r="J309" i="46"/>
  <c r="K309" i="46"/>
  <c r="L309" i="46"/>
  <c r="M309" i="46"/>
  <c r="V309" i="46"/>
  <c r="C310" i="46"/>
  <c r="D310" i="46"/>
  <c r="E310" i="46"/>
  <c r="F310" i="46"/>
  <c r="G310" i="46"/>
  <c r="H310" i="46"/>
  <c r="I310" i="46"/>
  <c r="J310" i="46"/>
  <c r="K310" i="46"/>
  <c r="L310" i="46"/>
  <c r="M310" i="46"/>
  <c r="V310" i="46"/>
  <c r="C311" i="46"/>
  <c r="D311" i="46"/>
  <c r="E311" i="46"/>
  <c r="F311" i="46"/>
  <c r="G311" i="46"/>
  <c r="H311" i="46"/>
  <c r="I311" i="46"/>
  <c r="J311" i="46"/>
  <c r="K311" i="46"/>
  <c r="L311" i="46"/>
  <c r="M311" i="46"/>
  <c r="V311" i="46"/>
  <c r="C312" i="46"/>
  <c r="D312" i="46"/>
  <c r="E312" i="46"/>
  <c r="F312" i="46"/>
  <c r="G312" i="46"/>
  <c r="H312" i="46"/>
  <c r="I312" i="46"/>
  <c r="J312" i="46"/>
  <c r="K312" i="46"/>
  <c r="L312" i="46"/>
  <c r="M312" i="46"/>
  <c r="V312" i="46"/>
  <c r="C313" i="46"/>
  <c r="D313" i="46"/>
  <c r="E313" i="46"/>
  <c r="F313" i="46"/>
  <c r="G313" i="46"/>
  <c r="H313" i="46"/>
  <c r="I313" i="46"/>
  <c r="J313" i="46"/>
  <c r="K313" i="46"/>
  <c r="L313" i="46"/>
  <c r="M313" i="46"/>
  <c r="V313" i="46"/>
  <c r="F314" i="46"/>
  <c r="N314" i="46"/>
  <c r="O314" i="46"/>
  <c r="P314" i="46"/>
  <c r="Q314" i="46"/>
  <c r="B315" i="46"/>
  <c r="C315" i="46"/>
  <c r="D315" i="46"/>
  <c r="E315" i="46"/>
  <c r="F315" i="46"/>
  <c r="G315" i="46"/>
  <c r="H315" i="46"/>
  <c r="I315" i="46"/>
  <c r="J315" i="46"/>
  <c r="K315" i="46"/>
  <c r="L315" i="46"/>
  <c r="M315" i="46"/>
  <c r="G316" i="46"/>
  <c r="H316" i="46"/>
  <c r="I316" i="46"/>
  <c r="J316" i="46"/>
  <c r="K316" i="46"/>
  <c r="L316" i="46"/>
  <c r="M316" i="46"/>
  <c r="V316" i="46"/>
  <c r="G317" i="46"/>
  <c r="H317" i="46"/>
  <c r="I317" i="46"/>
  <c r="J317" i="46"/>
  <c r="K317" i="46"/>
  <c r="L317" i="46"/>
  <c r="M317" i="46"/>
  <c r="V317" i="46"/>
  <c r="G318" i="46"/>
  <c r="H318" i="46"/>
  <c r="I318" i="46"/>
  <c r="J318" i="46"/>
  <c r="K318" i="46"/>
  <c r="L318" i="46"/>
  <c r="M318" i="46"/>
  <c r="V318" i="46"/>
  <c r="G319" i="46"/>
  <c r="H319" i="46"/>
  <c r="I319" i="46"/>
  <c r="J319" i="46"/>
  <c r="K319" i="46"/>
  <c r="L319" i="46"/>
  <c r="M319" i="46"/>
  <c r="V319" i="46"/>
  <c r="C320" i="46"/>
  <c r="D320" i="46"/>
  <c r="E320" i="46"/>
  <c r="F320" i="46"/>
  <c r="G320" i="46"/>
  <c r="H320" i="46"/>
  <c r="I320" i="46"/>
  <c r="J320" i="46"/>
  <c r="K320" i="46"/>
  <c r="L320" i="46"/>
  <c r="M320" i="46"/>
  <c r="V320" i="46"/>
  <c r="C321" i="46"/>
  <c r="D321" i="46"/>
  <c r="E321" i="46"/>
  <c r="F321" i="46"/>
  <c r="G321" i="46"/>
  <c r="H321" i="46"/>
  <c r="I321" i="46"/>
  <c r="J321" i="46"/>
  <c r="K321" i="46"/>
  <c r="L321" i="46"/>
  <c r="M321" i="46"/>
  <c r="V321" i="46"/>
  <c r="C322" i="46"/>
  <c r="D322" i="46"/>
  <c r="E322" i="46"/>
  <c r="F322" i="46"/>
  <c r="G322" i="46"/>
  <c r="H322" i="46"/>
  <c r="I322" i="46"/>
  <c r="J322" i="46"/>
  <c r="K322" i="46"/>
  <c r="L322" i="46"/>
  <c r="M322" i="46"/>
  <c r="V322" i="46"/>
  <c r="C323" i="46"/>
  <c r="D323" i="46"/>
  <c r="E323" i="46"/>
  <c r="F323" i="46"/>
  <c r="G323" i="46"/>
  <c r="H323" i="46"/>
  <c r="I323" i="46"/>
  <c r="J323" i="46"/>
  <c r="K323" i="46"/>
  <c r="L323" i="46"/>
  <c r="M323" i="46"/>
  <c r="V323" i="46"/>
  <c r="C324" i="46"/>
  <c r="D324" i="46"/>
  <c r="E324" i="46"/>
  <c r="F324" i="46"/>
  <c r="G324" i="46"/>
  <c r="H324" i="46"/>
  <c r="I324" i="46"/>
  <c r="J324" i="46"/>
  <c r="K324" i="46"/>
  <c r="L324" i="46"/>
  <c r="M324" i="46"/>
  <c r="V324" i="46"/>
  <c r="C325" i="46"/>
  <c r="D325" i="46"/>
  <c r="E325" i="46"/>
  <c r="F325" i="46"/>
  <c r="G325" i="46"/>
  <c r="H325" i="46"/>
  <c r="I325" i="46"/>
  <c r="J325" i="46"/>
  <c r="K325" i="46"/>
  <c r="L325" i="46"/>
  <c r="M325" i="46"/>
  <c r="V325" i="46"/>
  <c r="C326" i="46"/>
  <c r="D326" i="46"/>
  <c r="E326" i="46"/>
  <c r="F326" i="46"/>
  <c r="G326" i="46"/>
  <c r="H326" i="46"/>
  <c r="I326" i="46"/>
  <c r="J326" i="46"/>
  <c r="K326" i="46"/>
  <c r="L326" i="46"/>
  <c r="M326" i="46"/>
  <c r="V326" i="46"/>
  <c r="C327" i="46"/>
  <c r="D327" i="46"/>
  <c r="E327" i="46"/>
  <c r="F327" i="46"/>
  <c r="G327" i="46"/>
  <c r="H327" i="46"/>
  <c r="I327" i="46"/>
  <c r="J327" i="46"/>
  <c r="K327" i="46"/>
  <c r="L327" i="46"/>
  <c r="M327" i="46"/>
  <c r="V327" i="46"/>
  <c r="C328" i="46"/>
  <c r="D328" i="46"/>
  <c r="E328" i="46"/>
  <c r="F328" i="46"/>
  <c r="G328" i="46"/>
  <c r="H328" i="46"/>
  <c r="I328" i="46"/>
  <c r="J328" i="46"/>
  <c r="K328" i="46"/>
  <c r="L328" i="46"/>
  <c r="M328" i="46"/>
  <c r="V328" i="46"/>
  <c r="C329" i="46"/>
  <c r="D329" i="46"/>
  <c r="E329" i="46"/>
  <c r="F329" i="46"/>
  <c r="G329" i="46"/>
  <c r="H329" i="46"/>
  <c r="I329" i="46"/>
  <c r="J329" i="46"/>
  <c r="K329" i="46"/>
  <c r="L329" i="46"/>
  <c r="M329" i="46"/>
  <c r="V329" i="46"/>
  <c r="C330" i="46"/>
  <c r="D330" i="46"/>
  <c r="E330" i="46"/>
  <c r="F330" i="46"/>
  <c r="G330" i="46"/>
  <c r="H330" i="46"/>
  <c r="I330" i="46"/>
  <c r="J330" i="46"/>
  <c r="K330" i="46"/>
  <c r="L330" i="46"/>
  <c r="M330" i="46"/>
  <c r="V330" i="46"/>
  <c r="D331" i="46"/>
  <c r="E331" i="46"/>
  <c r="F331" i="46"/>
  <c r="G331" i="46"/>
  <c r="H331" i="46"/>
  <c r="I331" i="46"/>
  <c r="J331" i="46"/>
  <c r="K331" i="46"/>
  <c r="L331" i="46"/>
  <c r="M331" i="46"/>
  <c r="V331" i="46"/>
  <c r="D332" i="46"/>
  <c r="E332" i="46"/>
  <c r="F332" i="46"/>
  <c r="G332" i="46"/>
  <c r="H332" i="46"/>
  <c r="I332" i="46"/>
  <c r="J332" i="46"/>
  <c r="K332" i="46"/>
  <c r="L332" i="46"/>
  <c r="M332" i="46"/>
  <c r="V332" i="46"/>
  <c r="D333" i="46"/>
  <c r="E333" i="46"/>
  <c r="F333" i="46"/>
  <c r="G333" i="46"/>
  <c r="H333" i="46"/>
  <c r="I333" i="46"/>
  <c r="J333" i="46"/>
  <c r="K333" i="46"/>
  <c r="L333" i="46"/>
  <c r="M333" i="46"/>
  <c r="V333" i="46"/>
  <c r="D334" i="46"/>
  <c r="E334" i="46"/>
  <c r="F334" i="46"/>
  <c r="G334" i="46"/>
  <c r="H334" i="46"/>
  <c r="I334" i="46"/>
  <c r="J334" i="46"/>
  <c r="K334" i="46"/>
  <c r="L334" i="46"/>
  <c r="M334" i="46"/>
  <c r="V334" i="46"/>
  <c r="C345" i="46"/>
  <c r="D345" i="46"/>
  <c r="E345" i="46"/>
  <c r="F345" i="46"/>
  <c r="G345" i="46"/>
  <c r="H345" i="46"/>
  <c r="I345" i="46"/>
  <c r="J345" i="46"/>
  <c r="K345" i="46"/>
  <c r="L345" i="46"/>
  <c r="M345" i="46"/>
  <c r="V345" i="46"/>
  <c r="C346" i="46"/>
  <c r="D346" i="46"/>
  <c r="E346" i="46"/>
  <c r="F346" i="46"/>
  <c r="G346" i="46"/>
  <c r="H346" i="46"/>
  <c r="I346" i="46"/>
  <c r="J346" i="46"/>
  <c r="K346" i="46"/>
  <c r="L346" i="46"/>
  <c r="M346" i="46"/>
  <c r="V346" i="46"/>
  <c r="C347" i="46"/>
  <c r="D347" i="46"/>
  <c r="E347" i="46"/>
  <c r="F347" i="46"/>
  <c r="G347" i="46"/>
  <c r="H347" i="46"/>
  <c r="I347" i="46"/>
  <c r="J347" i="46"/>
  <c r="K347" i="46"/>
  <c r="L347" i="46"/>
  <c r="M347" i="46"/>
  <c r="V347" i="46"/>
  <c r="C348" i="46"/>
  <c r="D348" i="46"/>
  <c r="E348" i="46"/>
  <c r="F348" i="46"/>
  <c r="G348" i="46"/>
  <c r="H348" i="46"/>
  <c r="I348" i="46"/>
  <c r="J348" i="46"/>
  <c r="K348" i="46"/>
  <c r="L348" i="46"/>
  <c r="M348" i="46"/>
  <c r="V348" i="46"/>
  <c r="C349" i="46"/>
  <c r="D349" i="46"/>
  <c r="E349" i="46"/>
  <c r="F349" i="46"/>
  <c r="G349" i="46"/>
  <c r="H349" i="46"/>
  <c r="I349" i="46"/>
  <c r="J349" i="46"/>
  <c r="K349" i="46"/>
  <c r="L349" i="46"/>
  <c r="M349" i="46"/>
  <c r="V349" i="46"/>
  <c r="F350" i="46"/>
  <c r="F357" i="46" s="1"/>
  <c r="N350" i="46"/>
  <c r="O350" i="46"/>
  <c r="P350" i="46"/>
  <c r="Q350" i="46"/>
  <c r="C351" i="46"/>
  <c r="D351" i="46"/>
  <c r="E351" i="46"/>
  <c r="F351" i="46"/>
  <c r="G351" i="46"/>
  <c r="H351" i="46"/>
  <c r="I351" i="46"/>
  <c r="J351" i="46"/>
  <c r="C352" i="46"/>
  <c r="D352" i="46"/>
  <c r="E352" i="46"/>
  <c r="I352" i="46"/>
  <c r="B80" i="37"/>
  <c r="B353" i="46" s="1"/>
  <c r="C353" i="46"/>
  <c r="D353" i="46"/>
  <c r="E353" i="46"/>
  <c r="F353" i="46"/>
  <c r="G353" i="46"/>
  <c r="H353" i="46"/>
  <c r="I80" i="37"/>
  <c r="I353" i="46" s="1"/>
  <c r="B81" i="37"/>
  <c r="B354" i="46" s="1"/>
  <c r="C354" i="46"/>
  <c r="D354" i="46"/>
  <c r="E354" i="46"/>
  <c r="F354" i="46"/>
  <c r="G354" i="46"/>
  <c r="H354" i="46"/>
  <c r="I81" i="37"/>
  <c r="I354" i="46" s="1"/>
  <c r="V354" i="46"/>
  <c r="B82" i="37"/>
  <c r="B355" i="46"/>
  <c r="C355" i="46"/>
  <c r="D355" i="46"/>
  <c r="E355" i="46"/>
  <c r="F355" i="46"/>
  <c r="G355" i="46"/>
  <c r="H355" i="46"/>
  <c r="I82" i="37"/>
  <c r="I355" i="46"/>
  <c r="V355" i="46"/>
  <c r="N356" i="46"/>
  <c r="O356" i="46"/>
  <c r="P356" i="46"/>
  <c r="Q356" i="46"/>
  <c r="N357" i="46"/>
  <c r="O357" i="46"/>
  <c r="P357" i="46"/>
  <c r="Q357" i="46"/>
  <c r="B359" i="46"/>
  <c r="C360" i="46"/>
  <c r="D360" i="46"/>
  <c r="E360" i="46"/>
  <c r="F360" i="46"/>
  <c r="G360" i="46"/>
  <c r="H360" i="46"/>
  <c r="I360" i="46"/>
  <c r="J360" i="46"/>
  <c r="K360" i="46"/>
  <c r="L360" i="46"/>
  <c r="M360" i="46"/>
  <c r="C361" i="46"/>
  <c r="E361" i="46"/>
  <c r="F361" i="46"/>
  <c r="G361" i="46"/>
  <c r="H361" i="46"/>
  <c r="I361" i="46"/>
  <c r="J361" i="46"/>
  <c r="K361" i="46"/>
  <c r="L361" i="46"/>
  <c r="M361" i="46"/>
  <c r="V361" i="46"/>
  <c r="C362" i="46"/>
  <c r="E362" i="46"/>
  <c r="F362" i="46"/>
  <c r="G362" i="46"/>
  <c r="H362" i="46"/>
  <c r="I362" i="46"/>
  <c r="J362" i="46"/>
  <c r="K362" i="46"/>
  <c r="L362" i="46"/>
  <c r="M362" i="46"/>
  <c r="V362" i="46"/>
  <c r="C363" i="46"/>
  <c r="E363" i="46"/>
  <c r="F363" i="46"/>
  <c r="G363" i="46"/>
  <c r="H363" i="46"/>
  <c r="I363" i="46"/>
  <c r="J363" i="46"/>
  <c r="K363" i="46"/>
  <c r="L363" i="46"/>
  <c r="M363" i="46"/>
  <c r="V363" i="46"/>
  <c r="C364" i="46"/>
  <c r="E364" i="46"/>
  <c r="F364" i="46"/>
  <c r="G364" i="46"/>
  <c r="H364" i="46"/>
  <c r="I364" i="46"/>
  <c r="J364" i="46"/>
  <c r="K364" i="46"/>
  <c r="L364" i="46"/>
  <c r="M364" i="46"/>
  <c r="V364" i="46"/>
  <c r="C365" i="46"/>
  <c r="E365" i="46"/>
  <c r="F365" i="46"/>
  <c r="G365" i="46"/>
  <c r="H365" i="46"/>
  <c r="I365" i="46"/>
  <c r="J365" i="46"/>
  <c r="K365" i="46"/>
  <c r="L365" i="46"/>
  <c r="M365" i="46"/>
  <c r="V365" i="46"/>
  <c r="C366" i="46"/>
  <c r="E366" i="46"/>
  <c r="F366" i="46"/>
  <c r="G366" i="46"/>
  <c r="H366" i="46"/>
  <c r="I366" i="46"/>
  <c r="J366" i="46"/>
  <c r="K366" i="46"/>
  <c r="L366" i="46"/>
  <c r="M366" i="46"/>
  <c r="V366" i="46"/>
  <c r="C367" i="46"/>
  <c r="E367" i="46"/>
  <c r="F367" i="46"/>
  <c r="G367" i="46"/>
  <c r="H367" i="46"/>
  <c r="I367" i="46"/>
  <c r="J367" i="46"/>
  <c r="K367" i="46"/>
  <c r="L367" i="46"/>
  <c r="M367" i="46"/>
  <c r="V367" i="46"/>
  <c r="C368" i="46"/>
  <c r="E368" i="46"/>
  <c r="F368" i="46"/>
  <c r="G368" i="46"/>
  <c r="H368" i="46"/>
  <c r="I368" i="46"/>
  <c r="J368" i="46"/>
  <c r="K368" i="46"/>
  <c r="L368" i="46"/>
  <c r="M368" i="46"/>
  <c r="V368" i="46"/>
  <c r="C369" i="46"/>
  <c r="E369" i="46"/>
  <c r="F369" i="46"/>
  <c r="G369" i="46"/>
  <c r="H369" i="46"/>
  <c r="I369" i="46"/>
  <c r="J369" i="46"/>
  <c r="K369" i="46"/>
  <c r="L369" i="46"/>
  <c r="M369" i="46"/>
  <c r="V369" i="46"/>
  <c r="C370" i="46"/>
  <c r="E370" i="46"/>
  <c r="F370" i="46"/>
  <c r="G370" i="46"/>
  <c r="H370" i="46"/>
  <c r="I370" i="46"/>
  <c r="J370" i="46"/>
  <c r="K370" i="46"/>
  <c r="L370" i="46"/>
  <c r="M370" i="46"/>
  <c r="V370" i="46"/>
  <c r="F371" i="46"/>
  <c r="N371" i="46"/>
  <c r="O371" i="46"/>
  <c r="P371" i="46"/>
  <c r="Q371" i="46"/>
  <c r="B372" i="46"/>
  <c r="C372" i="46"/>
  <c r="D372" i="46"/>
  <c r="E372" i="46"/>
  <c r="F372" i="46"/>
  <c r="C373" i="46"/>
  <c r="D373" i="46"/>
  <c r="E373" i="46"/>
  <c r="F373" i="46"/>
  <c r="G373" i="46"/>
  <c r="H373" i="46"/>
  <c r="I373" i="46"/>
  <c r="J373" i="46"/>
  <c r="K373" i="46"/>
  <c r="L373" i="46"/>
  <c r="M373" i="46"/>
  <c r="B374" i="46"/>
  <c r="C374" i="46"/>
  <c r="D374" i="46"/>
  <c r="F374" i="46"/>
  <c r="G374" i="46"/>
  <c r="H374" i="46"/>
  <c r="I374" i="46"/>
  <c r="J374" i="46"/>
  <c r="K374" i="46"/>
  <c r="L374" i="46"/>
  <c r="M374" i="46"/>
  <c r="V374" i="46"/>
  <c r="B375" i="46"/>
  <c r="C375" i="46"/>
  <c r="D375" i="46"/>
  <c r="F375" i="46"/>
  <c r="G375" i="46"/>
  <c r="H375" i="46"/>
  <c r="I375" i="46"/>
  <c r="J375" i="46"/>
  <c r="K375" i="46"/>
  <c r="L375" i="46"/>
  <c r="M375" i="46"/>
  <c r="V375" i="46"/>
  <c r="B376" i="46"/>
  <c r="C376" i="46"/>
  <c r="D376" i="46"/>
  <c r="F376" i="46"/>
  <c r="G376" i="46"/>
  <c r="H376" i="46"/>
  <c r="I376" i="46"/>
  <c r="J376" i="46"/>
  <c r="K376" i="46"/>
  <c r="L376" i="46"/>
  <c r="M376" i="46"/>
  <c r="V376" i="46"/>
  <c r="B377" i="46"/>
  <c r="C377" i="46"/>
  <c r="D377" i="46"/>
  <c r="F377" i="46"/>
  <c r="G377" i="46"/>
  <c r="H377" i="46"/>
  <c r="I377" i="46"/>
  <c r="J377" i="46"/>
  <c r="K377" i="46"/>
  <c r="L377" i="46"/>
  <c r="M377" i="46"/>
  <c r="V377" i="46"/>
  <c r="F378" i="46"/>
  <c r="N378" i="46"/>
  <c r="O378" i="46"/>
  <c r="P378" i="46"/>
  <c r="Q378" i="46"/>
  <c r="C379" i="46"/>
  <c r="D379" i="46"/>
  <c r="E379" i="46"/>
  <c r="F379" i="46"/>
  <c r="G379" i="46"/>
  <c r="H379" i="46"/>
  <c r="I379" i="46"/>
  <c r="J379" i="46"/>
  <c r="K379" i="46"/>
  <c r="L379" i="46"/>
  <c r="M379" i="46"/>
  <c r="C380" i="46"/>
  <c r="E380" i="46"/>
  <c r="G380" i="46"/>
  <c r="H380" i="46"/>
  <c r="I380" i="46"/>
  <c r="J380" i="46"/>
  <c r="K380" i="46"/>
  <c r="L380" i="46"/>
  <c r="M380" i="46"/>
  <c r="V380" i="46"/>
  <c r="C381" i="46"/>
  <c r="E381" i="46"/>
  <c r="G381" i="46"/>
  <c r="H381" i="46"/>
  <c r="I381" i="46"/>
  <c r="J381" i="46"/>
  <c r="K381" i="46"/>
  <c r="L381" i="46"/>
  <c r="M381" i="46"/>
  <c r="V381" i="46"/>
  <c r="C382" i="46"/>
  <c r="E382" i="46"/>
  <c r="G382" i="46"/>
  <c r="H382" i="46"/>
  <c r="I382" i="46"/>
  <c r="J382" i="46"/>
  <c r="K382" i="46"/>
  <c r="L382" i="46"/>
  <c r="M382" i="46"/>
  <c r="V382" i="46"/>
  <c r="C383" i="46"/>
  <c r="E383" i="46"/>
  <c r="G383" i="46"/>
  <c r="H383" i="46"/>
  <c r="I383" i="46"/>
  <c r="J383" i="46"/>
  <c r="K383" i="46"/>
  <c r="L383" i="46"/>
  <c r="M383" i="46"/>
  <c r="V383" i="46"/>
  <c r="F384" i="46"/>
  <c r="N384" i="46"/>
  <c r="O384" i="46"/>
  <c r="P384" i="46"/>
  <c r="Q384" i="46"/>
  <c r="B385" i="46"/>
  <c r="C385" i="46"/>
  <c r="D385" i="46"/>
  <c r="E385" i="46"/>
  <c r="F385" i="46"/>
  <c r="C386" i="46"/>
  <c r="D386" i="46"/>
  <c r="E386" i="46"/>
  <c r="F386" i="46"/>
  <c r="G386" i="46"/>
  <c r="H386" i="46"/>
  <c r="I386" i="46"/>
  <c r="J386" i="46"/>
  <c r="K386" i="46"/>
  <c r="L386" i="46"/>
  <c r="M386" i="46"/>
  <c r="B387" i="46"/>
  <c r="C387" i="46"/>
  <c r="D387" i="46"/>
  <c r="E387" i="46"/>
  <c r="F387" i="46"/>
  <c r="G387" i="46"/>
  <c r="H387" i="46"/>
  <c r="I387" i="46"/>
  <c r="J387" i="46"/>
  <c r="K387" i="46"/>
  <c r="L387" i="46"/>
  <c r="M387" i="46"/>
  <c r="V387" i="46"/>
  <c r="B388" i="46"/>
  <c r="C388" i="46"/>
  <c r="D388" i="46"/>
  <c r="E388" i="46"/>
  <c r="F388" i="46"/>
  <c r="G388" i="46"/>
  <c r="H388" i="46"/>
  <c r="I388" i="46"/>
  <c r="J388" i="46"/>
  <c r="K388" i="46"/>
  <c r="L388" i="46"/>
  <c r="M388" i="46"/>
  <c r="V388" i="46"/>
  <c r="B389" i="46"/>
  <c r="C389" i="46"/>
  <c r="D389" i="46"/>
  <c r="E389" i="46"/>
  <c r="F389" i="46"/>
  <c r="G389" i="46"/>
  <c r="H389" i="46"/>
  <c r="I389" i="46"/>
  <c r="J389" i="46"/>
  <c r="K389" i="46"/>
  <c r="L389" i="46"/>
  <c r="M389" i="46"/>
  <c r="V389" i="46"/>
  <c r="B390" i="46"/>
  <c r="C390" i="46"/>
  <c r="D390" i="46"/>
  <c r="E390" i="46"/>
  <c r="F390" i="46"/>
  <c r="G390" i="46"/>
  <c r="H390" i="46"/>
  <c r="I390" i="46"/>
  <c r="J390" i="46"/>
  <c r="K390" i="46"/>
  <c r="L390" i="46"/>
  <c r="M390" i="46"/>
  <c r="V390" i="46"/>
  <c r="F391" i="46"/>
  <c r="N391" i="46"/>
  <c r="O391" i="46"/>
  <c r="P391" i="46"/>
  <c r="Q391" i="46"/>
  <c r="B392" i="46"/>
  <c r="C392" i="46"/>
  <c r="D392" i="46"/>
  <c r="E392" i="46"/>
  <c r="F392" i="46"/>
  <c r="C393" i="46"/>
  <c r="D393" i="46"/>
  <c r="E393" i="46"/>
  <c r="F393" i="46"/>
  <c r="G393" i="46"/>
  <c r="H393" i="46"/>
  <c r="I393" i="46"/>
  <c r="J393" i="46"/>
  <c r="K393" i="46"/>
  <c r="L393" i="46"/>
  <c r="M393" i="46"/>
  <c r="G394" i="46"/>
  <c r="H394" i="46"/>
  <c r="I394" i="46"/>
  <c r="J394" i="46"/>
  <c r="K394" i="46"/>
  <c r="L394" i="46"/>
  <c r="M394" i="46"/>
  <c r="V394" i="46"/>
  <c r="G395" i="46"/>
  <c r="H395" i="46"/>
  <c r="I395" i="46"/>
  <c r="J395" i="46"/>
  <c r="K395" i="46"/>
  <c r="L395" i="46"/>
  <c r="M395" i="46"/>
  <c r="V395" i="46"/>
  <c r="G396" i="46"/>
  <c r="H396" i="46"/>
  <c r="I396" i="46"/>
  <c r="J396" i="46"/>
  <c r="K396" i="46"/>
  <c r="L396" i="46"/>
  <c r="M396" i="46"/>
  <c r="V396" i="46"/>
  <c r="G397" i="46"/>
  <c r="H397" i="46"/>
  <c r="I397" i="46"/>
  <c r="J397" i="46"/>
  <c r="K397" i="46"/>
  <c r="L397" i="46"/>
  <c r="M397" i="46"/>
  <c r="V397" i="46"/>
  <c r="C398" i="46"/>
  <c r="D398" i="46"/>
  <c r="E398" i="46"/>
  <c r="F398" i="46"/>
  <c r="G398" i="46"/>
  <c r="H398" i="46"/>
  <c r="I398" i="46"/>
  <c r="J398" i="46"/>
  <c r="K398" i="46"/>
  <c r="L398" i="46"/>
  <c r="M398" i="46"/>
  <c r="V398" i="46"/>
  <c r="D399" i="46"/>
  <c r="E399" i="46"/>
  <c r="F399" i="46"/>
  <c r="G399" i="46"/>
  <c r="H399" i="46"/>
  <c r="I399" i="46"/>
  <c r="J399" i="46"/>
  <c r="K399" i="46"/>
  <c r="L399" i="46"/>
  <c r="M399" i="46"/>
  <c r="V399" i="46"/>
  <c r="D400" i="46"/>
  <c r="E400" i="46"/>
  <c r="F400" i="46"/>
  <c r="G400" i="46"/>
  <c r="H400" i="46"/>
  <c r="I400" i="46"/>
  <c r="J400" i="46"/>
  <c r="K400" i="46"/>
  <c r="L400" i="46"/>
  <c r="M400" i="46"/>
  <c r="V400" i="46"/>
  <c r="D401" i="46"/>
  <c r="E401" i="46"/>
  <c r="F401" i="46"/>
  <c r="G401" i="46"/>
  <c r="H401" i="46"/>
  <c r="I401" i="46"/>
  <c r="J401" i="46"/>
  <c r="K401" i="46"/>
  <c r="L401" i="46"/>
  <c r="M401" i="46"/>
  <c r="V401" i="46"/>
  <c r="D402" i="46"/>
  <c r="E402" i="46"/>
  <c r="F402" i="46"/>
  <c r="G402" i="46"/>
  <c r="H402" i="46"/>
  <c r="I402" i="46"/>
  <c r="J402" i="46"/>
  <c r="K402" i="46"/>
  <c r="L402" i="46"/>
  <c r="M402" i="46"/>
  <c r="V402" i="46"/>
  <c r="C403" i="46"/>
  <c r="D403" i="46"/>
  <c r="E403" i="46"/>
  <c r="F403" i="46"/>
  <c r="G403" i="46"/>
  <c r="H403" i="46"/>
  <c r="I403" i="46"/>
  <c r="J403" i="46"/>
  <c r="K403" i="46"/>
  <c r="L403" i="46"/>
  <c r="M403" i="46"/>
  <c r="V403" i="46"/>
  <c r="C404" i="46"/>
  <c r="D404" i="46"/>
  <c r="E404" i="46"/>
  <c r="F404" i="46"/>
  <c r="G404" i="46"/>
  <c r="H404" i="46"/>
  <c r="I404" i="46"/>
  <c r="J404" i="46"/>
  <c r="K404" i="46"/>
  <c r="L404" i="46"/>
  <c r="M404" i="46"/>
  <c r="V404" i="46"/>
  <c r="C405" i="46"/>
  <c r="D405" i="46"/>
  <c r="E405" i="46"/>
  <c r="F405" i="46"/>
  <c r="G405" i="46"/>
  <c r="H405" i="46"/>
  <c r="I405" i="46"/>
  <c r="J405" i="46"/>
  <c r="K405" i="46"/>
  <c r="L405" i="46"/>
  <c r="M405" i="46"/>
  <c r="V405" i="46"/>
  <c r="C406" i="46"/>
  <c r="D406" i="46"/>
  <c r="E406" i="46"/>
  <c r="F406" i="46"/>
  <c r="G406" i="46"/>
  <c r="H406" i="46"/>
  <c r="I406" i="46"/>
  <c r="J406" i="46"/>
  <c r="K406" i="46"/>
  <c r="L406" i="46"/>
  <c r="M406" i="46"/>
  <c r="V406" i="46"/>
  <c r="C407" i="46"/>
  <c r="D407" i="46"/>
  <c r="E407" i="46"/>
  <c r="F407" i="46"/>
  <c r="G407" i="46"/>
  <c r="H407" i="46"/>
  <c r="I407" i="46"/>
  <c r="J407" i="46"/>
  <c r="K407" i="46"/>
  <c r="L407" i="46"/>
  <c r="M407" i="46"/>
  <c r="V407" i="46"/>
  <c r="C408" i="46"/>
  <c r="D408" i="46"/>
  <c r="E408" i="46"/>
  <c r="F408" i="46"/>
  <c r="G408" i="46"/>
  <c r="H408" i="46"/>
  <c r="I408" i="46"/>
  <c r="J408" i="46"/>
  <c r="K408" i="46"/>
  <c r="L408" i="46"/>
  <c r="M408" i="46"/>
  <c r="V408" i="46"/>
  <c r="C409" i="46"/>
  <c r="D409" i="46"/>
  <c r="E409" i="46"/>
  <c r="F409" i="46"/>
  <c r="G409" i="46"/>
  <c r="H409" i="46"/>
  <c r="I409" i="46"/>
  <c r="J409" i="46"/>
  <c r="K409" i="46"/>
  <c r="L409" i="46"/>
  <c r="M409" i="46"/>
  <c r="V409" i="46"/>
  <c r="C410" i="46"/>
  <c r="D410" i="46"/>
  <c r="E410" i="46"/>
  <c r="F410" i="46"/>
  <c r="G410" i="46"/>
  <c r="H410" i="46"/>
  <c r="I410" i="46"/>
  <c r="J410" i="46"/>
  <c r="K410" i="46"/>
  <c r="L410" i="46"/>
  <c r="M410" i="46"/>
  <c r="V410" i="46"/>
  <c r="C411" i="46"/>
  <c r="D411" i="46"/>
  <c r="E411" i="46"/>
  <c r="F411" i="46"/>
  <c r="G411" i="46"/>
  <c r="H411" i="46"/>
  <c r="I411" i="46"/>
  <c r="J411" i="46"/>
  <c r="K411" i="46"/>
  <c r="L411" i="46"/>
  <c r="M411" i="46"/>
  <c r="V411" i="46"/>
  <c r="C412" i="46"/>
  <c r="D412" i="46"/>
  <c r="E412" i="46"/>
  <c r="F412" i="46"/>
  <c r="G412" i="46"/>
  <c r="H412" i="46"/>
  <c r="I412" i="46"/>
  <c r="J412" i="46"/>
  <c r="K412" i="46"/>
  <c r="L412" i="46"/>
  <c r="M412" i="46"/>
  <c r="V412" i="46"/>
  <c r="C413" i="46"/>
  <c r="D413" i="46"/>
  <c r="E413" i="46"/>
  <c r="F413" i="46"/>
  <c r="G413" i="46"/>
  <c r="H413" i="46"/>
  <c r="I413" i="46"/>
  <c r="J413" i="46"/>
  <c r="K413" i="46"/>
  <c r="L413" i="46"/>
  <c r="M413" i="46"/>
  <c r="V413" i="46"/>
  <c r="C414" i="46"/>
  <c r="D414" i="46"/>
  <c r="E414" i="46"/>
  <c r="F414" i="46"/>
  <c r="G414" i="46"/>
  <c r="H414" i="46"/>
  <c r="I414" i="46"/>
  <c r="J414" i="46"/>
  <c r="K414" i="46"/>
  <c r="L414" i="46"/>
  <c r="M414" i="46"/>
  <c r="V414" i="46"/>
  <c r="C415" i="46"/>
  <c r="D415" i="46"/>
  <c r="E415" i="46"/>
  <c r="F415" i="46"/>
  <c r="G415" i="46"/>
  <c r="H415" i="46"/>
  <c r="I415" i="46"/>
  <c r="J415" i="46"/>
  <c r="K415" i="46"/>
  <c r="L415" i="46"/>
  <c r="M415" i="46"/>
  <c r="V415" i="46"/>
  <c r="C416" i="46"/>
  <c r="D416" i="46"/>
  <c r="E416" i="46"/>
  <c r="F416" i="46"/>
  <c r="G416" i="46"/>
  <c r="H416" i="46"/>
  <c r="I416" i="46"/>
  <c r="J416" i="46"/>
  <c r="K416" i="46"/>
  <c r="L416" i="46"/>
  <c r="M416" i="46"/>
  <c r="V416" i="46"/>
  <c r="C417" i="46"/>
  <c r="D417" i="46"/>
  <c r="E417" i="46"/>
  <c r="F417" i="46"/>
  <c r="G417" i="46"/>
  <c r="H417" i="46"/>
  <c r="I417" i="46"/>
  <c r="J417" i="46"/>
  <c r="K417" i="46"/>
  <c r="L417" i="46"/>
  <c r="M417" i="46"/>
  <c r="V417" i="46"/>
  <c r="F418" i="46"/>
  <c r="N418" i="46"/>
  <c r="O418" i="46"/>
  <c r="P418" i="46"/>
  <c r="Q418" i="46"/>
  <c r="C419" i="46"/>
  <c r="D419" i="46"/>
  <c r="E419" i="46"/>
  <c r="F419" i="46"/>
  <c r="G419" i="46"/>
  <c r="H419" i="46"/>
  <c r="I419" i="46"/>
  <c r="J419" i="46"/>
  <c r="K419" i="46"/>
  <c r="L419" i="46"/>
  <c r="M419" i="46"/>
  <c r="G420" i="46"/>
  <c r="H420" i="46"/>
  <c r="I420" i="46"/>
  <c r="J420" i="46"/>
  <c r="K420" i="46"/>
  <c r="L420" i="46"/>
  <c r="M420" i="46"/>
  <c r="V420" i="46"/>
  <c r="G421" i="46"/>
  <c r="H421" i="46"/>
  <c r="I421" i="46"/>
  <c r="J421" i="46"/>
  <c r="K421" i="46"/>
  <c r="L421" i="46"/>
  <c r="M421" i="46"/>
  <c r="V421" i="46"/>
  <c r="G422" i="46"/>
  <c r="H422" i="46"/>
  <c r="I422" i="46"/>
  <c r="J422" i="46"/>
  <c r="K422" i="46"/>
  <c r="L422" i="46"/>
  <c r="M422" i="46"/>
  <c r="V422" i="46"/>
  <c r="G423" i="46"/>
  <c r="H423" i="46"/>
  <c r="I423" i="46"/>
  <c r="J423" i="46"/>
  <c r="K423" i="46"/>
  <c r="L423" i="46"/>
  <c r="M423" i="46"/>
  <c r="V423" i="46"/>
  <c r="C424" i="46"/>
  <c r="D424" i="46"/>
  <c r="E424" i="46"/>
  <c r="F424" i="46"/>
  <c r="G424" i="46"/>
  <c r="H424" i="46"/>
  <c r="I424" i="46"/>
  <c r="J424" i="46"/>
  <c r="K424" i="46"/>
  <c r="L424" i="46"/>
  <c r="M424" i="46"/>
  <c r="V424" i="46"/>
  <c r="C425" i="46"/>
  <c r="D425" i="46"/>
  <c r="E425" i="46"/>
  <c r="F425" i="46"/>
  <c r="G425" i="46"/>
  <c r="H425" i="46"/>
  <c r="I425" i="46"/>
  <c r="J425" i="46"/>
  <c r="K425" i="46"/>
  <c r="L425" i="46"/>
  <c r="M425" i="46"/>
  <c r="V425" i="46"/>
  <c r="C426" i="46"/>
  <c r="D426" i="46"/>
  <c r="E426" i="46"/>
  <c r="F426" i="46"/>
  <c r="G426" i="46"/>
  <c r="H426" i="46"/>
  <c r="I426" i="46"/>
  <c r="J426" i="46"/>
  <c r="K426" i="46"/>
  <c r="L426" i="46"/>
  <c r="M426" i="46"/>
  <c r="V426" i="46"/>
  <c r="C427" i="46"/>
  <c r="D427" i="46"/>
  <c r="E427" i="46"/>
  <c r="F427" i="46"/>
  <c r="G427" i="46"/>
  <c r="H427" i="46"/>
  <c r="I427" i="46"/>
  <c r="J427" i="46"/>
  <c r="K427" i="46"/>
  <c r="L427" i="46"/>
  <c r="M427" i="46"/>
  <c r="V427" i="46"/>
  <c r="C428" i="46"/>
  <c r="D428" i="46"/>
  <c r="E428" i="46"/>
  <c r="F428" i="46"/>
  <c r="G428" i="46"/>
  <c r="H428" i="46"/>
  <c r="I428" i="46"/>
  <c r="J428" i="46"/>
  <c r="K428" i="46"/>
  <c r="L428" i="46"/>
  <c r="M428" i="46"/>
  <c r="V428" i="46"/>
  <c r="C429" i="46"/>
  <c r="D429" i="46"/>
  <c r="E429" i="46"/>
  <c r="F429" i="46"/>
  <c r="G429" i="46"/>
  <c r="H429" i="46"/>
  <c r="I429" i="46"/>
  <c r="J429" i="46"/>
  <c r="K429" i="46"/>
  <c r="L429" i="46"/>
  <c r="M429" i="46"/>
  <c r="V429" i="46"/>
  <c r="C430" i="46"/>
  <c r="D430" i="46"/>
  <c r="E430" i="46"/>
  <c r="F430" i="46"/>
  <c r="G430" i="46"/>
  <c r="H430" i="46"/>
  <c r="I430" i="46"/>
  <c r="J430" i="46"/>
  <c r="K430" i="46"/>
  <c r="L430" i="46"/>
  <c r="M430" i="46"/>
  <c r="V430" i="46"/>
  <c r="C431" i="46"/>
  <c r="D431" i="46"/>
  <c r="E431" i="46"/>
  <c r="F431" i="46"/>
  <c r="G431" i="46"/>
  <c r="H431" i="46"/>
  <c r="I431" i="46"/>
  <c r="J431" i="46"/>
  <c r="K431" i="46"/>
  <c r="L431" i="46"/>
  <c r="M431" i="46"/>
  <c r="V431" i="46"/>
  <c r="C432" i="46"/>
  <c r="D432" i="46"/>
  <c r="E432" i="46"/>
  <c r="F432" i="46"/>
  <c r="G432" i="46"/>
  <c r="H432" i="46"/>
  <c r="I432" i="46"/>
  <c r="J432" i="46"/>
  <c r="K432" i="46"/>
  <c r="L432" i="46"/>
  <c r="M432" i="46"/>
  <c r="V432" i="46"/>
  <c r="C433" i="46"/>
  <c r="D433" i="46"/>
  <c r="E433" i="46"/>
  <c r="F433" i="46"/>
  <c r="G433" i="46"/>
  <c r="H433" i="46"/>
  <c r="I433" i="46"/>
  <c r="J433" i="46"/>
  <c r="K433" i="46"/>
  <c r="L433" i="46"/>
  <c r="M433" i="46"/>
  <c r="V433" i="46"/>
  <c r="C434" i="46"/>
  <c r="D434" i="46"/>
  <c r="E434" i="46"/>
  <c r="F434" i="46"/>
  <c r="G434" i="46"/>
  <c r="H434" i="46"/>
  <c r="I434" i="46"/>
  <c r="J434" i="46"/>
  <c r="K434" i="46"/>
  <c r="L434" i="46"/>
  <c r="M434" i="46"/>
  <c r="V434" i="46"/>
  <c r="C435" i="46"/>
  <c r="D435" i="46"/>
  <c r="E435" i="46"/>
  <c r="F435" i="46"/>
  <c r="G435" i="46"/>
  <c r="H435" i="46"/>
  <c r="I435" i="46"/>
  <c r="J435" i="46"/>
  <c r="K435" i="46"/>
  <c r="L435" i="46"/>
  <c r="M435" i="46"/>
  <c r="V435" i="46"/>
  <c r="C436" i="46"/>
  <c r="D436" i="46"/>
  <c r="E436" i="46"/>
  <c r="F436" i="46"/>
  <c r="G436" i="46"/>
  <c r="H436" i="46"/>
  <c r="I436" i="46"/>
  <c r="J436" i="46"/>
  <c r="K436" i="46"/>
  <c r="L436" i="46"/>
  <c r="M436" i="46"/>
  <c r="V436" i="46"/>
  <c r="C437" i="46"/>
  <c r="D437" i="46"/>
  <c r="E437" i="46"/>
  <c r="F437" i="46"/>
  <c r="G437" i="46"/>
  <c r="H437" i="46"/>
  <c r="I437" i="46"/>
  <c r="J437" i="46"/>
  <c r="K437" i="46"/>
  <c r="L437" i="46"/>
  <c r="M437" i="46"/>
  <c r="V437" i="46"/>
  <c r="C438" i="46"/>
  <c r="D438" i="46"/>
  <c r="E438" i="46"/>
  <c r="F438" i="46"/>
  <c r="G438" i="46"/>
  <c r="H438" i="46"/>
  <c r="I438" i="46"/>
  <c r="J438" i="46"/>
  <c r="K438" i="46"/>
  <c r="L438" i="46"/>
  <c r="M438" i="46"/>
  <c r="V438" i="46"/>
  <c r="C439" i="46"/>
  <c r="D439" i="46"/>
  <c r="E439" i="46"/>
  <c r="F439" i="46"/>
  <c r="G439" i="46"/>
  <c r="H439" i="46"/>
  <c r="I439" i="46"/>
  <c r="J439" i="46"/>
  <c r="K439" i="46"/>
  <c r="L439" i="46"/>
  <c r="M439" i="46"/>
  <c r="V439" i="46"/>
  <c r="C440" i="46"/>
  <c r="D440" i="46"/>
  <c r="E440" i="46"/>
  <c r="F440" i="46"/>
  <c r="G440" i="46"/>
  <c r="H440" i="46"/>
  <c r="I440" i="46"/>
  <c r="J440" i="46"/>
  <c r="K440" i="46"/>
  <c r="L440" i="46"/>
  <c r="M440" i="46"/>
  <c r="V440" i="46"/>
  <c r="C441" i="46"/>
  <c r="D441" i="46"/>
  <c r="E441" i="46"/>
  <c r="F441" i="46"/>
  <c r="G441" i="46"/>
  <c r="H441" i="46"/>
  <c r="I441" i="46"/>
  <c r="J441" i="46"/>
  <c r="K441" i="46"/>
  <c r="L441" i="46"/>
  <c r="M441" i="46"/>
  <c r="V441" i="46"/>
  <c r="C442" i="46"/>
  <c r="D442" i="46"/>
  <c r="E442" i="46"/>
  <c r="F442" i="46"/>
  <c r="G442" i="46"/>
  <c r="H442" i="46"/>
  <c r="I442" i="46"/>
  <c r="J442" i="46"/>
  <c r="K442" i="46"/>
  <c r="L442" i="46"/>
  <c r="M442" i="46"/>
  <c r="V442" i="46"/>
  <c r="C443" i="46"/>
  <c r="D443" i="46"/>
  <c r="E443" i="46"/>
  <c r="F443" i="46"/>
  <c r="G443" i="46"/>
  <c r="H443" i="46"/>
  <c r="I443" i="46"/>
  <c r="J443" i="46"/>
  <c r="K443" i="46"/>
  <c r="L443" i="46"/>
  <c r="M443" i="46"/>
  <c r="V443" i="46"/>
  <c r="F444" i="46"/>
  <c r="N444" i="46"/>
  <c r="O444" i="46"/>
  <c r="P444" i="46"/>
  <c r="Q444" i="46"/>
  <c r="C445" i="46"/>
  <c r="D445" i="46"/>
  <c r="E445" i="46"/>
  <c r="F445" i="46"/>
  <c r="G445" i="46"/>
  <c r="H445" i="46"/>
  <c r="I445" i="46"/>
  <c r="J445" i="46"/>
  <c r="K445" i="46"/>
  <c r="L445" i="46"/>
  <c r="M445" i="46"/>
  <c r="G446" i="46"/>
  <c r="H446" i="46"/>
  <c r="I446" i="46"/>
  <c r="J446" i="46"/>
  <c r="K446" i="46"/>
  <c r="L446" i="46"/>
  <c r="M446" i="46"/>
  <c r="V446" i="46"/>
  <c r="G447" i="46"/>
  <c r="H447" i="46"/>
  <c r="I447" i="46"/>
  <c r="J447" i="46"/>
  <c r="K447" i="46"/>
  <c r="L447" i="46"/>
  <c r="M447" i="46"/>
  <c r="V447" i="46"/>
  <c r="G448" i="46"/>
  <c r="H448" i="46"/>
  <c r="I448" i="46"/>
  <c r="J448" i="46"/>
  <c r="K448" i="46"/>
  <c r="L448" i="46"/>
  <c r="M448" i="46"/>
  <c r="V448" i="46"/>
  <c r="G449" i="46"/>
  <c r="H449" i="46"/>
  <c r="I449" i="46"/>
  <c r="J449" i="46"/>
  <c r="K449" i="46"/>
  <c r="L449" i="46"/>
  <c r="M449" i="46"/>
  <c r="V449" i="46"/>
  <c r="C450" i="46"/>
  <c r="D450" i="46"/>
  <c r="E450" i="46"/>
  <c r="F450" i="46"/>
  <c r="G450" i="46"/>
  <c r="H450" i="46"/>
  <c r="I450" i="46"/>
  <c r="J450" i="46"/>
  <c r="K450" i="46"/>
  <c r="L450" i="46"/>
  <c r="M450" i="46"/>
  <c r="V450" i="46"/>
  <c r="D451" i="46"/>
  <c r="E451" i="46"/>
  <c r="F451" i="46"/>
  <c r="G451" i="46"/>
  <c r="H451" i="46"/>
  <c r="I451" i="46"/>
  <c r="J451" i="46"/>
  <c r="K451" i="46"/>
  <c r="L451" i="46"/>
  <c r="M451" i="46"/>
  <c r="V451" i="46"/>
  <c r="D452" i="46"/>
  <c r="E452" i="46"/>
  <c r="F452" i="46"/>
  <c r="G452" i="46"/>
  <c r="H452" i="46"/>
  <c r="I452" i="46"/>
  <c r="J452" i="46"/>
  <c r="K452" i="46"/>
  <c r="L452" i="46"/>
  <c r="M452" i="46"/>
  <c r="V452" i="46"/>
  <c r="D453" i="46"/>
  <c r="E453" i="46"/>
  <c r="F453" i="46"/>
  <c r="G453" i="46"/>
  <c r="H453" i="46"/>
  <c r="I453" i="46"/>
  <c r="J453" i="46"/>
  <c r="K453" i="46"/>
  <c r="L453" i="46"/>
  <c r="M453" i="46"/>
  <c r="V453" i="46"/>
  <c r="D454" i="46"/>
  <c r="E454" i="46"/>
  <c r="F454" i="46"/>
  <c r="G454" i="46"/>
  <c r="H454" i="46"/>
  <c r="I454" i="46"/>
  <c r="J454" i="46"/>
  <c r="K454" i="46"/>
  <c r="L454" i="46"/>
  <c r="M454" i="46"/>
  <c r="V454" i="46"/>
  <c r="C455" i="46"/>
  <c r="D455" i="46"/>
  <c r="E455" i="46"/>
  <c r="F455" i="46"/>
  <c r="G455" i="46"/>
  <c r="H455" i="46"/>
  <c r="I455" i="46"/>
  <c r="J455" i="46"/>
  <c r="K455" i="46"/>
  <c r="L455" i="46"/>
  <c r="M455" i="46"/>
  <c r="V455" i="46"/>
  <c r="C456" i="46"/>
  <c r="D456" i="46"/>
  <c r="E456" i="46"/>
  <c r="F456" i="46"/>
  <c r="G456" i="46"/>
  <c r="H456" i="46"/>
  <c r="I456" i="46"/>
  <c r="J456" i="46"/>
  <c r="K456" i="46"/>
  <c r="L456" i="46"/>
  <c r="M456" i="46"/>
  <c r="V456" i="46"/>
  <c r="C457" i="46"/>
  <c r="D457" i="46"/>
  <c r="E457" i="46"/>
  <c r="F457" i="46"/>
  <c r="G457" i="46"/>
  <c r="H457" i="46"/>
  <c r="I457" i="46"/>
  <c r="J457" i="46"/>
  <c r="K457" i="46"/>
  <c r="L457" i="46"/>
  <c r="M457" i="46"/>
  <c r="V457" i="46"/>
  <c r="C458" i="46"/>
  <c r="D458" i="46"/>
  <c r="E458" i="46"/>
  <c r="F458" i="46"/>
  <c r="G458" i="46"/>
  <c r="H458" i="46"/>
  <c r="I458" i="46"/>
  <c r="J458" i="46"/>
  <c r="K458" i="46"/>
  <c r="L458" i="46"/>
  <c r="M458" i="46"/>
  <c r="V458" i="46"/>
  <c r="C459" i="46"/>
  <c r="D459" i="46"/>
  <c r="E459" i="46"/>
  <c r="F459" i="46"/>
  <c r="G459" i="46"/>
  <c r="H459" i="46"/>
  <c r="I459" i="46"/>
  <c r="J459" i="46"/>
  <c r="K459" i="46"/>
  <c r="L459" i="46"/>
  <c r="M459" i="46"/>
  <c r="V459" i="46"/>
  <c r="C460" i="46"/>
  <c r="D460" i="46"/>
  <c r="E460" i="46"/>
  <c r="F460" i="46"/>
  <c r="G460" i="46"/>
  <c r="H460" i="46"/>
  <c r="I460" i="46"/>
  <c r="J460" i="46"/>
  <c r="K460" i="46"/>
  <c r="L460" i="46"/>
  <c r="M460" i="46"/>
  <c r="V460" i="46"/>
  <c r="C461" i="46"/>
  <c r="D461" i="46"/>
  <c r="E461" i="46"/>
  <c r="F461" i="46"/>
  <c r="G461" i="46"/>
  <c r="H461" i="46"/>
  <c r="I461" i="46"/>
  <c r="J461" i="46"/>
  <c r="K461" i="46"/>
  <c r="L461" i="46"/>
  <c r="M461" i="46"/>
  <c r="V461" i="46"/>
  <c r="C462" i="46"/>
  <c r="D462" i="46"/>
  <c r="E462" i="46"/>
  <c r="F462" i="46"/>
  <c r="G462" i="46"/>
  <c r="H462" i="46"/>
  <c r="I462" i="46"/>
  <c r="J462" i="46"/>
  <c r="K462" i="46"/>
  <c r="L462" i="46"/>
  <c r="M462" i="46"/>
  <c r="V462" i="46"/>
  <c r="C463" i="46"/>
  <c r="D463" i="46"/>
  <c r="E463" i="46"/>
  <c r="F463" i="46"/>
  <c r="G463" i="46"/>
  <c r="H463" i="46"/>
  <c r="I463" i="46"/>
  <c r="J463" i="46"/>
  <c r="K463" i="46"/>
  <c r="L463" i="46"/>
  <c r="M463" i="46"/>
  <c r="V463" i="46"/>
  <c r="C464" i="46"/>
  <c r="D464" i="46"/>
  <c r="E464" i="46"/>
  <c r="F464" i="46"/>
  <c r="G464" i="46"/>
  <c r="H464" i="46"/>
  <c r="I464" i="46"/>
  <c r="J464" i="46"/>
  <c r="K464" i="46"/>
  <c r="L464" i="46"/>
  <c r="M464" i="46"/>
  <c r="V464" i="46"/>
  <c r="C465" i="46"/>
  <c r="D465" i="46"/>
  <c r="E465" i="46"/>
  <c r="F465" i="46"/>
  <c r="G465" i="46"/>
  <c r="H465" i="46"/>
  <c r="I465" i="46"/>
  <c r="J465" i="46"/>
  <c r="K465" i="46"/>
  <c r="L465" i="46"/>
  <c r="M465" i="46"/>
  <c r="V465" i="46"/>
  <c r="C466" i="46"/>
  <c r="D466" i="46"/>
  <c r="E466" i="46"/>
  <c r="F466" i="46"/>
  <c r="G466" i="46"/>
  <c r="H466" i="46"/>
  <c r="I466" i="46"/>
  <c r="J466" i="46"/>
  <c r="K466" i="46"/>
  <c r="L466" i="46"/>
  <c r="M466" i="46"/>
  <c r="V466" i="46"/>
  <c r="C467" i="46"/>
  <c r="D467" i="46"/>
  <c r="E467" i="46"/>
  <c r="F467" i="46"/>
  <c r="G467" i="46"/>
  <c r="H467" i="46"/>
  <c r="I467" i="46"/>
  <c r="J467" i="46"/>
  <c r="K467" i="46"/>
  <c r="L467" i="46"/>
  <c r="M467" i="46"/>
  <c r="V467" i="46"/>
  <c r="C468" i="46"/>
  <c r="D468" i="46"/>
  <c r="E468" i="46"/>
  <c r="F468" i="46"/>
  <c r="G468" i="46"/>
  <c r="H468" i="46"/>
  <c r="I468" i="46"/>
  <c r="J468" i="46"/>
  <c r="K468" i="46"/>
  <c r="L468" i="46"/>
  <c r="M468" i="46"/>
  <c r="V468" i="46"/>
  <c r="C469" i="46"/>
  <c r="D469" i="46"/>
  <c r="E469" i="46"/>
  <c r="F469" i="46"/>
  <c r="G469" i="46"/>
  <c r="H469" i="46"/>
  <c r="I469" i="46"/>
  <c r="J469" i="46"/>
  <c r="K469" i="46"/>
  <c r="L469" i="46"/>
  <c r="M469" i="46"/>
  <c r="V469" i="46"/>
  <c r="C470" i="46"/>
  <c r="D470" i="46"/>
  <c r="E470" i="46"/>
  <c r="F470" i="46"/>
  <c r="G470" i="46"/>
  <c r="H470" i="46"/>
  <c r="I470" i="46"/>
  <c r="J470" i="46"/>
  <c r="K470" i="46"/>
  <c r="L470" i="46"/>
  <c r="M470" i="46"/>
  <c r="V470" i="46"/>
  <c r="C471" i="46"/>
  <c r="D471" i="46"/>
  <c r="E471" i="46"/>
  <c r="F471" i="46"/>
  <c r="G471" i="46"/>
  <c r="H471" i="46"/>
  <c r="I471" i="46"/>
  <c r="J471" i="46"/>
  <c r="K471" i="46"/>
  <c r="L471" i="46"/>
  <c r="M471" i="46"/>
  <c r="V471" i="46"/>
  <c r="C472" i="46"/>
  <c r="D472" i="46"/>
  <c r="E472" i="46"/>
  <c r="F472" i="46"/>
  <c r="G472" i="46"/>
  <c r="H472" i="46"/>
  <c r="I472" i="46"/>
  <c r="J472" i="46"/>
  <c r="K472" i="46"/>
  <c r="L472" i="46"/>
  <c r="M472" i="46"/>
  <c r="V472" i="46"/>
  <c r="C473" i="46"/>
  <c r="D473" i="46"/>
  <c r="E473" i="46"/>
  <c r="F473" i="46"/>
  <c r="G473" i="46"/>
  <c r="H473" i="46"/>
  <c r="I473" i="46"/>
  <c r="J473" i="46"/>
  <c r="K473" i="46"/>
  <c r="L473" i="46"/>
  <c r="M473" i="46"/>
  <c r="V473" i="46"/>
  <c r="C474" i="46"/>
  <c r="D474" i="46"/>
  <c r="E474" i="46"/>
  <c r="F474" i="46"/>
  <c r="G474" i="46"/>
  <c r="H474" i="46"/>
  <c r="I474" i="46"/>
  <c r="J474" i="46"/>
  <c r="K474" i="46"/>
  <c r="L474" i="46"/>
  <c r="M474" i="46"/>
  <c r="V474" i="46"/>
  <c r="F475" i="46"/>
  <c r="N475" i="46"/>
  <c r="O475" i="46"/>
  <c r="P475" i="46"/>
  <c r="Q475" i="46"/>
  <c r="B476" i="46"/>
  <c r="C476" i="46"/>
  <c r="D476" i="46"/>
  <c r="E476" i="46"/>
  <c r="F476" i="46"/>
  <c r="C477" i="46"/>
  <c r="D477" i="46"/>
  <c r="E477" i="46"/>
  <c r="F477" i="46"/>
  <c r="G477" i="46"/>
  <c r="H477" i="46"/>
  <c r="I477" i="46"/>
  <c r="J477" i="46"/>
  <c r="K477" i="46"/>
  <c r="L477" i="46"/>
  <c r="M477" i="46"/>
  <c r="E478" i="46"/>
  <c r="G478" i="46"/>
  <c r="H478" i="46"/>
  <c r="I478" i="46"/>
  <c r="J478" i="46"/>
  <c r="K478" i="46"/>
  <c r="L478" i="46"/>
  <c r="M478" i="46"/>
  <c r="V478" i="46"/>
  <c r="E479" i="46"/>
  <c r="G479" i="46"/>
  <c r="H479" i="46"/>
  <c r="I479" i="46"/>
  <c r="J479" i="46"/>
  <c r="K479" i="46"/>
  <c r="L479" i="46"/>
  <c r="M479" i="46"/>
  <c r="V479" i="46"/>
  <c r="E480" i="46"/>
  <c r="G480" i="46"/>
  <c r="H480" i="46"/>
  <c r="I480" i="46"/>
  <c r="J480" i="46"/>
  <c r="K480" i="46"/>
  <c r="L480" i="46"/>
  <c r="M480" i="46"/>
  <c r="V480" i="46"/>
  <c r="E481" i="46"/>
  <c r="G481" i="46"/>
  <c r="H481" i="46"/>
  <c r="I481" i="46"/>
  <c r="J481" i="46"/>
  <c r="K481" i="46"/>
  <c r="L481" i="46"/>
  <c r="M481" i="46"/>
  <c r="V481" i="46"/>
  <c r="F482" i="46"/>
  <c r="N482" i="46"/>
  <c r="O482" i="46"/>
  <c r="P482" i="46"/>
  <c r="Q482" i="46"/>
  <c r="C483" i="46"/>
  <c r="D483" i="46"/>
  <c r="E483" i="46"/>
  <c r="F483" i="46"/>
  <c r="G483" i="46"/>
  <c r="H483" i="46"/>
  <c r="I483" i="46"/>
  <c r="J483" i="46"/>
  <c r="K483" i="46"/>
  <c r="L483" i="46"/>
  <c r="M483" i="46"/>
  <c r="B484" i="46"/>
  <c r="C484" i="46"/>
  <c r="D484" i="46"/>
  <c r="E484" i="46"/>
  <c r="F484" i="46"/>
  <c r="G484" i="46"/>
  <c r="H484" i="46"/>
  <c r="I484" i="46"/>
  <c r="J484" i="46"/>
  <c r="K484" i="46"/>
  <c r="L484" i="46"/>
  <c r="M484" i="46"/>
  <c r="V484" i="46"/>
  <c r="B485" i="46"/>
  <c r="C485" i="46"/>
  <c r="D485" i="46"/>
  <c r="E485" i="46"/>
  <c r="F485" i="46"/>
  <c r="G485" i="46"/>
  <c r="H485" i="46"/>
  <c r="I485" i="46"/>
  <c r="J485" i="46"/>
  <c r="K485" i="46"/>
  <c r="L485" i="46"/>
  <c r="M485" i="46"/>
  <c r="V485" i="46"/>
  <c r="B486" i="46"/>
  <c r="C486" i="46"/>
  <c r="D486" i="46"/>
  <c r="E486" i="46"/>
  <c r="F486" i="46"/>
  <c r="G486" i="46"/>
  <c r="H486" i="46"/>
  <c r="I486" i="46"/>
  <c r="J486" i="46"/>
  <c r="K486" i="46"/>
  <c r="L486" i="46"/>
  <c r="M486" i="46"/>
  <c r="V486" i="46"/>
  <c r="B487" i="46"/>
  <c r="C487" i="46"/>
  <c r="D487" i="46"/>
  <c r="E487" i="46"/>
  <c r="F487" i="46"/>
  <c r="G487" i="46"/>
  <c r="H487" i="46"/>
  <c r="I487" i="46"/>
  <c r="J487" i="46"/>
  <c r="K487" i="46"/>
  <c r="L487" i="46"/>
  <c r="M487" i="46"/>
  <c r="V487" i="46"/>
  <c r="F488" i="46"/>
  <c r="N488" i="46"/>
  <c r="O488" i="46"/>
  <c r="P488" i="46"/>
  <c r="Q488" i="46"/>
  <c r="C489" i="46"/>
  <c r="D489" i="46"/>
  <c r="E489" i="46"/>
  <c r="F489" i="46"/>
  <c r="G489" i="46"/>
  <c r="H489" i="46"/>
  <c r="I489" i="46"/>
  <c r="J489" i="46"/>
  <c r="K489" i="46"/>
  <c r="L489" i="46"/>
  <c r="M489" i="46"/>
  <c r="C490" i="46"/>
  <c r="D490" i="46"/>
  <c r="E490" i="46"/>
  <c r="F490" i="46"/>
  <c r="G490" i="46"/>
  <c r="H490" i="46"/>
  <c r="I490" i="46"/>
  <c r="J490" i="46"/>
  <c r="K490" i="46"/>
  <c r="L490" i="46"/>
  <c r="M490" i="46"/>
  <c r="V490" i="46"/>
  <c r="C491" i="46"/>
  <c r="D491" i="46"/>
  <c r="E491" i="46"/>
  <c r="F491" i="46"/>
  <c r="G491" i="46"/>
  <c r="H491" i="46"/>
  <c r="I491" i="46"/>
  <c r="J491" i="46"/>
  <c r="K491" i="46"/>
  <c r="L491" i="46"/>
  <c r="M491" i="46"/>
  <c r="V491" i="46"/>
  <c r="C492" i="46"/>
  <c r="D492" i="46"/>
  <c r="E492" i="46"/>
  <c r="F492" i="46"/>
  <c r="G492" i="46"/>
  <c r="H492" i="46"/>
  <c r="I492" i="46"/>
  <c r="J492" i="46"/>
  <c r="K492" i="46"/>
  <c r="L492" i="46"/>
  <c r="M492" i="46"/>
  <c r="V492" i="46"/>
  <c r="C493" i="46"/>
  <c r="D493" i="46"/>
  <c r="E493" i="46"/>
  <c r="F493" i="46"/>
  <c r="G493" i="46"/>
  <c r="H493" i="46"/>
  <c r="I493" i="46"/>
  <c r="J493" i="46"/>
  <c r="K493" i="46"/>
  <c r="L493" i="46"/>
  <c r="M493" i="46"/>
  <c r="V493" i="46"/>
  <c r="F494" i="46"/>
  <c r="N494" i="46"/>
  <c r="O494" i="46"/>
  <c r="P494" i="46"/>
  <c r="Q494" i="46"/>
  <c r="C495" i="46"/>
  <c r="D495" i="46"/>
  <c r="E495" i="46"/>
  <c r="F495" i="46"/>
  <c r="G495" i="46"/>
  <c r="H495" i="46"/>
  <c r="I495" i="46"/>
  <c r="J495" i="46"/>
  <c r="K495" i="46"/>
  <c r="L495" i="46"/>
  <c r="M495" i="46"/>
  <c r="C496" i="46"/>
  <c r="D496" i="46"/>
  <c r="E496" i="46"/>
  <c r="F496" i="46"/>
  <c r="G496" i="46"/>
  <c r="H496" i="46"/>
  <c r="I496" i="46"/>
  <c r="J496" i="46"/>
  <c r="K496" i="46"/>
  <c r="L496" i="46"/>
  <c r="M496" i="46"/>
  <c r="V496" i="46"/>
  <c r="C497" i="46"/>
  <c r="D497" i="46"/>
  <c r="E497" i="46"/>
  <c r="F497" i="46"/>
  <c r="G497" i="46"/>
  <c r="H497" i="46"/>
  <c r="I497" i="46"/>
  <c r="J497" i="46"/>
  <c r="K497" i="46"/>
  <c r="L497" i="46"/>
  <c r="M497" i="46"/>
  <c r="V497" i="46"/>
  <c r="C498" i="46"/>
  <c r="D498" i="46"/>
  <c r="E498" i="46"/>
  <c r="F498" i="46"/>
  <c r="G498" i="46"/>
  <c r="H498" i="46"/>
  <c r="I498" i="46"/>
  <c r="J498" i="46"/>
  <c r="K498" i="46"/>
  <c r="L498" i="46"/>
  <c r="M498" i="46"/>
  <c r="V498" i="46"/>
  <c r="F499" i="46"/>
  <c r="N499" i="46"/>
  <c r="O499" i="46"/>
  <c r="P499" i="46"/>
  <c r="Q499" i="46"/>
  <c r="B500" i="46"/>
  <c r="C500" i="46"/>
  <c r="D500" i="46"/>
  <c r="E500" i="46"/>
  <c r="F500" i="46"/>
  <c r="C501" i="46"/>
  <c r="D501" i="46"/>
  <c r="E501" i="46"/>
  <c r="F501" i="46"/>
  <c r="G501" i="46"/>
  <c r="H501" i="46"/>
  <c r="I501" i="46"/>
  <c r="J501" i="46"/>
  <c r="K501" i="46"/>
  <c r="L501" i="46"/>
  <c r="M501" i="46"/>
  <c r="G502" i="46"/>
  <c r="H502" i="46"/>
  <c r="I502" i="46"/>
  <c r="J502" i="46"/>
  <c r="K502" i="46"/>
  <c r="L502" i="46"/>
  <c r="M502" i="46"/>
  <c r="V502" i="46"/>
  <c r="G503" i="46"/>
  <c r="H503" i="46"/>
  <c r="I503" i="46"/>
  <c r="J503" i="46"/>
  <c r="K503" i="46"/>
  <c r="L503" i="46"/>
  <c r="M503" i="46"/>
  <c r="V503" i="46"/>
  <c r="G504" i="46"/>
  <c r="H504" i="46"/>
  <c r="I504" i="46"/>
  <c r="J504" i="46"/>
  <c r="K504" i="46"/>
  <c r="L504" i="46"/>
  <c r="M504" i="46"/>
  <c r="V504" i="46"/>
  <c r="G505" i="46"/>
  <c r="H505" i="46"/>
  <c r="I505" i="46"/>
  <c r="J505" i="46"/>
  <c r="K505" i="46"/>
  <c r="L505" i="46"/>
  <c r="M505" i="46"/>
  <c r="V505" i="46"/>
  <c r="F506" i="46"/>
  <c r="N506" i="46"/>
  <c r="O506" i="46"/>
  <c r="P506" i="46"/>
  <c r="Q506" i="46"/>
  <c r="B507" i="46"/>
  <c r="C507" i="46"/>
  <c r="D507" i="46"/>
  <c r="E507" i="46"/>
  <c r="F507" i="46"/>
  <c r="C508" i="46"/>
  <c r="D508" i="46"/>
  <c r="E508" i="46"/>
  <c r="F508" i="46"/>
  <c r="G508" i="46"/>
  <c r="H508" i="46"/>
  <c r="I508" i="46"/>
  <c r="J508" i="46"/>
  <c r="K508" i="46"/>
  <c r="L508" i="46"/>
  <c r="M508" i="46"/>
  <c r="E509" i="46"/>
  <c r="G509" i="46"/>
  <c r="H509" i="46"/>
  <c r="I509" i="46"/>
  <c r="J509" i="46"/>
  <c r="K509" i="46"/>
  <c r="L509" i="46"/>
  <c r="M509" i="46"/>
  <c r="V509" i="46"/>
  <c r="E510" i="46"/>
  <c r="G510" i="46"/>
  <c r="H510" i="46"/>
  <c r="I510" i="46"/>
  <c r="J510" i="46"/>
  <c r="K510" i="46"/>
  <c r="L510" i="46"/>
  <c r="M510" i="46"/>
  <c r="V510" i="46"/>
  <c r="E511" i="46"/>
  <c r="G511" i="46"/>
  <c r="H511" i="46"/>
  <c r="I511" i="46"/>
  <c r="J511" i="46"/>
  <c r="K511" i="46"/>
  <c r="L511" i="46"/>
  <c r="M511" i="46"/>
  <c r="V511" i="46"/>
  <c r="E512" i="46"/>
  <c r="G512" i="46"/>
  <c r="H512" i="46"/>
  <c r="I512" i="46"/>
  <c r="J512" i="46"/>
  <c r="K512" i="46"/>
  <c r="L512" i="46"/>
  <c r="M512" i="46"/>
  <c r="V512" i="46"/>
  <c r="C513" i="46"/>
  <c r="D513" i="46"/>
  <c r="E513" i="46"/>
  <c r="F513" i="46"/>
  <c r="G513" i="46"/>
  <c r="H513" i="46"/>
  <c r="I513" i="46"/>
  <c r="J513" i="46"/>
  <c r="K513" i="46"/>
  <c r="L513" i="46"/>
  <c r="M513" i="46"/>
  <c r="V513" i="46"/>
  <c r="E514" i="46"/>
  <c r="G514" i="46"/>
  <c r="H514" i="46"/>
  <c r="I514" i="46"/>
  <c r="J514" i="46"/>
  <c r="K514" i="46"/>
  <c r="L514" i="46"/>
  <c r="M514" i="46"/>
  <c r="V514" i="46"/>
  <c r="E515" i="46"/>
  <c r="G515" i="46"/>
  <c r="H515" i="46"/>
  <c r="I515" i="46"/>
  <c r="J515" i="46"/>
  <c r="K515" i="46"/>
  <c r="L515" i="46"/>
  <c r="M515" i="46"/>
  <c r="V515" i="46"/>
  <c r="E516" i="46"/>
  <c r="G516" i="46"/>
  <c r="H516" i="46"/>
  <c r="I516" i="46"/>
  <c r="J516" i="46"/>
  <c r="K516" i="46"/>
  <c r="L516" i="46"/>
  <c r="M516" i="46"/>
  <c r="V516" i="46"/>
  <c r="E517" i="46"/>
  <c r="G517" i="46"/>
  <c r="H517" i="46"/>
  <c r="I517" i="46"/>
  <c r="J517" i="46"/>
  <c r="K517" i="46"/>
  <c r="L517" i="46"/>
  <c r="M517" i="46"/>
  <c r="V517" i="46"/>
  <c r="F518" i="46"/>
  <c r="N518" i="46"/>
  <c r="O518" i="46"/>
  <c r="P518" i="46"/>
  <c r="Q518" i="46"/>
  <c r="C519" i="46"/>
  <c r="D519" i="46"/>
  <c r="E519" i="46"/>
  <c r="F519" i="46"/>
  <c r="G519" i="46"/>
  <c r="H519" i="46"/>
  <c r="I519" i="46"/>
  <c r="J519" i="46"/>
  <c r="K519" i="46"/>
  <c r="L519" i="46"/>
  <c r="M519" i="46"/>
  <c r="C520" i="46"/>
  <c r="D520" i="46"/>
  <c r="E520" i="46"/>
  <c r="F520" i="46"/>
  <c r="G520" i="46"/>
  <c r="H520" i="46"/>
  <c r="I520" i="46"/>
  <c r="J520" i="46"/>
  <c r="K520" i="46"/>
  <c r="L520" i="46"/>
  <c r="M520" i="46"/>
  <c r="V520" i="46"/>
  <c r="C521" i="46"/>
  <c r="D521" i="46"/>
  <c r="E521" i="46"/>
  <c r="F521" i="46"/>
  <c r="G521" i="46"/>
  <c r="H521" i="46"/>
  <c r="I521" i="46"/>
  <c r="J521" i="46"/>
  <c r="K521" i="46"/>
  <c r="L521" i="46"/>
  <c r="M521" i="46"/>
  <c r="V521" i="46"/>
  <c r="C522" i="46"/>
  <c r="D522" i="46"/>
  <c r="E522" i="46"/>
  <c r="F522" i="46"/>
  <c r="G522" i="46"/>
  <c r="H522" i="46"/>
  <c r="I522" i="46"/>
  <c r="J522" i="46"/>
  <c r="K522" i="46"/>
  <c r="L522" i="46"/>
  <c r="M522" i="46"/>
  <c r="V522" i="46"/>
  <c r="C523" i="46"/>
  <c r="D523" i="46"/>
  <c r="E523" i="46"/>
  <c r="F523" i="46"/>
  <c r="G523" i="46"/>
  <c r="H523" i="46"/>
  <c r="I523" i="46"/>
  <c r="J523" i="46"/>
  <c r="K523" i="46"/>
  <c r="L523" i="46"/>
  <c r="M523" i="46"/>
  <c r="V523" i="46"/>
  <c r="C524" i="46"/>
  <c r="D524" i="46"/>
  <c r="E524" i="46"/>
  <c r="F524" i="46"/>
  <c r="G524" i="46"/>
  <c r="H524" i="46"/>
  <c r="I524" i="46"/>
  <c r="J524" i="46"/>
  <c r="K524" i="46"/>
  <c r="L524" i="46"/>
  <c r="M524" i="46"/>
  <c r="V524" i="46"/>
  <c r="C525" i="46"/>
  <c r="D525" i="46"/>
  <c r="E525" i="46"/>
  <c r="F525" i="46"/>
  <c r="G525" i="46"/>
  <c r="H525" i="46"/>
  <c r="I525" i="46"/>
  <c r="J525" i="46"/>
  <c r="K525" i="46"/>
  <c r="L525" i="46"/>
  <c r="M525" i="46"/>
  <c r="V525" i="46"/>
  <c r="C526" i="46"/>
  <c r="D526" i="46"/>
  <c r="E526" i="46"/>
  <c r="F526" i="46"/>
  <c r="G526" i="46"/>
  <c r="H526" i="46"/>
  <c r="I526" i="46"/>
  <c r="J526" i="46"/>
  <c r="K526" i="46"/>
  <c r="L526" i="46"/>
  <c r="M526" i="46"/>
  <c r="V526" i="46"/>
  <c r="C527" i="46"/>
  <c r="D527" i="46"/>
  <c r="E527" i="46"/>
  <c r="F527" i="46"/>
  <c r="G527" i="46"/>
  <c r="H527" i="46"/>
  <c r="I527" i="46"/>
  <c r="J527" i="46"/>
  <c r="K527" i="46"/>
  <c r="L527" i="46"/>
  <c r="M527" i="46"/>
  <c r="V527" i="46"/>
  <c r="C528" i="46"/>
  <c r="D528" i="46"/>
  <c r="E528" i="46"/>
  <c r="F528" i="46"/>
  <c r="G528" i="46"/>
  <c r="H528" i="46"/>
  <c r="I528" i="46"/>
  <c r="J528" i="46"/>
  <c r="K528" i="46"/>
  <c r="L528" i="46"/>
  <c r="M528" i="46"/>
  <c r="V528" i="46"/>
  <c r="C529" i="46"/>
  <c r="D529" i="46"/>
  <c r="E529" i="46"/>
  <c r="F529" i="46"/>
  <c r="G529" i="46"/>
  <c r="H529" i="46"/>
  <c r="I529" i="46"/>
  <c r="J529" i="46"/>
  <c r="K529" i="46"/>
  <c r="L529" i="46"/>
  <c r="M529" i="46"/>
  <c r="V529" i="46"/>
  <c r="D530" i="46"/>
  <c r="E530" i="46"/>
  <c r="F530" i="46"/>
  <c r="G530" i="46"/>
  <c r="H530" i="46"/>
  <c r="I530" i="46"/>
  <c r="J530" i="46"/>
  <c r="K530" i="46"/>
  <c r="L530" i="46"/>
  <c r="M530" i="46"/>
  <c r="V530" i="46"/>
  <c r="D531" i="46"/>
  <c r="E531" i="46"/>
  <c r="F531" i="46"/>
  <c r="G531" i="46"/>
  <c r="H531" i="46"/>
  <c r="I531" i="46"/>
  <c r="J531" i="46"/>
  <c r="K531" i="46"/>
  <c r="L531" i="46"/>
  <c r="M531" i="46"/>
  <c r="V531" i="46"/>
  <c r="D532" i="46"/>
  <c r="E532" i="46"/>
  <c r="F532" i="46"/>
  <c r="G532" i="46"/>
  <c r="H532" i="46"/>
  <c r="I532" i="46"/>
  <c r="J532" i="46"/>
  <c r="K532" i="46"/>
  <c r="L532" i="46"/>
  <c r="M532" i="46"/>
  <c r="V532" i="46"/>
  <c r="D533" i="46"/>
  <c r="E533" i="46"/>
  <c r="F533" i="46"/>
  <c r="G533" i="46"/>
  <c r="H533" i="46"/>
  <c r="I533" i="46"/>
  <c r="J533" i="46"/>
  <c r="K533" i="46"/>
  <c r="L533" i="46"/>
  <c r="M533" i="46"/>
  <c r="V533" i="46"/>
  <c r="F534" i="46"/>
  <c r="N534" i="46"/>
  <c r="O534" i="46"/>
  <c r="P534" i="46"/>
  <c r="Q534" i="46"/>
  <c r="B535" i="46"/>
  <c r="C535" i="46"/>
  <c r="D535" i="46"/>
  <c r="E535" i="46"/>
  <c r="F535" i="46"/>
  <c r="C536" i="46"/>
  <c r="D536" i="46"/>
  <c r="E536" i="46"/>
  <c r="F536" i="46"/>
  <c r="G536" i="46"/>
  <c r="H536" i="46"/>
  <c r="I536" i="46"/>
  <c r="J536" i="46"/>
  <c r="K536" i="46"/>
  <c r="L536" i="46"/>
  <c r="M536" i="46"/>
  <c r="C537" i="46"/>
  <c r="E537" i="46"/>
  <c r="F537" i="46"/>
  <c r="G537" i="46"/>
  <c r="H537" i="46"/>
  <c r="I537" i="46"/>
  <c r="J537" i="46"/>
  <c r="K537" i="46"/>
  <c r="L537" i="46"/>
  <c r="M537" i="46"/>
  <c r="V537" i="46"/>
  <c r="C538" i="46"/>
  <c r="E538" i="46"/>
  <c r="F538" i="46"/>
  <c r="G538" i="46"/>
  <c r="H538" i="46"/>
  <c r="I538" i="46"/>
  <c r="J538" i="46"/>
  <c r="K538" i="46"/>
  <c r="L538" i="46"/>
  <c r="M538" i="46"/>
  <c r="V538" i="46"/>
  <c r="C539" i="46"/>
  <c r="E539" i="46"/>
  <c r="F539" i="46"/>
  <c r="G539" i="46"/>
  <c r="H539" i="46"/>
  <c r="I539" i="46"/>
  <c r="J539" i="46"/>
  <c r="K539" i="46"/>
  <c r="L539" i="46"/>
  <c r="M539" i="46"/>
  <c r="V539" i="46"/>
  <c r="C540" i="46"/>
  <c r="E540" i="46"/>
  <c r="F540" i="46"/>
  <c r="G540" i="46"/>
  <c r="H540" i="46"/>
  <c r="I540" i="46"/>
  <c r="J540" i="46"/>
  <c r="K540" i="46"/>
  <c r="L540" i="46"/>
  <c r="M540" i="46"/>
  <c r="V540" i="46"/>
  <c r="F541" i="46"/>
  <c r="N541" i="46"/>
  <c r="O541" i="46"/>
  <c r="P541" i="46"/>
  <c r="Q541" i="46"/>
  <c r="C542" i="46"/>
  <c r="D542" i="46"/>
  <c r="E542" i="46"/>
  <c r="F542" i="46"/>
  <c r="G542" i="46"/>
  <c r="H542" i="46"/>
  <c r="I542" i="46"/>
  <c r="J542" i="46"/>
  <c r="K542" i="46"/>
  <c r="L542" i="46"/>
  <c r="M542" i="46"/>
  <c r="C543" i="46"/>
  <c r="E543" i="46"/>
  <c r="F543" i="46"/>
  <c r="G543" i="46"/>
  <c r="H543" i="46"/>
  <c r="I543" i="46"/>
  <c r="J543" i="46"/>
  <c r="K543" i="46"/>
  <c r="L543" i="46"/>
  <c r="M543" i="46"/>
  <c r="V543" i="46"/>
  <c r="C544" i="46"/>
  <c r="E544" i="46"/>
  <c r="F544" i="46"/>
  <c r="G544" i="46"/>
  <c r="H544" i="46"/>
  <c r="I544" i="46"/>
  <c r="J544" i="46"/>
  <c r="K544" i="46"/>
  <c r="L544" i="46"/>
  <c r="M544" i="46"/>
  <c r="V544" i="46"/>
  <c r="C545" i="46"/>
  <c r="E545" i="46"/>
  <c r="F545" i="46"/>
  <c r="G545" i="46"/>
  <c r="H545" i="46"/>
  <c r="I545" i="46"/>
  <c r="J545" i="46"/>
  <c r="K545" i="46"/>
  <c r="L545" i="46"/>
  <c r="M545" i="46"/>
  <c r="V545" i="46"/>
  <c r="C546" i="46"/>
  <c r="E546" i="46"/>
  <c r="F546" i="46"/>
  <c r="G546" i="46"/>
  <c r="H546" i="46"/>
  <c r="I546" i="46"/>
  <c r="J546" i="46"/>
  <c r="K546" i="46"/>
  <c r="L546" i="46"/>
  <c r="M546" i="46"/>
  <c r="V546" i="46"/>
  <c r="F547" i="46"/>
  <c r="N547" i="46"/>
  <c r="O547" i="46"/>
  <c r="P547" i="46"/>
  <c r="Q547" i="46"/>
  <c r="B548" i="46"/>
  <c r="C549" i="46"/>
  <c r="D549" i="46"/>
  <c r="E549" i="46"/>
  <c r="F549" i="46"/>
  <c r="G549" i="46"/>
  <c r="H549" i="46"/>
  <c r="I549" i="46"/>
  <c r="J549" i="46"/>
  <c r="K549" i="46"/>
  <c r="L549" i="46"/>
  <c r="M549" i="46"/>
  <c r="C550" i="46"/>
  <c r="D550" i="46"/>
  <c r="E550" i="46"/>
  <c r="F550" i="46"/>
  <c r="G550" i="46"/>
  <c r="H550" i="46"/>
  <c r="I550" i="46"/>
  <c r="J550" i="46"/>
  <c r="K550" i="46"/>
  <c r="L550" i="46"/>
  <c r="M550" i="46"/>
  <c r="V550" i="46"/>
  <c r="F551" i="46"/>
  <c r="N551" i="46"/>
  <c r="O551" i="46"/>
  <c r="P551" i="46"/>
  <c r="Q551" i="46"/>
  <c r="C552" i="46"/>
  <c r="D552" i="46"/>
  <c r="E552" i="46"/>
  <c r="F552" i="46"/>
  <c r="G552" i="46"/>
  <c r="H552" i="46"/>
  <c r="I552" i="46"/>
  <c r="J552" i="46"/>
  <c r="K552" i="46"/>
  <c r="L552" i="46"/>
  <c r="M552" i="46"/>
  <c r="F553" i="46"/>
  <c r="N553" i="46"/>
  <c r="O553" i="46"/>
  <c r="P553" i="46"/>
  <c r="Q553" i="46"/>
  <c r="V553" i="46"/>
  <c r="B554" i="46"/>
  <c r="C554" i="46"/>
  <c r="D554" i="46"/>
  <c r="E554" i="46"/>
  <c r="F554" i="46"/>
  <c r="C555" i="46"/>
  <c r="D555" i="46"/>
  <c r="E555" i="46"/>
  <c r="F555" i="46"/>
  <c r="G555" i="46"/>
  <c r="H555" i="46"/>
  <c r="I555" i="46"/>
  <c r="J555" i="46"/>
  <c r="K555" i="46"/>
  <c r="L555" i="46"/>
  <c r="M555" i="46"/>
  <c r="C556" i="46"/>
  <c r="D556" i="46"/>
  <c r="E556" i="46"/>
  <c r="F556" i="46"/>
  <c r="G556" i="46"/>
  <c r="H556" i="46"/>
  <c r="I556" i="46"/>
  <c r="J556" i="46"/>
  <c r="K556" i="46"/>
  <c r="L556" i="46"/>
  <c r="M556" i="46"/>
  <c r="V556" i="46"/>
  <c r="C557" i="46"/>
  <c r="D557" i="46"/>
  <c r="E557" i="46"/>
  <c r="F557" i="46"/>
  <c r="G557" i="46"/>
  <c r="H557" i="46"/>
  <c r="I557" i="46"/>
  <c r="J557" i="46"/>
  <c r="K557" i="46"/>
  <c r="L557" i="46"/>
  <c r="M557" i="46"/>
  <c r="V557" i="46"/>
  <c r="C558" i="46"/>
  <c r="D558" i="46"/>
  <c r="E558" i="46"/>
  <c r="F558" i="46"/>
  <c r="G558" i="46"/>
  <c r="H558" i="46"/>
  <c r="I558" i="46"/>
  <c r="J558" i="46"/>
  <c r="K558" i="46"/>
  <c r="L558" i="46"/>
  <c r="M558" i="46"/>
  <c r="V558" i="46"/>
  <c r="F559" i="46"/>
  <c r="N559" i="46"/>
  <c r="O559" i="46"/>
  <c r="P559" i="46"/>
  <c r="Q559" i="46"/>
  <c r="C560" i="46"/>
  <c r="D560" i="46"/>
  <c r="E560" i="46"/>
  <c r="F560" i="46"/>
  <c r="G560" i="46"/>
  <c r="H560" i="46"/>
  <c r="I560" i="46"/>
  <c r="J560" i="46"/>
  <c r="B561" i="46"/>
  <c r="C561" i="46"/>
  <c r="D561" i="46"/>
  <c r="E561" i="46"/>
  <c r="F561" i="46"/>
  <c r="G561" i="46"/>
  <c r="H561" i="46"/>
  <c r="I561" i="46"/>
  <c r="B201" i="41"/>
  <c r="B562" i="46" s="1"/>
  <c r="C562" i="46"/>
  <c r="D562" i="46"/>
  <c r="E562" i="46"/>
  <c r="F562" i="46"/>
  <c r="G562" i="46"/>
  <c r="H562" i="46"/>
  <c r="I201" i="41"/>
  <c r="I562" i="46" s="1"/>
  <c r="B202" i="41"/>
  <c r="B563" i="46" s="1"/>
  <c r="C563" i="46"/>
  <c r="D563" i="46"/>
  <c r="E563" i="46"/>
  <c r="F563" i="46"/>
  <c r="G563" i="46"/>
  <c r="H563" i="46"/>
  <c r="I202" i="41"/>
  <c r="I563" i="46" s="1"/>
  <c r="V563" i="46"/>
  <c r="B203" i="41"/>
  <c r="B564" i="46"/>
  <c r="C564" i="46"/>
  <c r="D564" i="46"/>
  <c r="E564" i="46"/>
  <c r="F564" i="46"/>
  <c r="G564" i="46"/>
  <c r="H564" i="46"/>
  <c r="I203" i="41"/>
  <c r="I564" i="46"/>
  <c r="V564" i="46"/>
  <c r="N565" i="46"/>
  <c r="O565" i="46"/>
  <c r="P565" i="46"/>
  <c r="Q565" i="46"/>
  <c r="F566" i="46"/>
  <c r="N566" i="46"/>
  <c r="O566" i="46"/>
  <c r="P566" i="46"/>
  <c r="Q566" i="46"/>
  <c r="G576" i="46"/>
  <c r="P576" i="46"/>
  <c r="C579" i="46"/>
  <c r="D579" i="46"/>
  <c r="E579" i="46"/>
  <c r="F579" i="46"/>
  <c r="G579" i="46"/>
  <c r="H579" i="46"/>
  <c r="I579" i="46"/>
  <c r="J579" i="46"/>
  <c r="S579" i="46"/>
  <c r="C580" i="46"/>
  <c r="D580" i="46"/>
  <c r="E580" i="46"/>
  <c r="F580" i="46"/>
  <c r="G580" i="46"/>
  <c r="H580" i="46"/>
  <c r="I580" i="46"/>
  <c r="J580" i="46"/>
  <c r="S580" i="46"/>
  <c r="C581" i="46"/>
  <c r="D581" i="46"/>
  <c r="E581" i="46"/>
  <c r="F581" i="46"/>
  <c r="G581" i="46"/>
  <c r="H581" i="46"/>
  <c r="I581" i="46"/>
  <c r="J581" i="46"/>
  <c r="S581" i="46"/>
  <c r="C582" i="46"/>
  <c r="D582" i="46"/>
  <c r="E582" i="46"/>
  <c r="F582" i="46"/>
  <c r="G582" i="46"/>
  <c r="H582" i="46"/>
  <c r="I582" i="46"/>
  <c r="J582" i="46"/>
  <c r="S582" i="46"/>
  <c r="C583" i="46"/>
  <c r="D583" i="46"/>
  <c r="E583" i="46"/>
  <c r="F583" i="46"/>
  <c r="G583" i="46"/>
  <c r="H583" i="46"/>
  <c r="I583" i="46"/>
  <c r="J583" i="46"/>
  <c r="S583" i="46"/>
  <c r="C584" i="46"/>
  <c r="D584" i="46"/>
  <c r="E584" i="46"/>
  <c r="F584" i="46"/>
  <c r="G584" i="46"/>
  <c r="H584" i="46"/>
  <c r="I584" i="46"/>
  <c r="J584" i="46"/>
  <c r="S584" i="46"/>
  <c r="C585" i="46"/>
  <c r="D585" i="46"/>
  <c r="E585" i="46"/>
  <c r="F585" i="46"/>
  <c r="G585" i="46"/>
  <c r="H585" i="46"/>
  <c r="I585" i="46"/>
  <c r="J585" i="46"/>
  <c r="S585" i="46"/>
  <c r="C586" i="46"/>
  <c r="D586" i="46"/>
  <c r="E586" i="46"/>
  <c r="F586" i="46"/>
  <c r="G586" i="46"/>
  <c r="H586" i="46"/>
  <c r="I586" i="46"/>
  <c r="J586" i="46"/>
  <c r="S586" i="46"/>
  <c r="C587" i="46"/>
  <c r="D587" i="46"/>
  <c r="E587" i="46"/>
  <c r="F587" i="46"/>
  <c r="G587" i="46"/>
  <c r="H587" i="46"/>
  <c r="I587" i="46"/>
  <c r="J587" i="46"/>
  <c r="S587" i="46"/>
  <c r="C588" i="46"/>
  <c r="D588" i="46"/>
  <c r="E588" i="46"/>
  <c r="F588" i="46"/>
  <c r="G588" i="46"/>
  <c r="H588" i="46"/>
  <c r="I588" i="46"/>
  <c r="J588" i="46"/>
  <c r="S588" i="46"/>
  <c r="C589" i="46"/>
  <c r="D589" i="46"/>
  <c r="E589" i="46"/>
  <c r="F589" i="46"/>
  <c r="G589" i="46"/>
  <c r="H589" i="46"/>
  <c r="I589" i="46"/>
  <c r="J589" i="46"/>
  <c r="S589" i="46"/>
  <c r="C590" i="46"/>
  <c r="D590" i="46"/>
  <c r="E590" i="46"/>
  <c r="F590" i="46"/>
  <c r="G590" i="46"/>
  <c r="H590" i="46"/>
  <c r="I590" i="46"/>
  <c r="J590" i="46"/>
  <c r="S590" i="46"/>
  <c r="C591" i="46"/>
  <c r="D591" i="46"/>
  <c r="E591" i="46"/>
  <c r="F591" i="46"/>
  <c r="G591" i="46"/>
  <c r="H591" i="46"/>
  <c r="I591" i="46"/>
  <c r="J591" i="46"/>
  <c r="S591" i="46"/>
  <c r="C592" i="46"/>
  <c r="D592" i="46"/>
  <c r="E592" i="46"/>
  <c r="F592" i="46"/>
  <c r="G592" i="46"/>
  <c r="H592" i="46"/>
  <c r="I592" i="46"/>
  <c r="J592" i="46"/>
  <c r="S592" i="46"/>
  <c r="C593" i="46"/>
  <c r="D593" i="46"/>
  <c r="E593" i="46"/>
  <c r="F593" i="46"/>
  <c r="G593" i="46"/>
  <c r="H593" i="46"/>
  <c r="I593" i="46"/>
  <c r="J593" i="46"/>
  <c r="S593" i="46"/>
  <c r="C594" i="46"/>
  <c r="D594" i="46"/>
  <c r="E594" i="46"/>
  <c r="F594" i="46"/>
  <c r="G594" i="46"/>
  <c r="H594" i="46"/>
  <c r="I594" i="46"/>
  <c r="J594" i="46"/>
  <c r="S594" i="46"/>
  <c r="C595" i="46"/>
  <c r="D595" i="46"/>
  <c r="E595" i="46"/>
  <c r="F595" i="46"/>
  <c r="G595" i="46"/>
  <c r="H595" i="46"/>
  <c r="I595" i="46"/>
  <c r="J595" i="46"/>
  <c r="S595" i="46"/>
  <c r="C596" i="46"/>
  <c r="D596" i="46"/>
  <c r="E596" i="46"/>
  <c r="F596" i="46"/>
  <c r="G596" i="46"/>
  <c r="H596" i="46"/>
  <c r="I596" i="46"/>
  <c r="J596" i="46"/>
  <c r="S596" i="46"/>
  <c r="C597" i="46"/>
  <c r="D597" i="46"/>
  <c r="E597" i="46"/>
  <c r="F597" i="46"/>
  <c r="G597" i="46"/>
  <c r="H597" i="46"/>
  <c r="I597" i="46"/>
  <c r="J597" i="46"/>
  <c r="S597" i="46"/>
  <c r="C598" i="46"/>
  <c r="D598" i="46"/>
  <c r="E598" i="46"/>
  <c r="F598" i="46"/>
  <c r="G598" i="46"/>
  <c r="H598" i="46"/>
  <c r="I598" i="46"/>
  <c r="J598" i="46"/>
  <c r="S598" i="46"/>
  <c r="C599" i="46"/>
  <c r="D599" i="46"/>
  <c r="E599" i="46"/>
  <c r="F599" i="46"/>
  <c r="G599" i="46"/>
  <c r="H599" i="46"/>
  <c r="I599" i="46"/>
  <c r="J599" i="46"/>
  <c r="S599" i="46"/>
  <c r="C600" i="46"/>
  <c r="D600" i="46"/>
  <c r="E600" i="46"/>
  <c r="F600" i="46"/>
  <c r="G600" i="46"/>
  <c r="H600" i="46"/>
  <c r="I600" i="46"/>
  <c r="J600" i="46"/>
  <c r="S600" i="46"/>
  <c r="C601" i="46"/>
  <c r="D601" i="46"/>
  <c r="E601" i="46"/>
  <c r="F601" i="46"/>
  <c r="G601" i="46"/>
  <c r="H601" i="46"/>
  <c r="I601" i="46"/>
  <c r="J601" i="46"/>
  <c r="S601" i="46"/>
  <c r="C602" i="46"/>
  <c r="D602" i="46"/>
  <c r="E602" i="46"/>
  <c r="F602" i="46"/>
  <c r="G602" i="46"/>
  <c r="H602" i="46"/>
  <c r="I602" i="46"/>
  <c r="J602" i="46"/>
  <c r="S602" i="46"/>
  <c r="C603" i="46"/>
  <c r="D603" i="46"/>
  <c r="E603" i="46"/>
  <c r="F603" i="46"/>
  <c r="G603" i="46"/>
  <c r="H603" i="46"/>
  <c r="I603" i="46"/>
  <c r="J603" i="46"/>
  <c r="S603" i="46"/>
  <c r="C604" i="46"/>
  <c r="D604" i="46"/>
  <c r="E604" i="46"/>
  <c r="F604" i="46"/>
  <c r="G604" i="46"/>
  <c r="H604" i="46"/>
  <c r="I604" i="46"/>
  <c r="J604" i="46"/>
  <c r="S604" i="46"/>
  <c r="C605" i="46"/>
  <c r="D605" i="46"/>
  <c r="E605" i="46"/>
  <c r="F605" i="46"/>
  <c r="G605" i="46"/>
  <c r="H605" i="46"/>
  <c r="I605" i="46"/>
  <c r="J605" i="46"/>
  <c r="S605" i="46"/>
  <c r="C606" i="46"/>
  <c r="D606" i="46"/>
  <c r="E606" i="46"/>
  <c r="F606" i="46"/>
  <c r="G606" i="46"/>
  <c r="H606" i="46"/>
  <c r="I606" i="46"/>
  <c r="J606" i="46"/>
  <c r="S606" i="46"/>
  <c r="C607" i="46"/>
  <c r="D607" i="46"/>
  <c r="E607" i="46"/>
  <c r="F607" i="46"/>
  <c r="G607" i="46"/>
  <c r="H607" i="46"/>
  <c r="I607" i="46"/>
  <c r="J607" i="46"/>
  <c r="S607" i="46"/>
  <c r="C608" i="46"/>
  <c r="D608" i="46"/>
  <c r="E608" i="46"/>
  <c r="F608" i="46"/>
  <c r="G608" i="46"/>
  <c r="H608" i="46"/>
  <c r="I608" i="46"/>
  <c r="J608" i="46"/>
  <c r="S608" i="46"/>
  <c r="A10" i="31"/>
  <c r="I10" i="31"/>
  <c r="J10" i="31"/>
  <c r="O10" i="31"/>
  <c r="I11" i="31"/>
  <c r="K11" i="31" s="1"/>
  <c r="P11" i="31" s="1"/>
  <c r="J11" i="31"/>
  <c r="I12" i="31"/>
  <c r="J12" i="31"/>
  <c r="K12" i="31"/>
  <c r="O11" i="31"/>
  <c r="O12" i="31"/>
  <c r="P12" i="31"/>
  <c r="Q12" i="31"/>
  <c r="R12" i="31"/>
  <c r="A14" i="31"/>
  <c r="I14" i="31"/>
  <c r="J14" i="31"/>
  <c r="O14" i="31"/>
  <c r="I15" i="31"/>
  <c r="J15" i="31"/>
  <c r="I16" i="31"/>
  <c r="J16" i="31"/>
  <c r="K16" i="31"/>
  <c r="O15" i="31"/>
  <c r="O16" i="31"/>
  <c r="P16" i="31"/>
  <c r="Q16" i="31"/>
  <c r="R16" i="31"/>
  <c r="A18" i="31"/>
  <c r="I18" i="31"/>
  <c r="K18" i="31" s="1"/>
  <c r="J18" i="31"/>
  <c r="O18" i="31"/>
  <c r="I19" i="31"/>
  <c r="J19" i="31"/>
  <c r="I20" i="31"/>
  <c r="J20" i="31"/>
  <c r="K20" i="31"/>
  <c r="O19" i="31"/>
  <c r="O20" i="31"/>
  <c r="P20" i="31"/>
  <c r="Q20" i="31"/>
  <c r="R20" i="31"/>
  <c r="A22" i="31"/>
  <c r="I22" i="31"/>
  <c r="J22" i="31"/>
  <c r="O22" i="31"/>
  <c r="I23" i="31"/>
  <c r="J23" i="31"/>
  <c r="I24" i="31"/>
  <c r="J24" i="31"/>
  <c r="K24" i="31"/>
  <c r="O23" i="31"/>
  <c r="O24" i="31"/>
  <c r="P24" i="31"/>
  <c r="Q24" i="31"/>
  <c r="R24" i="31"/>
  <c r="A2" i="41"/>
  <c r="A2" i="37"/>
  <c r="A2" i="40"/>
  <c r="N70" i="47" l="1"/>
  <c r="D30" i="47"/>
  <c r="B34" i="47"/>
  <c r="U34" i="47"/>
  <c r="AD34" i="47" s="1"/>
  <c r="AM34" i="47" s="1"/>
  <c r="AV34" i="47" s="1"/>
  <c r="BE34" i="47" s="1"/>
  <c r="BN34" i="47" s="1"/>
  <c r="BW34" i="47" s="1"/>
  <c r="CF34" i="47" s="1"/>
  <c r="CO34" i="47" s="1"/>
  <c r="CX34" i="47" s="1"/>
  <c r="DG34" i="47" s="1"/>
  <c r="DP34" i="47" s="1"/>
  <c r="DY34" i="47" s="1"/>
  <c r="EH34" i="47" s="1"/>
  <c r="EQ34" i="47" s="1"/>
  <c r="EZ34" i="47" s="1"/>
  <c r="FI34" i="47" s="1"/>
  <c r="FR34" i="47" s="1"/>
  <c r="GA34" i="47" s="1"/>
  <c r="GJ34" i="47" s="1"/>
  <c r="R31" i="47"/>
  <c r="V357" i="46"/>
  <c r="R30" i="47" s="1"/>
  <c r="R70" i="47" s="1"/>
  <c r="U29" i="47"/>
  <c r="U31" i="47"/>
  <c r="AD31" i="47" s="1"/>
  <c r="AM31" i="47" s="1"/>
  <c r="AV31" i="47" s="1"/>
  <c r="BE31" i="47" s="1"/>
  <c r="BN31" i="47" s="1"/>
  <c r="BW31" i="47" s="1"/>
  <c r="CF31" i="47" s="1"/>
  <c r="CO31" i="47" s="1"/>
  <c r="CX31" i="47" s="1"/>
  <c r="DG31" i="47" s="1"/>
  <c r="DP31" i="47" s="1"/>
  <c r="DY31" i="47" s="1"/>
  <c r="EH31" i="47" s="1"/>
  <c r="EQ31" i="47" s="1"/>
  <c r="EZ31" i="47" s="1"/>
  <c r="FI31" i="47" s="1"/>
  <c r="FR31" i="47" s="1"/>
  <c r="GA31" i="47" s="1"/>
  <c r="GJ31" i="47" s="1"/>
  <c r="T28" i="47"/>
  <c r="AC28" i="47" s="1"/>
  <c r="AL28" i="47" s="1"/>
  <c r="AU28" i="47" s="1"/>
  <c r="BD28" i="47" s="1"/>
  <c r="BM28" i="47" s="1"/>
  <c r="BV28" i="47" s="1"/>
  <c r="CE28" i="47" s="1"/>
  <c r="CN28" i="47" s="1"/>
  <c r="CW28" i="47" s="1"/>
  <c r="DF28" i="47" s="1"/>
  <c r="DO28" i="47" s="1"/>
  <c r="DX28" i="47" s="1"/>
  <c r="EG28" i="47" s="1"/>
  <c r="EP28" i="47" s="1"/>
  <c r="EY28" i="47" s="1"/>
  <c r="FH28" i="47" s="1"/>
  <c r="FQ28" i="47" s="1"/>
  <c r="FZ28" i="47" s="1"/>
  <c r="GI28" i="47" s="1"/>
  <c r="U33" i="47"/>
  <c r="AD33" i="47" s="1"/>
  <c r="AM33" i="47" s="1"/>
  <c r="AV33" i="47" s="1"/>
  <c r="BE33" i="47" s="1"/>
  <c r="BN33" i="47" s="1"/>
  <c r="BW33" i="47" s="1"/>
  <c r="CF33" i="47" s="1"/>
  <c r="CO33" i="47" s="1"/>
  <c r="CX33" i="47" s="1"/>
  <c r="DG33" i="47" s="1"/>
  <c r="DP33" i="47" s="1"/>
  <c r="DY33" i="47" s="1"/>
  <c r="EH33" i="47" s="1"/>
  <c r="EQ33" i="47" s="1"/>
  <c r="EZ33" i="47" s="1"/>
  <c r="FI33" i="47" s="1"/>
  <c r="FR33" i="47" s="1"/>
  <c r="GA33" i="47" s="1"/>
  <c r="GJ33" i="47" s="1"/>
  <c r="K23" i="31"/>
  <c r="P23" i="31" s="1"/>
  <c r="R23" i="31" s="1"/>
  <c r="K22" i="31"/>
  <c r="B48" i="47"/>
  <c r="U48" i="47"/>
  <c r="AD48" i="47" s="1"/>
  <c r="AM48" i="47" s="1"/>
  <c r="AV48" i="47" s="1"/>
  <c r="BE48" i="47" s="1"/>
  <c r="BN48" i="47" s="1"/>
  <c r="BW48" i="47" s="1"/>
  <c r="CF48" i="47" s="1"/>
  <c r="CO48" i="47" s="1"/>
  <c r="CX48" i="47" s="1"/>
  <c r="DG48" i="47" s="1"/>
  <c r="DP48" i="47" s="1"/>
  <c r="DY48" i="47" s="1"/>
  <c r="EH48" i="47" s="1"/>
  <c r="EQ48" i="47" s="1"/>
  <c r="EZ48" i="47" s="1"/>
  <c r="FI48" i="47" s="1"/>
  <c r="FR48" i="47" s="1"/>
  <c r="GA48" i="47" s="1"/>
  <c r="GJ48" i="47" s="1"/>
  <c r="K19" i="31"/>
  <c r="P19" i="31" s="1"/>
  <c r="R19" i="31" s="1"/>
  <c r="P18" i="31"/>
  <c r="K15" i="31"/>
  <c r="P15" i="31" s="1"/>
  <c r="R15" i="31" s="1"/>
  <c r="K14" i="31"/>
  <c r="R11" i="31"/>
  <c r="Q11" i="31"/>
  <c r="K10" i="31"/>
  <c r="P10" i="31" s="1"/>
  <c r="AD29" i="47" l="1"/>
  <c r="U70" i="47"/>
  <c r="D70" i="47"/>
  <c r="H30" i="47"/>
  <c r="H70" i="47" s="1"/>
  <c r="Q23" i="31"/>
  <c r="T22" i="31"/>
  <c r="P22" i="31"/>
  <c r="Q22" i="31" s="1"/>
  <c r="U22" i="31"/>
  <c r="V22" i="31" s="1"/>
  <c r="S22" i="31"/>
  <c r="Q19" i="31"/>
  <c r="T18" i="31"/>
  <c r="Q18" i="31"/>
  <c r="R18" i="31"/>
  <c r="U18" i="31"/>
  <c r="V18" i="31" s="1"/>
  <c r="Q15" i="31"/>
  <c r="T14" i="31"/>
  <c r="P14" i="31"/>
  <c r="Q14" i="31" s="1"/>
  <c r="U14" i="31"/>
  <c r="V14" i="31" s="1"/>
  <c r="S14" i="31"/>
  <c r="T10" i="31"/>
  <c r="U10" i="31" s="1"/>
  <c r="Q10" i="31"/>
  <c r="R10" i="31"/>
  <c r="AM29" i="47" l="1"/>
  <c r="AD70" i="47"/>
  <c r="R22" i="31"/>
  <c r="S18" i="31"/>
  <c r="R14" i="31"/>
  <c r="V10" i="31"/>
  <c r="W10" i="31" s="1"/>
  <c r="S10" i="31"/>
  <c r="AV29" i="47" l="1"/>
  <c r="AM70" i="47"/>
  <c r="BE29" i="47" l="1"/>
  <c r="AV70" i="47"/>
  <c r="BN29" i="47" l="1"/>
  <c r="BE70" i="47"/>
  <c r="BW29" i="47" l="1"/>
  <c r="BN70" i="47"/>
  <c r="CF29" i="47" l="1"/>
  <c r="BW70" i="47"/>
  <c r="CO29" i="47" l="1"/>
  <c r="CF70" i="47"/>
  <c r="CX29" i="47" l="1"/>
  <c r="CO70" i="47"/>
  <c r="DG29" i="47" l="1"/>
  <c r="CX70" i="47"/>
  <c r="DP29" i="47" l="1"/>
  <c r="DG70" i="47"/>
  <c r="DY29" i="47" l="1"/>
  <c r="DP70" i="47"/>
  <c r="EH29" i="47" l="1"/>
  <c r="DY70" i="47"/>
  <c r="EQ29" i="47" l="1"/>
  <c r="EH70" i="47"/>
  <c r="EZ29" i="47" l="1"/>
  <c r="EQ70" i="47"/>
  <c r="FI29" i="47" l="1"/>
  <c r="EZ70" i="47"/>
  <c r="FR29" i="47" l="1"/>
  <c r="FI70" i="47"/>
  <c r="GA29" i="47" l="1"/>
  <c r="FR70" i="47"/>
  <c r="GJ29" i="47" l="1"/>
  <c r="GJ70" i="47" s="1"/>
  <c r="GA70" i="47"/>
</calcChain>
</file>

<file path=xl/comments1.xml><?xml version="1.0" encoding="utf-8"?>
<comments xmlns="http://schemas.openxmlformats.org/spreadsheetml/2006/main">
  <authors>
    <author xml:space="preserve"> Unidad de Planificación Institucional</author>
    <author xml:space="preserve"> </author>
    <author>UAIS</author>
  </authors>
  <commentList>
    <comment ref="D35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  <comment ref="C164" authorId="1">
      <text>
        <r>
          <rPr>
            <b/>
            <sz val="8"/>
            <color indexed="81"/>
            <rFont val="Tahoma"/>
            <family val="2"/>
          </rPr>
          <t>Incluye criterio técnico y posición de país.</t>
        </r>
      </text>
    </comment>
    <comment ref="C169" authorId="2">
      <text>
        <r>
          <rPr>
            <b/>
            <sz val="9"/>
            <color indexed="81"/>
            <rFont val="Tahoma"/>
            <family val="2"/>
          </rPr>
          <t>UAIS:</t>
        </r>
        <r>
          <rPr>
            <sz val="9"/>
            <color indexed="81"/>
            <rFont val="Tahoma"/>
            <family val="2"/>
          </rPr>
          <t xml:space="preserve">
Concepto de Acción Puntual: participación, coordinación y gestión de la UAIS en actividades indelegables como: reuniones, talleres, consultas, documentos de trabajo.</t>
        </r>
      </text>
    </comment>
  </commentList>
</comments>
</file>

<file path=xl/comments2.xml><?xml version="1.0" encoding="utf-8"?>
<comments xmlns="http://schemas.openxmlformats.org/spreadsheetml/2006/main">
  <authors>
    <author>Vivisalazar</author>
    <author>DPDI</author>
    <author>Usuario de Microsoft Office</author>
    <author>Narcín Pacheco Valverde</author>
    <author>Alonzo</author>
    <author>Nydia Amador</author>
  </authors>
  <commentList>
    <comment ref="G25" authorId="0">
      <text>
        <r>
          <rPr>
            <b/>
            <sz val="9"/>
            <color indexed="81"/>
            <rFont val="Tahoma"/>
            <family val="2"/>
          </rPr>
          <t>Vivisalazar:</t>
        </r>
        <r>
          <rPr>
            <sz val="9"/>
            <color indexed="81"/>
            <rFont val="Tahoma"/>
            <family val="2"/>
          </rPr>
          <t xml:space="preserve">
UDEIS, UALAS, Administradores de Direcciones de Nivel Central)</t>
        </r>
      </text>
    </comment>
    <comment ref="D162" authorId="1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H173" authorId="2">
      <text>
        <r>
          <rPr>
            <b/>
            <sz val="10"/>
            <color indexed="81"/>
            <rFont val="Calibri"/>
            <family val="2"/>
          </rPr>
          <t>Usuario de Microsoft Office:</t>
        </r>
        <r>
          <rPr>
            <sz val="10"/>
            <color indexed="81"/>
            <rFont val="Calibri"/>
            <family val="2"/>
          </rPr>
          <t xml:space="preserve">
4 propuestas de mejoramiento
</t>
        </r>
      </text>
    </comment>
    <comment ref="D211" authorId="3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213" authorId="4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213" authorId="5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575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577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577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<sst xmlns="http://schemas.openxmlformats.org/spreadsheetml/2006/main" count="2280" uniqueCount="880">
  <si>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</si>
  <si>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</si>
  <si>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</si>
  <si>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</si>
  <si>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</si>
  <si>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</si>
  <si>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</si>
  <si>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</si>
  <si>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</si>
  <si>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</si>
  <si>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</si>
  <si>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</si>
  <si>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</si>
  <si>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</si>
  <si>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</si>
  <si>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</si>
  <si>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</si>
  <si>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</si>
  <si>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</si>
  <si>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</si>
  <si>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</si>
  <si>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</si>
  <si>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</si>
  <si>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</si>
  <si>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</si>
  <si>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</si>
  <si>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</si>
  <si>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</si>
  <si>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</si>
  <si>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</si>
  <si>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</si>
  <si>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</si>
  <si>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</si>
  <si>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</si>
  <si>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</si>
  <si>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</si>
  <si>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</si>
  <si>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</si>
  <si>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</si>
  <si>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</si>
  <si>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</si>
  <si>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</si>
  <si>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</si>
  <si>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</si>
  <si>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</si>
  <si>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</si>
  <si>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</si>
  <si>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</si>
  <si>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</si>
  <si>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</si>
  <si>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</si>
  <si>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</si>
  <si>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</si>
  <si>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</si>
  <si>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</si>
  <si>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</si>
  <si>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</si>
  <si>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</si>
  <si>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</si>
  <si>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</si>
  <si>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Meta</t>
  </si>
  <si>
    <t>Indicador</t>
  </si>
  <si>
    <t>Medidas tomadas por la Unidad Organizativa para minimizar los efectos de los riesgos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</si>
  <si>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</si>
  <si>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</si>
  <si>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</si>
  <si>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</si>
  <si>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</si>
  <si>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</si>
  <si>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</si>
  <si>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</si>
  <si>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</si>
  <si>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</si>
  <si>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</si>
  <si>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</si>
  <si>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</si>
  <si>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</si>
  <si>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</si>
  <si>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</si>
  <si>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</si>
  <si>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</si>
  <si>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</si>
  <si>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</si>
  <si>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</si>
  <si>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</si>
  <si>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</si>
  <si>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</si>
  <si>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</si>
  <si>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</si>
  <si>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</si>
  <si>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</si>
  <si>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</si>
  <si>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</si>
  <si>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</si>
  <si>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</si>
  <si>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</si>
  <si>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</si>
  <si>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</si>
  <si>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</si>
  <si>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</si>
  <si>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</si>
  <si>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</si>
  <si>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</si>
  <si>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</si>
  <si>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</si>
  <si>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</si>
  <si>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</si>
  <si>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</si>
  <si>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</si>
  <si>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</si>
  <si>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</si>
  <si>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</si>
  <si>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</si>
  <si>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</si>
  <si>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</si>
  <si>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</si>
  <si>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</si>
  <si>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</si>
  <si>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</si>
  <si>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</si>
  <si>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</si>
  <si>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</si>
  <si>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</si>
  <si>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</si>
  <si>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</si>
  <si>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Medidas minimizadoras del riesgo</t>
  </si>
  <si>
    <t>Meta Trimestral</t>
  </si>
  <si>
    <t>I</t>
  </si>
  <si>
    <t>II</t>
  </si>
  <si>
    <t>III</t>
  </si>
  <si>
    <t>IV</t>
  </si>
  <si>
    <t>Resultados esperados</t>
  </si>
  <si>
    <t>Total programado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</si>
  <si>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</si>
  <si>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</si>
  <si>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</si>
  <si>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</si>
  <si>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</si>
  <si>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</si>
  <si>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</si>
  <si>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</si>
  <si>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</si>
  <si>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</si>
  <si>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</si>
  <si>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</si>
  <si>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</si>
  <si>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</si>
  <si>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</si>
  <si>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</si>
  <si>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</si>
  <si>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</si>
  <si>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</si>
  <si>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</si>
  <si>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</si>
  <si>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</si>
  <si>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</si>
  <si>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</si>
  <si>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Meta en número absoluto</t>
  </si>
  <si>
    <t>3. INDICADOR</t>
  </si>
  <si>
    <t xml:space="preserve">1. RESULTADO ESPERADO 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</si>
  <si>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</si>
  <si>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</si>
  <si>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</si>
  <si>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</si>
  <si>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</si>
  <si>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</si>
  <si>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</si>
  <si>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</si>
  <si>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</si>
  <si>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</si>
  <si>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</si>
  <si>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</si>
  <si>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</si>
  <si>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</si>
  <si>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</si>
  <si>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</si>
  <si>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</si>
  <si>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</si>
  <si>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</si>
  <si>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PLAN OPERATIVO INSTITUCIONAL 2016</t>
  </si>
  <si>
    <t>2. PRODUCTOS</t>
  </si>
  <si>
    <t>6. PRESUPUESTO (EN MILLONES DE COLONES)</t>
  </si>
  <si>
    <t>4. LINEA BASE 2014</t>
  </si>
  <si>
    <t>7. ACTIVIDADES</t>
  </si>
  <si>
    <t>5. META ANUAL PEI</t>
  </si>
  <si>
    <t>8.META ANUAL (POI)</t>
  </si>
  <si>
    <t>Meta porcentual</t>
  </si>
  <si>
    <t>PORCENTAJE</t>
  </si>
  <si>
    <t>9. I TRIMESTRE</t>
  </si>
  <si>
    <t>10. II TRIMESTRE</t>
  </si>
  <si>
    <t>11. III TRIMESTRE</t>
  </si>
  <si>
    <t>12. IV TRIMESTRE</t>
  </si>
  <si>
    <t xml:space="preserve">Número de normas  elaboradas o actualizadas </t>
  </si>
  <si>
    <t>Número de productos con verificación</t>
  </si>
  <si>
    <t>Número de tipos de productos de interés sanitario nuevos incorporados en el Sistema Regístrelo</t>
  </si>
  <si>
    <t>Etapa de ejecución de la estrategia de comunicación a la población desarrollada</t>
  </si>
  <si>
    <t>no iniciado</t>
  </si>
  <si>
    <t>Porcentaje de industrias alimentarias que cumplen las BPM</t>
  </si>
  <si>
    <t>Número de normas  elaboradas o actualizadas</t>
  </si>
  <si>
    <t xml:space="preserve">Número de familias beneficiarias del programa SANEBAR 
</t>
  </si>
  <si>
    <t>Porcentaje de usuarios satisfechos</t>
  </si>
  <si>
    <t>Número de Informes de acciones de asesoría legal efectivas</t>
  </si>
  <si>
    <t>Número de Informes de acciones gestion juridica efectivas</t>
  </si>
  <si>
    <t>Porcentaje de actores sociales ejecutando el plan de Acción de Salud Mental</t>
  </si>
  <si>
    <t xml:space="preserve">Número de funcionarios capacitados  en temas prioritarios </t>
  </si>
  <si>
    <t>Número de funcionarios nombrados</t>
  </si>
  <si>
    <t>Porcentaje de trámites atendidos en el tiempo legal</t>
  </si>
  <si>
    <t>Porcentaje de usuarios con orientación e información de calidad</t>
  </si>
  <si>
    <t>Política desarrollada</t>
  </si>
  <si>
    <t>Porcentaje de actores ejecutando el plan de promoción de la salud</t>
  </si>
  <si>
    <t>Porcentaje de áreas de salud con evaluación del primer nivel de atención</t>
  </si>
  <si>
    <t>Plazo para la implementación de la Unidad Organizativa de Gestión del Riesgo</t>
  </si>
  <si>
    <t>Número de instancias de coordinación en funcionamiento</t>
  </si>
  <si>
    <t>% de actores ejecutando el plan de Gestión del Riesgo</t>
  </si>
  <si>
    <t>Gestión del Riesgo</t>
  </si>
  <si>
    <t xml:space="preserve">Etapas de la elaboración e implementación de la  propuesta </t>
  </si>
  <si>
    <t>Porcentaje de avance    de marco regulatorio Institucional en TIC desarrollado</t>
  </si>
  <si>
    <t>Porcentaje de disponibilidad de los servicios y operaciones de TIC</t>
  </si>
  <si>
    <t>Etapa 1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</si>
  <si>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</si>
  <si>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</si>
  <si>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</si>
  <si>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</si>
  <si>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</si>
  <si>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Porcentaje de funciones sustantivas y administrativas incorporadas al Sistema de Información Gerencial (SIG)</t>
  </si>
  <si>
    <t>Porcentaje de avance en el desarrollo e implementación del GIS</t>
  </si>
  <si>
    <t>Porcentaje de funciones sustantivas y administrativas apoyadas por Sistemas Transaccionales</t>
  </si>
  <si>
    <t>Porcentaje de avance en el desarrollo del componente de Firma Digital</t>
  </si>
  <si>
    <t>Porcentaje de avance en el desarrollo del componente de Pago Electrónico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</si>
  <si>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</si>
  <si>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Objetivo Estratégico Específico: 4.4   Reducir la brecha tecnológica, fortaleciendo las Tecnologías de Información y Comunicación del Ministerio de Salud como base para el desarrollo de las funciones rectoras en salud.</t>
  </si>
  <si>
    <t xml:space="preserve">Objetivo Estratégico Específico: 4.5 Contar con el recurso humano idóneo y necesario, para la gestión institucional y el ejercicio de la rectoría. (DA/RRHH, DGS). </t>
  </si>
  <si>
    <t>Objetivo Estratégico Específico: 4.6 Desarrollar procesos de rendición de cuentas, mediante la fiscalización permanente y continua del quehacer institucional, a fin de identificar oportunidades de mejora.</t>
  </si>
  <si>
    <t>Objetivo Estratégico Específico: 4.7 Fortalecer la atención al cliente externo e interno mediante servicios simplificados, oportunos y de calidad, a fin de lograr la satisfacción de los usuarios.</t>
  </si>
  <si>
    <t>Objetivo Estratégico Específico: 4.8 Fortalecer el proceso de soporte jurídico, mediante el desarrollo de intervenciones oportunas y de calidad, como base para la toma de decisiones de las autoridades institucionales.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</si>
  <si>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</si>
  <si>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Objetivo Estratégico Específico: 2.1 Fortalecer el registro y control de productos de interés sanitario, con el fin de garantizar a la población su seguridad, eficacia y calidad, mediante la aplicación de la normativa vigente.</t>
  </si>
  <si>
    <t>Objetivo Estratégico Específico: 2.2 Fortalecer la regulación de servicios, establecimientos, eventos e investigaciones en salud con el fin de proteger y mejorar la salud de la población, mediante la aplicación de la normativa vigente.</t>
  </si>
  <si>
    <t>Objetivo Estratégico Institucional: 3. Fortalecer la vigilancia de los determinantes de la salud (salutogénicos y patogénicos) con el fin de promover la salud y disminuir los riesgos y daños a la salud de la población y el ambiente humano</t>
  </si>
  <si>
    <t>Objetivo Estratégico Institucional: 1. Dirigir y conducir  los actores sociales sectoriales en intersectoriales, que intervienen en el proceso salud-enfermedad-muerte, con el fin de proteger y mejorar la salud de la población.</t>
  </si>
  <si>
    <t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t>
  </si>
  <si>
    <t>BUENA</t>
  </si>
  <si>
    <t>Control gerencial</t>
  </si>
  <si>
    <t>Porcentaje de avance de las acciones programadas</t>
  </si>
  <si>
    <t>9. META TRIMESTRAL PROGRAMADA</t>
  </si>
  <si>
    <t xml:space="preserve"> I TRIMESTRE</t>
  </si>
  <si>
    <t xml:space="preserve"> II TRIMESTRE</t>
  </si>
  <si>
    <t xml:space="preserve"> III TRIMESTRE</t>
  </si>
  <si>
    <t xml:space="preserve"> IV TRIMESTRE</t>
  </si>
  <si>
    <t>10. CUMPLIMIENTO REAL
(% Ejecutado de Avance)</t>
  </si>
  <si>
    <t>I TRIMESTRE</t>
  </si>
  <si>
    <t>II TRIMESTRE</t>
  </si>
  <si>
    <t>11. CUMPLIMIENTO ACUMULADO</t>
  </si>
  <si>
    <t>PRESUPUESTO ASIGNADO A MEDIDAS MINIMIZADORAS DEL RIESGO</t>
  </si>
  <si>
    <t>Cumplimiento del producto y presupuesto ejecutado</t>
  </si>
  <si>
    <t>A JUNIO</t>
  </si>
  <si>
    <t>A DICIEMBRE</t>
  </si>
  <si>
    <t>Cumplimiento medidas minimizadoras y presupuesto ejecutado</t>
  </si>
  <si>
    <t>CUMPLIMIENTO DEL RESULTADO ESPERADO</t>
  </si>
  <si>
    <t>RE1</t>
  </si>
  <si>
    <t>CUMPLIMIENTO ACUMULADO</t>
  </si>
  <si>
    <t>PRESUPUESTO ASIGNADO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</si>
  <si>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</si>
  <si>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</si>
  <si>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</si>
  <si>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</si>
  <si>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CUADRO RESUMEN DEL CUMPLIMIENTO Y EJECUCIÓN PRESUPUESTARIA POR PRODUCTO SEGÚN UNIDAD ORGANIZATIVA, POI 2016</t>
  </si>
  <si>
    <t>RE.1 Dirección y Conducción Fortalecida</t>
  </si>
  <si>
    <t xml:space="preserve">
RE2. Regulación en salud, eficiente y eficaz</t>
  </si>
  <si>
    <t>RE2.P2. Comunicación a la población sobre eventos e incidentes adversos de medicamentos y tecnologías médicas efectiva</t>
  </si>
  <si>
    <t>RE2.P1. Productos de interés sanitario regulados</t>
  </si>
  <si>
    <t>RE2.P3.Industrias con  Buenas Prácticas de Manufactura implementadas</t>
  </si>
  <si>
    <t>RE2.P5. Servicios de salud con calidad de acuerdo con las necesidades de la población</t>
  </si>
  <si>
    <t>RE2.P4. Ambiente humano mejorado acorde con el desarrollo sostenible</t>
  </si>
  <si>
    <t>RE3.P1. Gestión del riesgo en salud fortalecida</t>
  </si>
  <si>
    <t>RE1.P1</t>
  </si>
  <si>
    <t>RE1.P2</t>
  </si>
  <si>
    <t>RE1.P3</t>
  </si>
  <si>
    <t>RE1.MM Medidas minimizadoras del riesgo</t>
  </si>
  <si>
    <t>RE1.MM</t>
  </si>
  <si>
    <t>RE2</t>
  </si>
  <si>
    <t>Cumplimiento de las medidas minizadoras y presupuesto ejecutado</t>
  </si>
  <si>
    <t>RE2.P1</t>
  </si>
  <si>
    <t>RE2.MM Medidas minimizadoras del riesgo</t>
  </si>
  <si>
    <t>RE2.P2</t>
  </si>
  <si>
    <t>RE2.P3</t>
  </si>
  <si>
    <t>RE2.P4</t>
  </si>
  <si>
    <t>RE2.P5</t>
  </si>
  <si>
    <t>RE2.MM</t>
  </si>
  <si>
    <t>RE3</t>
  </si>
  <si>
    <t>RE3.P1</t>
  </si>
  <si>
    <t>RE3.MM</t>
  </si>
  <si>
    <t>RE4.MM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</si>
  <si>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</si>
  <si>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</si>
  <si>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</si>
  <si>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</si>
  <si>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</si>
  <si>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</si>
  <si>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</si>
  <si>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</si>
  <si>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</si>
  <si>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</si>
  <si>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</si>
  <si>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>Objetivo Estratégico Específico: 3.1 Fortalecer la vigilancia activa de eventos*  y determinantes de la salud, mediante el registro, análisis de información e intervenciones, para la toma de decisiones en salud oportuna y de calidad.</t>
  </si>
  <si>
    <t>RE3.P2. Análisis de situación de salud elaborado y actualizado</t>
  </si>
  <si>
    <t>Número de determinantes  salutogénicos incoorporados en el Sistema de Vigilancia de la Salud</t>
  </si>
  <si>
    <t>Número de determinantes  patogénicos incoorporados en el Sistema de Vigilancia de la Salud</t>
  </si>
  <si>
    <t>Número de oficinas entomológicas funcionando</t>
  </si>
  <si>
    <t>Número de normas desarrolladas o actualizadas</t>
  </si>
  <si>
    <r>
      <t>Etapas de desarrollo e implementación</t>
    </r>
    <r>
      <rPr>
        <sz val="11"/>
        <color indexed="34"/>
        <rFont val="Calibri"/>
        <family val="2"/>
      </rPr>
      <t>.</t>
    </r>
  </si>
  <si>
    <t>DTIC
Consejo Ministerial</t>
  </si>
  <si>
    <t>DTIC
DA
Consejo Ministerial</t>
  </si>
  <si>
    <t>DTIC  - UPH</t>
  </si>
  <si>
    <t xml:space="preserve">DTIC
DA
</t>
  </si>
  <si>
    <t>DTIC
DA
Consejo Ministerial</t>
  </si>
  <si>
    <t xml:space="preserve">DTIC
</t>
  </si>
  <si>
    <t xml:space="preserve">RE3.P3. Eventos y determinantes  salutogénicos y patogénicos vigilados </t>
  </si>
  <si>
    <t>RE3.P2</t>
  </si>
  <si>
    <t>RE3.P3</t>
  </si>
  <si>
    <t>Plan de mejora</t>
  </si>
  <si>
    <t>Cumplimiento acumulado</t>
  </si>
  <si>
    <t>Presupuesto asignado plan de mejora</t>
  </si>
  <si>
    <t>Presupuesto ejecutado plan de mejora</t>
  </si>
  <si>
    <t>Porcentaje de ejecución</t>
  </si>
  <si>
    <t>A junio</t>
  </si>
  <si>
    <t>A diciembre</t>
  </si>
  <si>
    <t xml:space="preserve">RE4. Gestión Institucional eficiente y eficaz </t>
  </si>
  <si>
    <t>Plan de Mejora Control Interno</t>
  </si>
  <si>
    <t xml:space="preserve">RE3. Vigilancia de los determinantes de la salud fortalecida </t>
  </si>
  <si>
    <t xml:space="preserve"> Riesgo (s)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</si>
  <si>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</si>
  <si>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</si>
  <si>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</si>
  <si>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6. PRESUPUESTOESTIMADO PEI (EN MILLONES DE COLONES)</t>
  </si>
  <si>
    <t>Plan Estratégico Institucional</t>
  </si>
  <si>
    <t>Plan Operativo Institucional</t>
  </si>
  <si>
    <t xml:space="preserve">10. PRESUPUESTO ESTIMADO POI </t>
  </si>
  <si>
    <t>11. FUENTES DE VERIFICACIÓN</t>
  </si>
  <si>
    <t>12. RESPONSABLE DEL PRODUCTO</t>
  </si>
  <si>
    <t xml:space="preserve">Objetivo Estratégico Específico: 1.1 Consolidar el derecho a la salud, como un derecho humano en la población, bajo los principios de equidad, calidad, oportunidad y participación social, mediante el ejercicio de las funciones rectoras. </t>
  </si>
  <si>
    <t>Objetivo Estratégico Específico: 2.2Fortalecer la regulación de servicios, establecimientos, eventos e investigaciones en salud con el fin de proteger y mejorar la salud de la población, mediante la aplicación de la normativa vigente.</t>
  </si>
  <si>
    <t>13. Presupuesto ejecutado (en colones)</t>
  </si>
  <si>
    <t>14. Porcentaje de ejecución presupuestaria</t>
  </si>
  <si>
    <t xml:space="preserve">12. PRESUPUESTO ESTIMADO POI </t>
  </si>
  <si>
    <t>Registro de denuncias actualizado</t>
  </si>
  <si>
    <t>Un informe ASIS</t>
  </si>
  <si>
    <t>PRESUPUESTO ESTIMADO</t>
  </si>
  <si>
    <t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t>
  </si>
  <si>
    <t>Número de instituciones  implementando  las Directrices para la Garantia al Derecho a la Salud de personas LGTBI</t>
  </si>
  <si>
    <t xml:space="preserve">Número de instituciones  implementando  el Plan  Estratégico Nacional de Salud de la Persona Adolescente                             ( PENSPA) </t>
  </si>
  <si>
    <t>Número de instituciones  implementando  el Plan  Nacional de Sexualidad</t>
  </si>
  <si>
    <t>Número de instituciones  implementando  la Estratégia de Acceso Universal a Condones Femeninos, Masculinos y lubricante a base de agua.</t>
  </si>
  <si>
    <t>Porcentaje de instituciones  ejecutanto acciones del programa Nacional para la Prevención y Control de VIH-sida</t>
  </si>
  <si>
    <t xml:space="preserve">Número de instituciones  ejecutanto acciones en el marco  del Programa Nacional de prevención y control de Enfermedades Crónicas No transmisibles  </t>
  </si>
  <si>
    <t xml:space="preserve"> Número  de instituciones  ejecutanto acciones en el marco  de la Estratégia Nacional para la Vejez y envejecimiento saludable</t>
  </si>
  <si>
    <t xml:space="preserve">Numero de Áreas Rectoras de Salud ejecutando el Proyecto Mesoamérica Sin Hambre </t>
  </si>
  <si>
    <t>Número de instituciones  ejecutanto acciones del Plan Nacional  de Actividad Física y Salud 2011-2021</t>
  </si>
  <si>
    <t>Número de Unidades Organizativas implementando las competencias rectoras para la garantía del derecho a la salud de la población migrante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</si>
  <si>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t>
  </si>
  <si>
    <t xml:space="preserve">Número de Planes, Programas  y Proyectos  Articulados </t>
  </si>
  <si>
    <t>Objetivo Estratégico Específico: 4.2 Fortalecer los procesos de adquisición de bienes y servicios, a fin de que los mismos respondan en cantidad, calidad y en forma oportuna a las necesidades de la institución (DA/DF/PDI)</t>
  </si>
  <si>
    <t xml:space="preserve">Porcentaje del Plan de Compra ejecutados
                                            </t>
  </si>
  <si>
    <t xml:space="preserve"> 4.3 Dotar a la institución de la infraestructura y servicios en general requeridos para el desarrollo de las funciones rectoras, a fin de responder a las necesidades de la población. (DA)</t>
  </si>
  <si>
    <t xml:space="preserve">Porcentaje del plan de infrestructura y mantenimento de instalaciones ejecutado.   </t>
  </si>
  <si>
    <t>DA
DFBS</t>
  </si>
  <si>
    <t xml:space="preserve">Porcentaje de cumplimiento de las actividades del Programa de Salud Ocupacional ejecutadas.
</t>
  </si>
  <si>
    <t>RE4.P1. Planificación y presupuestación articulados.</t>
  </si>
  <si>
    <t>RE4.P2.Planes de compra ejecutados</t>
  </si>
  <si>
    <t>RE1.P4</t>
  </si>
  <si>
    <t>RE4.P11</t>
  </si>
  <si>
    <t>RE4.P12</t>
  </si>
  <si>
    <t>RE4.P13</t>
  </si>
  <si>
    <t>RE4.P14</t>
  </si>
  <si>
    <t>RESULTADOS ESPERADOS</t>
  </si>
  <si>
    <t xml:space="preserve">PORCENTAJE EJECUCIÓN PRESUPUESTARIA </t>
  </si>
  <si>
    <t>RE4.P15</t>
  </si>
  <si>
    <t>Numero de actores sociales a nivel sectorial e intersectorial implementando planes, programas y proyectos de promoción de la salud según competencia</t>
  </si>
  <si>
    <t>pendiente de definir por DPS</t>
  </si>
  <si>
    <t>74,3</t>
  </si>
  <si>
    <t>Número de reglamentos promulgados
Número de reglamentos promulgados (elaborados)</t>
  </si>
  <si>
    <t xml:space="preserve">Número de normas promulgadas
Número de normas promulgadas (elaborados)
</t>
  </si>
  <si>
    <t>Númedor de habilitaciones realizadas
Númedor de certificados de habilitaciones otorgados cambiar por % de solicitudes de habilitación atendidas</t>
  </si>
  <si>
    <t>Actualizaciones de indicadores del ASIS</t>
  </si>
  <si>
    <t>Planes de contingencia y plan de mejora del Reglamento Sanitario Internacional implementados</t>
  </si>
  <si>
    <t>Plan de mejora para la satisfacción del cliente</t>
  </si>
  <si>
    <t>Unidad organizativa: Dirección Rectora de Salud Región XXX</t>
  </si>
  <si>
    <t>Unidad organizativa: DARS XX</t>
  </si>
  <si>
    <t>Unidad organizativa: CONSOLIDADO REGIONAL</t>
  </si>
  <si>
    <t>RESUMEN CONSOLIDADO REGIONAL</t>
  </si>
  <si>
    <t>RESUMEN DIRECCIÓN RECTORA DE SALUD REGIÓN XXX</t>
  </si>
  <si>
    <t>RESUMEN DARS XX</t>
  </si>
  <si>
    <t>Proponer temas prioritarios para el Plan de Capacitación Institucional</t>
  </si>
  <si>
    <t>Ejecución y seguimiento de actividades contenidas en Plan Institucional de Capacitación</t>
  </si>
  <si>
    <t>Validar informaciòn del diagnòstico.</t>
  </si>
  <si>
    <t>Participar en la ejecuciòn de las fases de concurso.</t>
  </si>
  <si>
    <t xml:space="preserve">Divulgar la Directriz Ministerial para ambientes laborales satisfactorios </t>
  </si>
  <si>
    <t xml:space="preserve">Socializar Manual de Inducción al puesto de trabajo y ejecutar actividades </t>
  </si>
  <si>
    <t>Definir presupuesto para ejecutar los Programas de Prejubilados, Inducción de Funcionarios, Clima Laboral y Satisfacción Laboral a nivel regional</t>
  </si>
  <si>
    <t xml:space="preserve">Ejecutar Programas de Prejubilados, Inducción de Funcionarios, Clima Laboral y Satisfacción Laboral a nivel regional </t>
  </si>
  <si>
    <t xml:space="preserve">Dar seguimiento a la ejecución de los Programas de Prejubilados, Inducción de Funcionarios, Clima Laboral y Satisfacción Laboral a nivel regional </t>
  </si>
  <si>
    <t>Divulgar la Directriz Ministerial para el Programa de Salud Ocupacional institucional</t>
  </si>
  <si>
    <t>Conformar Comisiones de Salud Ocupacional</t>
  </si>
  <si>
    <t>Definir presupuesto para ejecutar el Programa de Salud Ocupacional a nivel regional</t>
  </si>
  <si>
    <t>Dar seguimiento a la ejecución del Programa de Salud Ocupacional a nivel regional</t>
  </si>
  <si>
    <t>Realización de Encuentro y regional de presentación de buenas prácticas y experiencias en promoción de la salud</t>
  </si>
  <si>
    <t>Identificación de Necesidaddes de Normativa</t>
  </si>
  <si>
    <t>Participar en la Consulta Interna de Normas</t>
  </si>
  <si>
    <t>Participar en la Validación de Normas</t>
  </si>
  <si>
    <t>Apoyo Técnico y Jurídico a las ARS en materia de AR y Emisiones Atmosféricas</t>
  </si>
  <si>
    <t>Apoyo Técnico y Jurídico a las ARS para la aplicación de la normativa nacional vigente.</t>
  </si>
  <si>
    <t>Supervisión y Seguimiento de la aplicación de la normativa en el nivel local.</t>
  </si>
  <si>
    <t xml:space="preserve">
Número de Establecimientos controlados aplicando la normativa nacional vigente</t>
  </si>
  <si>
    <r>
      <t xml:space="preserve">Número de acciones de vigilancia estatal </t>
    </r>
    <r>
      <rPr>
        <sz val="10"/>
        <rFont val="Arial"/>
        <family val="2"/>
      </rPr>
      <t>en materia de Aguas Residuales y Emisiones Atmosféricas.</t>
    </r>
  </si>
  <si>
    <t>Consolidados de Necesidades de SANEBAR</t>
  </si>
  <si>
    <t>Acompañamiento y Seguimiento al proceso de instalación de Soluciones Sanitarias</t>
  </si>
  <si>
    <t>Consolidado de informes de avance de SANEBAR</t>
  </si>
  <si>
    <t>Supervisión</t>
  </si>
  <si>
    <t>Apoyo técnico</t>
  </si>
  <si>
    <t>Planificación de evaluación a nivel de la region</t>
  </si>
  <si>
    <t>Consolidación del informe regional</t>
  </si>
  <si>
    <t xml:space="preserve">
Metodología del ASIS rediseñada (trabajo conjunto con la CCSS).</t>
  </si>
  <si>
    <t>Participación en la elaboración de la metodología</t>
  </si>
  <si>
    <t>Participación en la validación de la metodología propuesta</t>
  </si>
  <si>
    <t>Divulgación a nivel regional de la nueva metodología.</t>
  </si>
  <si>
    <t>Construcción del ASIS integrado MS-CCSS  validado con actores sociales.</t>
  </si>
  <si>
    <t>Análisis y sistematización de la información</t>
  </si>
  <si>
    <t>Socialización</t>
  </si>
  <si>
    <t>Recopilación de datos</t>
  </si>
  <si>
    <t>Análisis y procesamiento de los datos</t>
  </si>
  <si>
    <t>Controles de calidad de los datos</t>
  </si>
  <si>
    <t>Elaboración de informes epidemiológicos</t>
  </si>
  <si>
    <t>Participar en capacitación, según convocatoria</t>
  </si>
  <si>
    <t>Conformación de equipos de análisis entomológico</t>
  </si>
  <si>
    <t>Divulgación</t>
  </si>
  <si>
    <t>Capacitación a los actores sociales clave</t>
  </si>
  <si>
    <t>Monitoreo al cumplimiento de la normativa</t>
  </si>
  <si>
    <t>Apoyo técnico para los planes de contingencia</t>
  </si>
  <si>
    <t>Información y Orientación al Cliente</t>
  </si>
  <si>
    <t>Resolución de Trámites</t>
  </si>
  <si>
    <t>Capacitación continua</t>
  </si>
  <si>
    <t>Participación en el desarrollo de los protocolos</t>
  </si>
  <si>
    <t>Seguimiento de los Trámites</t>
  </si>
  <si>
    <t>Supervisión Técnica</t>
  </si>
  <si>
    <t>Fortalecimiento de las plataformas de atención al cliente</t>
  </si>
  <si>
    <t>Gestión de Trámites</t>
  </si>
  <si>
    <t>Aplicación de encuesta de satisfacción y necesidades del cliente</t>
  </si>
  <si>
    <t>Elaboración del Plan de Mejora Regional, para la satisfacción del cliente</t>
  </si>
  <si>
    <t xml:space="preserve">RE1.P1.  Actores sociales del nivel sectorial e intersectorial desarrollando acciones  de promoción de la salud con enfoque positivo e  innovador. </t>
  </si>
  <si>
    <t xml:space="preserve">RE1.P2.  Actores sociales del nivel sectorial e intersectorial desarrollando acciones  del Plan de Acción de la Polìtica Nacional de Salud Mental  </t>
  </si>
  <si>
    <t>RE1. P3 Política, planes, programas, proyectos y estrategías en salud</t>
  </si>
  <si>
    <t>Número de planes en salud con seguimiento y ajuste</t>
  </si>
  <si>
    <t>Documento Plan Nacional de Salud 2016-2020</t>
  </si>
  <si>
    <t>Número de programas desarrolados</t>
  </si>
  <si>
    <t>RE1. P4 Trasnferencias del presupuesto de gobierno del Ministerio de Salud a otras instituciones con seguimiento</t>
  </si>
  <si>
    <t>Números de informes de seguimiento</t>
  </si>
  <si>
    <t>RE1. P5 Secretaría Técnica Sectorial funcionando</t>
  </si>
  <si>
    <t>Número de sesiones</t>
  </si>
  <si>
    <t>Informes de seguimiento</t>
  </si>
  <si>
    <t>RE1. P6 Segunda etapa Proyecto Mesoamericano en ejecución</t>
  </si>
  <si>
    <t>Porcentaje de ejecución financiera</t>
  </si>
  <si>
    <t>Porcentaje de ejecución fiísica</t>
  </si>
  <si>
    <t>RE1.P7.Actores sociales con programas y acciones estratégicas para el abordaje de los determinantes de la salud-enfermedad-muerte desarrollados</t>
  </si>
  <si>
    <t>RE1. P.8 Relaciones internacionales en salud fortalecidas por la institución</t>
  </si>
  <si>
    <t>Objetivo Estratégico Específico: 1.9 Fortalecer el área de los recursos humanos, así como del gasto y financiamiento en salud, mediante el análisis de situación, para la toma de decisiones. (DGASS).</t>
  </si>
  <si>
    <t>RE1. P.9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</si>
  <si>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</si>
  <si>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</si>
  <si>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Conducción del proceso de elaboración en los niveles de gestión regional y local</t>
  </si>
  <si>
    <t>Participación en la formulación del POI 2017</t>
  </si>
  <si>
    <t>Socialización del PEI</t>
  </si>
  <si>
    <t>Elaboración de control gerencial regional trimestral</t>
  </si>
  <si>
    <t>Informe regional semestral de avance de metas</t>
  </si>
  <si>
    <t>Seguimiento a los programas, proyectos y acciones estratégicas del PLAN ESTRATEGICO REGIONAL DE SALUD (PERS)</t>
  </si>
  <si>
    <t>Número de informes de control interno</t>
  </si>
  <si>
    <t>Seguimiento al plan de mejora</t>
  </si>
  <si>
    <t>Autoevaluación de control interno</t>
  </si>
  <si>
    <t>Seguimiento a la valoración de riesgo del POI</t>
  </si>
  <si>
    <t>Verificación de cumplimiento de metas y autoevaluación de CI</t>
  </si>
  <si>
    <t>Análisis histórico de riesgos</t>
  </si>
  <si>
    <t>Objetivo Estratégico Específico: 4.9 Desarrollar una cultura institucional sustentada en los principios de calidad, mediante un sistema de gestión de calidad, que permita la mejora continua en los tres niveles de gestión</t>
  </si>
  <si>
    <t>Documento propuesta de cultura institucional deseada</t>
  </si>
  <si>
    <t>Informe de cargas de trabajo</t>
  </si>
  <si>
    <t>Objetivo Estratégico Específico: 4.10 Desarrollar la comunicación estratégica institucional en los tres niveles de gestión, mediante tácticas específicas a fin de fortalecer la imagen institucional</t>
  </si>
  <si>
    <t xml:space="preserve">Programa anual de comunicación estratégica </t>
  </si>
  <si>
    <t>Participación en la elaboración del plan de gestión de calidad</t>
  </si>
  <si>
    <t>Desarrollar un plan  de mejora a partir de la formación de círculos de calidad en el nivel regional como modelo de referencia</t>
  </si>
  <si>
    <t>Desarrollo del plan regional de mercadotecnia institucional</t>
  </si>
  <si>
    <t>Seguimiento a los planes regional y locales de MI</t>
  </si>
  <si>
    <t>Aplicación de encuesta de percepción de imagen institucional</t>
  </si>
  <si>
    <t>Elaboración del plan de comunicación regional a partir de los resultados de la encuesta</t>
  </si>
  <si>
    <t>RE1.P5</t>
  </si>
  <si>
    <t>RE1.P6</t>
  </si>
  <si>
    <t>RE1.P7</t>
  </si>
  <si>
    <t>RE1.P8</t>
  </si>
  <si>
    <t>RE1.P9</t>
  </si>
  <si>
    <t>RE4.P16</t>
  </si>
  <si>
    <t>RE4.P17</t>
  </si>
  <si>
    <t>RE4.P18</t>
  </si>
  <si>
    <t>UDEI</t>
  </si>
  <si>
    <t>Número de proyectos de cooperación internacional con acompañamiento</t>
  </si>
  <si>
    <t>Numero de acciones puntuales de cooperación internacional en salud</t>
  </si>
  <si>
    <t>Númeo de acuerdos y resoluciones en salud con seguimiento</t>
  </si>
  <si>
    <t>Número de criterios país en salud con respuesta oportuna</t>
  </si>
  <si>
    <t>Número de acciones puntuales en asuntos internacionales en salud</t>
  </si>
  <si>
    <t>Remision de las encuestas aplicadas en el nivel regional y local</t>
  </si>
  <si>
    <t>Remision de las colillas con la encuesta  del nivel regional y local</t>
  </si>
  <si>
    <t>Brindar espacios y dar acompañamiento en las reuniones del los equipos de atención al cliente o en visitas al Area Rectora de Salud</t>
  </si>
  <si>
    <t>Coordinar con las Jefaturas de Unidades de Atención al Cliente los temas para mejorar la calidad de los servicios o bien corregir las quejas de los clientes/usuarios</t>
  </si>
  <si>
    <t xml:space="preserve">Coordinar la implementacioón de las  recomendaciones emitidas </t>
  </si>
  <si>
    <t>Digitacion de quejas y denuncias en la base Oracle  o remitirlas  en sobre cerrado a la Contraloría de Servicios</t>
  </si>
  <si>
    <t xml:space="preserve">Porcentaje de instituciones  implementando  el Plan   Nacional de Salud de la Población Afrodecendiente </t>
  </si>
  <si>
    <t xml:space="preserve">Porcentaje de instituciones  implementando  el Plan   Nacional de Salud de Pueblos Indígenas </t>
  </si>
  <si>
    <t xml:space="preserve">Porcentaje de instituciones  ejecutanto acciones  en el marco del   Programa para la Prevención y Control de la Obesidad </t>
  </si>
  <si>
    <t xml:space="preserve">Porcentaje de instituciones  ejecutanto acciones del  Plan de Alimentación y Nutrición </t>
  </si>
  <si>
    <t>Porcentaje de Unidades Organizativas implementando las responsabilidades rectoras para la igualdad, y equidad de género y prevención de la violencia</t>
  </si>
  <si>
    <t xml:space="preserve">Porcentaje de avance en  las metas del componente de salud  de la Agenda de Niñez y Adolescencia </t>
  </si>
  <si>
    <t>Elaborar informes de avance semestrales en el Marco de la Comisión Tecnica Binacional en Salud (CTDB-S) con Panamá. (Áreas correspondiente de la Región Brunca y Huetar Caribe)</t>
  </si>
  <si>
    <t>RE4.P3.Activos Institucionales custodiados deacuerdo con normativa</t>
  </si>
  <si>
    <t xml:space="preserve">RE4.P4.Espacios de trabajo saludables  desarrollados. </t>
  </si>
  <si>
    <t>RE4.P5. Decisiones estratégicas de TIC tomadas con base en evidencia técnica y el marco regulatorio aplicable</t>
  </si>
  <si>
    <t>RE4.P6. Telecomunicaciones e infraestructura tecnológica modernizada de alta disponibilidad, segura y confiable</t>
  </si>
  <si>
    <t>RE4.P7. Sistemas de Información Institucional,  desarrollados e implementados</t>
  </si>
  <si>
    <t>RE4.P8. Recurso humano capacitado</t>
  </si>
  <si>
    <t>RE4.P9. Nombramientos de recurso humano idoneo y con estabilidad en su puesto realizados</t>
  </si>
  <si>
    <t>RE4.P10. Programa Institucional de Mejoramiento de Ambientes Laborales Satisfactorios</t>
  </si>
  <si>
    <t>RE4.P9. 11 Programa Institucional de Salud Ocupacional</t>
  </si>
  <si>
    <t>RE4.P12. Sistema de control interno institucional fortalecido</t>
  </si>
  <si>
    <t>RE4.P13. Gestiones atendidas de manera oportuna y eficiente</t>
  </si>
  <si>
    <t>RE4.P14. Servicios simplificados, oportunos y de calidad</t>
  </si>
  <si>
    <t>RE4.P15. Asesoría legal eficiente y eficaz</t>
  </si>
  <si>
    <t>RE4.P16. Gestión Jurídica oportuna y de calidad</t>
  </si>
  <si>
    <t>RE4.P17. Cultura organizacional establecida con enfoque de calidad</t>
  </si>
  <si>
    <t>RE4.P18.  Cargas de trabajo institucionales balanceadas</t>
  </si>
  <si>
    <t>RE4.P19. Imagen institucional fortalecida</t>
  </si>
  <si>
    <t>RE4.P19</t>
  </si>
  <si>
    <t>Elaboración de informes de seguimiento a la implementación de las Directrices  para la Garantia a la Salud LGTBI</t>
  </si>
  <si>
    <t>Participación en la elaboración del plan operativo anual intersectorial  para la implementación de las directrices</t>
  </si>
  <si>
    <t xml:space="preserve">Divulgación de las   Directrices para la Garantia al Derecho a la Salud de personas LGTBI a actores sociales a nivel regional y a Áreas Rectoras de Salud </t>
  </si>
  <si>
    <t>Implementación de acciones regionales en el marco del PENSPA</t>
  </si>
  <si>
    <t xml:space="preserve">seguimiento a las acciones del Proyecto Salud Mesoamérica (Regiones Huetar Caribe y Brunca ) </t>
  </si>
  <si>
    <t xml:space="preserve">Elaboración del informe regional anual </t>
  </si>
  <si>
    <t xml:space="preserve">Participación en talleres de divulgación  técnica </t>
  </si>
  <si>
    <t xml:space="preserve">Divulgación Técnica de la Agenda de Niñez y Adolescencia a actores sociales clave a nivel regional </t>
  </si>
  <si>
    <t>Participación en la comisión de niñez y adolescencia</t>
  </si>
  <si>
    <t>participación en la elaboración del plan operativo anual</t>
  </si>
  <si>
    <t>Elaboración del informe regional anualde acciones desarrolladas en el marco de la Agenda de niñez y Adolescencia  ( este incluye acciones desarrolladas en niñez , trata , explotación sexual comercial y trabajo infantil)</t>
  </si>
  <si>
    <t xml:space="preserve">Participación en el proceso de elaboración del plan ( Regiones Chorotega, Pacifico Central, Central Este y Huetar Caribe) </t>
  </si>
  <si>
    <t xml:space="preserve">Participación en el proceso de  validación  del plan ( Regiones Chorotega, Pacifico Central, Central Este y Huetar Caribe) </t>
  </si>
  <si>
    <t xml:space="preserve">Participación en  la   oficialización  del plan ( Regiones Chorotega, Pacifico Central, Central Este y Huetar Caribe) </t>
  </si>
  <si>
    <t xml:space="preserve">Participación en el proceso de elaboración del  sistema de seguimiento y evaluación plan ( Regiones Chorotega, Pacifico Central, Central Este y Huetar Caribe) </t>
  </si>
  <si>
    <t xml:space="preserve">Participación  en el proceso de divulgación técnica del plan </t>
  </si>
  <si>
    <t xml:space="preserve">Divulgación técnica del plan a nivel de la región </t>
  </si>
  <si>
    <t xml:space="preserve">Participación  en el proceso de capacitación para la construcción del Plan Nacional de Salud de los Pueblos         ( Regiones  / Brunca- Huetar caribe- Chorotega Huetar Norte- central Sur- Central Este ) </t>
  </si>
  <si>
    <t>Participación en la elaboración del plan  de Trabajo de campo en los territorios indígenas  para la formulación  del plan  nacional de salud de los pueblos indígenas ( Regiones  / Brunca- Huetar caribe- Chorotega Huetar Norte- central Sur- Central Este</t>
  </si>
  <si>
    <t>Implementación del Plan de Trabajo de campo en los territorios indígenas para la  formulación  del plan Nacional de Salud de los Pueblos indígenas ( Regiones  / Brunca- Huetar caribe- Chorotega Huetar Norte- central Sur- Central Este</t>
  </si>
  <si>
    <t>Participación en la elaboración   del plan  nacional de salud de los pueblos indígenas ( Regiones  / Brunca- Huetar caribe- Chorotega Huetar Norte- central Sur- Central Este</t>
  </si>
  <si>
    <t>Participación en la  Formulación del  Sistema de Seguimiento y Evaluación para el  Plan   Nacional de Salud de la Población Indígenas ( Regiones  / Brunca- Huetar caribe- Chorotega Huetar Norte- central Sur- Central Este</t>
  </si>
  <si>
    <t xml:space="preserve">Participación en el proceso de  revisión y ajuste final   del Plan Nacional de Sexualidad </t>
  </si>
  <si>
    <t xml:space="preserve">Participación  en el proceso de divulgación técnica del plan Nacional de sexualidad </t>
  </si>
  <si>
    <t xml:space="preserve">Divulgación técnica del planNacional de sexualidad  a nivel de la región </t>
  </si>
  <si>
    <t xml:space="preserve">Participación en I Encuentro Nacional de salud Sexual y derechos sexuales y reproductivos </t>
  </si>
  <si>
    <t>Participación en la  Formulación del  Sistema de Seguimiento y Evaluación para el  Plan   Nacional  de Sexualidad</t>
  </si>
  <si>
    <t>participación en la elaboración del plan operativo anual intersectorial  para la implementación de la Estratégia de Acceso Universal a Condones Femeninos, Masculinos y lubricante a base de agua.</t>
  </si>
  <si>
    <t xml:space="preserve">Divulgación técnica de la Estratégia de Acceso Universal a Condones Femeninos, Masculinos y lubricante a base de agua , a actores sociales clave y  Áreas Rectoras de Salud </t>
  </si>
  <si>
    <t>Elaboración de informe anual de seguimiento de las acciones realizadas a nivel regional  para la implementación de la Estratégia de Acceso Universal a Condones Femeninos, Masculinos y lubricante a base de agua.</t>
  </si>
  <si>
    <t xml:space="preserve">Participación en el proceso de formulación del programa nacional de prevención y control de la Obesidad </t>
  </si>
  <si>
    <t xml:space="preserve">Participación en el proceso de  validación  del programa nacional de prevención y control de la Obesidad </t>
  </si>
  <si>
    <t xml:space="preserve">Apoyo técnico y seguimiento a la implementación del proyecto de Reducción de la obesidad en niños de 5 a 12 años de edad en centros educativos priorizados  ( Solo Regiones seleccionadas) </t>
  </si>
  <si>
    <t xml:space="preserve">Participación en el proceso de validación de la Estrategia para el Seguimiento al Cumplimiento del Decreto de Sodas Estudiantiles Validación </t>
  </si>
  <si>
    <t xml:space="preserve">Apoyo técnico y seguimiento  a l as Áreas Rectoras de Salud para la Implementación de la Estratégia para el Seguimiento al Cumplimiento del Decreto de Sodas Estudiantiles Validación </t>
  </si>
  <si>
    <t xml:space="preserve">Participación en la  Formulación del  Sistema de Seguimiento y Evaluación para el   Programa para la prevención y control de la obesidad </t>
  </si>
  <si>
    <t xml:space="preserve">Participación en el proceso de elaboración  del Plan operativo anual intersectorial </t>
  </si>
  <si>
    <t>Elaboración de informes Regionales de actividades desarrolladas</t>
  </si>
  <si>
    <t xml:space="preserve">Participación en el proceso de   formulación Programa Nacional de prevención y control de Enfermedades Crónicas No transmisibles  </t>
  </si>
  <si>
    <t xml:space="preserve">Participación en el proceso de validación    Programa Nacional de prevención y control de Enfermedades Crónicas No transmisibles  </t>
  </si>
  <si>
    <t xml:space="preserve">Participación en el proceso de  elaboración del Plan operativo anual intersectorial  </t>
  </si>
  <si>
    <t>Participación  en validación de herramienta informática  para implementación del Sistema de Seguimiento y Evaluación del Plan de Acción de  la Estrategia de ENT Y Obesidad</t>
  </si>
  <si>
    <t>Apoyo técnico y seguimiento a las Áreas Rectoras de Salud para el Registro de la información en la herramienta informática  del Sistema de Seguimiento y Evaluación del Plan de Acción de  la Estrategia de ENT Y Obesidad</t>
  </si>
  <si>
    <t>Registro de  la información correspondiente al ámbito Regional en la herramienta informática del Sistema de Seguimiento y Evaluación del Plan de Acción de  la Estrategia de ENT Y Obesidad</t>
  </si>
  <si>
    <t>Participación en 1 taller de capacitación a funcionarios de los niveles regionales para la  realización del proceso de consulta local  (Un funcionario por Región) Marzo 2016</t>
  </si>
  <si>
    <t xml:space="preserve"> Participación en  1 taller nacional  para la definición de asuntos críticos y factores protectores (Un funcionario por Región) Abril 2016</t>
  </si>
  <si>
    <t>Participación en 1 taller Nacional para la  elaboración del plan ( 2 días)   Mayo2016</t>
  </si>
  <si>
    <t>Participación en 1 taller  para la  validación del Plan a funcionarios  de los niveles Regional Junio 2016</t>
  </si>
  <si>
    <t xml:space="preserve">Taller para la socializacion de experiencia de la evaluación del Impacto Ley9028 en egresos por  IAM  IV trimestre 2016 Participa un funcionario por regiön </t>
  </si>
  <si>
    <t>Taller  de un dia (Todas) en el cual se orientará sobre la aplicación del articulo 5.3 CMCT Participa un funcionario por nivel Regional. Tercer Trimestre 2016-</t>
  </si>
  <si>
    <t>Implementación de proyectos establecidos en el marco del Convenio  OPS-MS para fortalecer los mecanismos nacionales y regionales de control de productos de tabaco  ( solo Region Brunca  y Central Norte)</t>
  </si>
  <si>
    <t>Aplicación del proceso sumario</t>
  </si>
  <si>
    <t>Atencion de denuncias</t>
  </si>
  <si>
    <t>Registro de datos en el SINFRA</t>
  </si>
  <si>
    <t>Participación  con las autoridades competentes en  inspecciones u operativos conducentes a verificar el cumplimiento de las  disposiciones de la Ley y su reglamentación</t>
  </si>
  <si>
    <t xml:space="preserve">Participación en el elaboración de la Estratégia Nacional para la vejez y envejecimiento saludable </t>
  </si>
  <si>
    <t xml:space="preserve">Participación en el elaboración del Sistema de Seguimiento de  la Estratégia Nacional para la vejez y envejecimiento saludable </t>
  </si>
  <si>
    <t>Apoyo técnico y seguimiento a las Áreas Rectoras de Salud en  la implementación del Proyecto Mesoamérica sin hambre (Áreas rectoras de   Coto Brus, Golfito y Buenos Aires)</t>
  </si>
  <si>
    <t>Implementación   de acciones en el marco del Programa nacional de Nutrición  y salud escolar</t>
  </si>
  <si>
    <t>Elaboración del Plan Operativo de la RECAFIS regional ( en aquellas Regiones en donde están conformadas</t>
  </si>
  <si>
    <t xml:space="preserve">Incorporación de acciones en  el POI de la Dirección Rectora de Salud Regional  </t>
  </si>
  <si>
    <t xml:space="preserve">  Seguimiento a proyectos de nivel regional y  local que se están desarrollando en el marco del Plan Nacional de Actividad Física y Salud </t>
  </si>
  <si>
    <t xml:space="preserve">Participación en el V Encuentro de redes cantonales de actividad física y salud </t>
  </si>
  <si>
    <t>Seguimiento a la ejecución del proyecto al proyecto de Promoción y difusión de acciones  que desarrollan  las instituciones  y  organizaciones de las redes cantonales de actividad física   ( Solo Regiones que cuentan con RECAFIS</t>
  </si>
  <si>
    <t xml:space="preserve"> Seguimiento al cumplimiento de  las responsabilidades rectoras para la igualdad, equidad de género  y prevención de la violencia en las Áreas Rectoras de Salud</t>
  </si>
  <si>
    <t xml:space="preserve">Participación en el III Encuentro Nacional de redes de prevención de la violencia </t>
  </si>
  <si>
    <t>Participación en los talleres de definición de competencias</t>
  </si>
  <si>
    <t xml:space="preserve">Apoyo en los procesos de divulgación tecnica </t>
  </si>
  <si>
    <t xml:space="preserve">Implementa acciones en materia de población migrante </t>
  </si>
  <si>
    <t xml:space="preserve">Elaboración del informe anual regional de acciones relacionadas con población   migrante </t>
  </si>
  <si>
    <t xml:space="preserve">  Análisis de los requerimientos de RRHH en salud  (2017)   </t>
  </si>
  <si>
    <t xml:space="preserve">  Presentación de propuesta de los RRHH en salud (2017)</t>
  </si>
  <si>
    <t>GASS</t>
  </si>
  <si>
    <t>RE1. P.10 Diagnóstico de situación sobre gasto y financiamiento en salud a nivel nacional</t>
  </si>
  <si>
    <t xml:space="preserve">Informe bianual de gastos en HIV SIDA                                                 </t>
  </si>
  <si>
    <t>Informe anual de cuentas nacionales en salud</t>
  </si>
  <si>
    <t>RE1.P10</t>
  </si>
  <si>
    <t>Porcentaje de cumplimiento de actividades de capacitación planificadas (2017)</t>
  </si>
  <si>
    <t>Porcentaje unidades organizativas incorporadas a la plataforma de gestión documental (2017)</t>
  </si>
  <si>
    <t>Herramienta número 1: Programación para el Nivel Regional</t>
  </si>
  <si>
    <t>Unidad organizativa: DIRECCIÓN REGIONAL DE RECTORÍA DE LA SALUD PACÍFICO CENTRAL</t>
  </si>
  <si>
    <t>Participación en la elaboración de la metodología para el seguimiento al Plan Nacional de Salud 2016-2020</t>
  </si>
  <si>
    <t>Seguimiento al proyecto regional de control de tabaco</t>
  </si>
  <si>
    <t>Desarrollo de capacitación en formulación de proyectos</t>
  </si>
  <si>
    <t>Nombre unidad organizativa:DIRECCIÓN REGIONAL DE RECTORÍA DE LA SALUD PACÍFICO CENTRAL</t>
  </si>
  <si>
    <t>Elaboración de informes solicitados por otros órganos internos y externos (Ley 9028)</t>
  </si>
  <si>
    <t>bitácora</t>
  </si>
  <si>
    <t>bitácoras y listas de asistencia</t>
  </si>
  <si>
    <t>informes de control gerencial</t>
  </si>
  <si>
    <t xml:space="preserve">informes de control gerencial regional </t>
  </si>
  <si>
    <t>informes</t>
  </si>
  <si>
    <t>control de plan de mejora</t>
  </si>
  <si>
    <t>herramienta de AE e informe, bitácoras y listas de asistencia</t>
  </si>
  <si>
    <t>control gerencial</t>
  </si>
  <si>
    <t>informes de verificación</t>
  </si>
  <si>
    <t>Informe de cargas de trabajo del ARS Garabito finalizado</t>
  </si>
  <si>
    <t>INFORME FINAL Realizado</t>
  </si>
  <si>
    <t xml:space="preserve">Plan </t>
  </si>
  <si>
    <t>informes de desarrollo de círculos de calidad, bitácoras</t>
  </si>
  <si>
    <t>bitácoras, listas de asistencia, informes de avances</t>
  </si>
  <si>
    <t>INFORMES SEGUIMEINTO</t>
  </si>
  <si>
    <t>ENCUESTAS APLICADAS</t>
  </si>
  <si>
    <t>10 planes elaborados</t>
  </si>
  <si>
    <t>informes de seguimiento, bitácoras, listas de asistencia</t>
  </si>
  <si>
    <t>Dirección Regional</t>
  </si>
  <si>
    <t>Monitoreo del desarrollo y seguimiento de los Planes Estratégicos Locales de Salud (PELS)</t>
  </si>
  <si>
    <t>informes de seguimiento de las ARS</t>
  </si>
  <si>
    <t>convocatoria</t>
  </si>
  <si>
    <t>informes de ejecución y evaluación de proyecto</t>
  </si>
  <si>
    <t>AGENDA, bitácoras, listas de asistencia</t>
  </si>
  <si>
    <t>bitacoras de reunion, informes de supervision tecnica.</t>
  </si>
  <si>
    <t>bitacoras de reunión e informes de supervision.</t>
  </si>
  <si>
    <t>quejas y denuncias en sobres cerrados</t>
  </si>
  <si>
    <t>Investigaciones preliminares solicitados por la Contraloria de Servicios</t>
  </si>
  <si>
    <t>informe de investigacion preliminar.</t>
  </si>
  <si>
    <t>registro electronicos de consultas.</t>
  </si>
  <si>
    <t>Elaboración de informe consolidado de Seguimiento de trámites</t>
  </si>
  <si>
    <t>informe consolidado de seguimiento de tramites</t>
  </si>
  <si>
    <t>bitacoras de reuniones.</t>
  </si>
  <si>
    <t>bitacora de reuniones e informes de observaciones y protocolos</t>
  </si>
  <si>
    <t>informes de verificación de seguimiento de tramites, informe consolidado de tramites.</t>
  </si>
  <si>
    <t>bitacoras e informes de supervision</t>
  </si>
  <si>
    <t>informes de implementacion de mejoras</t>
  </si>
  <si>
    <t>informe consolido de encuestas</t>
  </si>
  <si>
    <t>informes de remision de encuentas</t>
  </si>
  <si>
    <t>informe de elaboracion del plan de mejoras.</t>
  </si>
  <si>
    <t>Atención al Cliente</t>
  </si>
  <si>
    <t>Identificar las necesidades de bienes y servicios</t>
  </si>
  <si>
    <t>Programación de bienes y servicios</t>
  </si>
  <si>
    <t xml:space="preserve">Ejecutar los procedimientos de contratación </t>
  </si>
  <si>
    <t>Capacitación en  los en procesos de contratación administrativa en los tres niveles de gestión</t>
  </si>
  <si>
    <t>Elaboración informe de activos trimestral  a la Proveeduría Institucional</t>
  </si>
  <si>
    <t>Elaboración informe de activos anual  a la Proveeduría Institucional</t>
  </si>
  <si>
    <t xml:space="preserve">Participar en la validación de metodología para la Detección de Necesidades </t>
  </si>
  <si>
    <t>Realizar la resoluciòn de nòminas relativas a ese nivel de gestiòn.</t>
  </si>
  <si>
    <t>informes de seguimiento</t>
  </si>
  <si>
    <t>Dirección Regional de Rectoría y UALA</t>
  </si>
  <si>
    <t>Convocatoria del NC, informe, bitácoras, listas de asistencia</t>
  </si>
  <si>
    <t>informes de temas por UO</t>
  </si>
  <si>
    <t>diagnóstico actualizado</t>
  </si>
  <si>
    <t>resoluciones de ternas</t>
  </si>
  <si>
    <t>correos, oficios</t>
  </si>
  <si>
    <t>bitácoras, oficios</t>
  </si>
  <si>
    <t>bitácoras, oficios, correos, listas de asistencia</t>
  </si>
  <si>
    <t>oficios, correos</t>
  </si>
  <si>
    <t>oficios, correos, listas de asistencia</t>
  </si>
  <si>
    <t>informe</t>
  </si>
  <si>
    <t>oficio,correo,bitácoras</t>
  </si>
  <si>
    <t>bitácoras, listas de participantes, oficio</t>
  </si>
  <si>
    <t>informe de seguimiento</t>
  </si>
  <si>
    <t>Dirección Regionl de Rectoría de la salud
UALA</t>
  </si>
  <si>
    <t>CUADROS BÁSICOS Y ESPECÍFICO ELABORADOS</t>
  </si>
  <si>
    <t>informes y recomendaciones técnicas</t>
  </si>
  <si>
    <t>informes mensuales, reembolsos</t>
  </si>
  <si>
    <t>correos, oficios, bitácoras, listas de asistencia</t>
  </si>
  <si>
    <t>informes trimestrales</t>
  </si>
  <si>
    <t>informe anual</t>
  </si>
  <si>
    <t xml:space="preserve">informes </t>
  </si>
  <si>
    <t>Participación en la revisión de normas</t>
  </si>
  <si>
    <t>formulario de observaciones</t>
  </si>
  <si>
    <t>Licda. Siria Chavarría Valverde</t>
  </si>
  <si>
    <t>Seguimiento a la ejecución del plan de control</t>
  </si>
  <si>
    <t>Elaboración del informe regional</t>
  </si>
  <si>
    <t>Divulgación y asesoramiento del plan de control de productos de interés sanitario a los niveles locales</t>
  </si>
  <si>
    <t>oficios, correos, listas de assitencia, bitácoras</t>
  </si>
  <si>
    <t>INFORME ANUAL</t>
  </si>
  <si>
    <t>Participar en capacitación sobre Buenas Prácticas de Manufactura</t>
  </si>
  <si>
    <t>OFICIO DE CONVOCATORIA, CORREO</t>
  </si>
  <si>
    <t>oficio</t>
  </si>
  <si>
    <t>formato de observaciones</t>
  </si>
  <si>
    <t>Acompañamiento a los niveles locales en el proceso de vigilancia estatal</t>
  </si>
  <si>
    <t>informes de acompañamiento, bitácoras</t>
  </si>
  <si>
    <t>Licda. Siria Chavarría Valverde-Lic. William Retana Cárdenas</t>
  </si>
  <si>
    <t>cuaderno de bitácora, informes técnicos</t>
  </si>
  <si>
    <t>informes,bitácoras, listas de asistencia, oficios, correos</t>
  </si>
  <si>
    <t>Dr. Asdrúbal Díaz Hernández</t>
  </si>
  <si>
    <t>informe de diagnóstico de necesidades</t>
  </si>
  <si>
    <t>informes de seguimiento, bitácoras</t>
  </si>
  <si>
    <t>informes técnicos, bitácoras, oficios</t>
  </si>
  <si>
    <t>Dra. Melissa Ramírez Rojas</t>
  </si>
  <si>
    <t>Capacitación en normas de evaluación del primer nivel de atención</t>
  </si>
  <si>
    <t>oficios, bitácoras, listas de asistencia</t>
  </si>
  <si>
    <t>oficios</t>
  </si>
  <si>
    <t>bitácoras,oficios</t>
  </si>
  <si>
    <t>INFORME TÉCNICO</t>
  </si>
  <si>
    <t>oficios de convocatoria, bitácoras</t>
  </si>
  <si>
    <t>bitácoras, listas de asistencia, oficios</t>
  </si>
  <si>
    <t>Dra. Victoria Sánchez Loría - Dra. Melissa Ramírez Rojas</t>
  </si>
  <si>
    <t>Recopilación de datos para el ajuste de ASIS 2016</t>
  </si>
  <si>
    <t>Depuración de datos  para el ajuste de ASIS 2016</t>
  </si>
  <si>
    <t>Validación de indicadores  para el ajuste de ASIS 2016</t>
  </si>
  <si>
    <t>Inclusión de nuevos indicadores  para el ajuste de ASIS 2016</t>
  </si>
  <si>
    <t>ASIS 2016 ajustado</t>
  </si>
  <si>
    <t>Dra. Victoria Sánchez Loría-Dra, Melissa Ramírez Rojas</t>
  </si>
  <si>
    <t>Difusión de ASIS actualizado 2016 a actores sociales</t>
  </si>
  <si>
    <t>informes semanales, mensuales, anuales, técnicos,organizativos</t>
  </si>
  <si>
    <t>Dra. Victoria Sánchez Loría-Dr. Rafael González Barboza</t>
  </si>
  <si>
    <t>Seguimiento al Monitoreo de los Sistemas automatizados de reporte en línea.</t>
  </si>
  <si>
    <t>oficios de convocatoria</t>
  </si>
  <si>
    <t>Dra. Victoria Sánchez Loría</t>
  </si>
  <si>
    <t>Dra. Victoria Sánchez Loría-Sr. José Valerín</t>
  </si>
  <si>
    <t>1 equipo regional conformado</t>
  </si>
  <si>
    <t>bitácoras</t>
  </si>
  <si>
    <t>listas de asistencia,bitácoras</t>
  </si>
  <si>
    <t>Acompañamiento y capacitación en la elaboración de plan de contingencia en las ARS de Barranca, Orotina-San Mateo, Peninsular, Parrita.</t>
  </si>
  <si>
    <t>informes, bitácoras, listas de asistencia, oficios</t>
  </si>
  <si>
    <t>Dr. Rafael González Barboza</t>
  </si>
  <si>
    <t>Seguimiento al cumplimiento del plan de contingencia y plan de mejora en ARS Esparza, Puntarenas, Montes de Oro, Garabito y Quepos</t>
  </si>
  <si>
    <t>informes de avances, listas de asistencia, bitácoras, oficios</t>
  </si>
  <si>
    <t>Licda. Shirley López</t>
  </si>
  <si>
    <t>Mba. Rolando Salazar Moreno</t>
  </si>
  <si>
    <t>Seguimiento a las acciones de los Niveles Locales en el PLAN GIRS</t>
  </si>
  <si>
    <t xml:space="preserve">informes técnicos </t>
  </si>
  <si>
    <t>URS</t>
  </si>
  <si>
    <t>Seguimiento a EGI</t>
  </si>
  <si>
    <t>Informes trimestrales, informes de supervision y evaluación</t>
  </si>
  <si>
    <t xml:space="preserve">Acompañamiento y asesoría en la implementación  del plan de acción de salud mental con incorporación de actores sociales en los niveles locales </t>
  </si>
  <si>
    <t>Bitacoras de asistencia</t>
  </si>
  <si>
    <t>Informes</t>
  </si>
  <si>
    <t>Msc- Julieta Campos Sequeira y Lic. Shirley Lopez</t>
  </si>
  <si>
    <t xml:space="preserve"> Implementación de la Segunda etapa del Plan de Acción de Salud Mental Regional</t>
  </si>
  <si>
    <t xml:space="preserve">1 Informe de avance </t>
  </si>
  <si>
    <t>Informe anual</t>
  </si>
  <si>
    <t>Oficios de convocatoria listas de asistencia, bitacoras</t>
  </si>
  <si>
    <t>Msc- Julieta Campos Sequeira y Dr. Adrúbal Diaz H</t>
  </si>
  <si>
    <t xml:space="preserve">Msc Julieta Campos Sequeira Lic. Shirley Lpoez </t>
  </si>
  <si>
    <t xml:space="preserve">Msc Julieta Campos Sequeira Lic. Shirley Lopez </t>
  </si>
  <si>
    <t>Msc. Siria Chavarría Valverde</t>
  </si>
  <si>
    <t>Oficios de convocatoria listas de asistencia, bitacoras, informes</t>
  </si>
  <si>
    <t xml:space="preserve">seguimiento y asesoría a las acciones locales  en el marco de  las responsabilidades rectoras para la igualdad, equidad de género y prevención de la violencia </t>
  </si>
  <si>
    <t xml:space="preserve">Reuniones mensuales para revisión y asesoría técnica con los niveles locales </t>
  </si>
  <si>
    <t>Msc. Julieta Campos y LIC. Shirley Lopez</t>
  </si>
  <si>
    <t>Seguimiento al Sistema OTRS</t>
  </si>
  <si>
    <t>boletas TIC de OTRS</t>
  </si>
  <si>
    <t>Ing, José Angel Somohano Canales.</t>
  </si>
  <si>
    <t>Seguimiento firma digital en otras unidades organizativas.</t>
  </si>
  <si>
    <t>Boletas de Soporte Tecnico de Mantenimiento.</t>
  </si>
  <si>
    <t>Soporte y Mantenimiento Preventivo y correctivo de todos los equipos de locales y regionales</t>
  </si>
  <si>
    <t>Definición de perfiles de equipo según las necesidades de trabajo de cada funcionario</t>
  </si>
  <si>
    <t>informe de necesidades</t>
  </si>
  <si>
    <t>Oficios, fisicos y digitales.</t>
  </si>
  <si>
    <t>Lic. William Retana</t>
  </si>
  <si>
    <t>Atención de Denuncias a tribunales y solicitud de allanamiento</t>
  </si>
  <si>
    <t>Archivo Digital,oficios de remisión.</t>
  </si>
  <si>
    <t>Recursos de revocatoria y de amparo</t>
  </si>
  <si>
    <t>Archivo digital y fisicos</t>
  </si>
  <si>
    <t>ODP, Organos Directores de Procedimiento</t>
  </si>
  <si>
    <t>Archivo digital.</t>
  </si>
  <si>
    <t>Atencion de consultas de clientes externos e internos relacinadas con actividades del Ministerio de salud</t>
  </si>
  <si>
    <t>ARCHIVO DIGITAL Y FÍSICO</t>
  </si>
  <si>
    <t>Lic. William Retana Cárdenas</t>
  </si>
  <si>
    <t>sistema de registro</t>
  </si>
  <si>
    <t>Dra. Erika Rudin Salazar</t>
  </si>
  <si>
    <t>sistema SINFRA</t>
  </si>
  <si>
    <t>Oficios de convocatoria listas de asistencia, bitacoras,informes</t>
  </si>
  <si>
    <t>plan regional</t>
  </si>
  <si>
    <t xml:space="preserve">Análisis, reporte y presentación de coberturas de vacunación </t>
  </si>
  <si>
    <t>12 (1 mensual)</t>
  </si>
  <si>
    <t>Dra Melissa Ramirez</t>
  </si>
  <si>
    <t>Intoxicaciones agudas por plaguicidas</t>
  </si>
  <si>
    <t>Base de datos enviadas, correos</t>
  </si>
  <si>
    <t>Dr Asdrubal D</t>
  </si>
  <si>
    <t>Reporte de ESAVIs (evento supuestamente atribuible a la vacunación o inmunización)</t>
  </si>
  <si>
    <t>Monitoreos rápidos de cobertura de vacunación</t>
  </si>
  <si>
    <t>4 (2 cada semestre)</t>
  </si>
  <si>
    <t>Bitacoras, informes</t>
  </si>
  <si>
    <t>Accidentes de trabajo reportados</t>
  </si>
  <si>
    <t>Base datos enviadas correos</t>
  </si>
  <si>
    <t>Dr Rafael Gonzalez</t>
  </si>
  <si>
    <t>Enfermedades de trabajo reportadas</t>
  </si>
  <si>
    <t xml:space="preserve">Informes Estadisticos Mortalidad infantil </t>
  </si>
  <si>
    <t>Informes timestrales, bitacoras</t>
  </si>
  <si>
    <t>Analisis de Mortalidad materna</t>
  </si>
  <si>
    <t>Informes finales de brotes notificados a la Dirección de Vigilancia de la Salud según lugar de ocurrencia y vehículo de inserción.(con cierre)</t>
  </si>
  <si>
    <t>Informe final de cada brote ocurrido por  Dirección Regional</t>
  </si>
  <si>
    <t xml:space="preserve">Informes de brotes </t>
  </si>
  <si>
    <t>Dra Victora Sanchez L</t>
  </si>
  <si>
    <t>Informe mensual de Localidades prioritarias por enfermedades vectoriales</t>
  </si>
  <si>
    <t>Base datos mensual</t>
  </si>
  <si>
    <t>La Unidad Organizativa no tiene injerencia en la confección de manuales de procedimientos por lo que se considera que debería estar en los Ítems de responsabilidad institucional. El nivel Regional apoya a Nivel Central en el diseño de procesos cuando este lo requiera.</t>
  </si>
  <si>
    <t>Continuar participando en el diseño y confección de manuales de procedimiento cuando Nivel Central así lo Requiera</t>
  </si>
  <si>
    <t>Porcentaje de participación</t>
  </si>
  <si>
    <t>Elaboración de POI regional 2016 y 2017</t>
  </si>
  <si>
    <t>listas de asistencia, bitácora , POI 2016 y  2017</t>
  </si>
  <si>
    <t>Período de evaluación: 2014-2015</t>
  </si>
  <si>
    <t>Nivel: Regional</t>
  </si>
  <si>
    <t>Unidad Organizativa:DRRS Pacífico Central</t>
  </si>
  <si>
    <t>Responsable:Dr. Carlos Manuel Venegas Porras</t>
  </si>
  <si>
    <t>Los procesos se ajustan sin intervencion de todos los niveles. No vienen con la capacitación ni orientación requerida.</t>
  </si>
  <si>
    <t xml:space="preserve">II.C- Implementación de procesos: </t>
  </si>
  <si>
    <t>ALTA</t>
  </si>
  <si>
    <t xml:space="preserve"> • Proporcionar oportunamente a las unidades organizativas los procedimientos, metodologías, protocolos, herramientas e instrumentos para cada uno de los procesos.</t>
  </si>
  <si>
    <t>• Identificar y gestionar las necesidades de capacitación en cuanto a implementación de procesos de la unidad organizativa.</t>
  </si>
  <si>
    <t>necesidades identificadas y gestionadas</t>
  </si>
  <si>
    <t>II.D- No alineamiento</t>
  </si>
  <si>
    <t>La falta de integración entre los procesos afecta los objetivos estrategicos rectores.</t>
  </si>
  <si>
    <t>MANEJABLE</t>
  </si>
  <si>
    <t>Productos y acciones desagregadas y fragmentadas.</t>
  </si>
  <si>
    <t>MEDIA</t>
  </si>
  <si>
    <t>• Analizar y ajustar los objetivos para que sean congruentes y claros.</t>
  </si>
  <si>
    <t>• Realizar el aporte necesario para el alineamiento entre objetivos estrategicos, procesos y actividades con el fin de ajustarlos  y que sean congruentes.</t>
  </si>
  <si>
    <t>II.A- Diseño de Procesos</t>
  </si>
  <si>
    <t>• Revisar, ajustar y re-diseñar procesos, procedimientos, protocolos, instrumentos y/o metodologías.</t>
  </si>
  <si>
    <t>• Solicitar revisión y diseño de procesos.</t>
  </si>
  <si>
    <t>Numero de procedimientos alineados con los objetivos estrategicos</t>
  </si>
  <si>
    <t xml:space="preserve">Numero de procesos revisados y rediceñados </t>
  </si>
  <si>
    <t>No se cumplan con los objetivos y no se obtengan los resultados esperados.</t>
  </si>
  <si>
    <t>Ausencia de procesos, protocolos, instrumentos, metodologías.</t>
  </si>
  <si>
    <t>Afecta la implementación de acciones rectoras.</t>
  </si>
  <si>
    <t>III.E- Liderazgo como ente rector</t>
  </si>
  <si>
    <t>III.B- Capital de conocimiento</t>
  </si>
  <si>
    <t>Debil desarrollo de habilidades y conocimientos.</t>
  </si>
  <si>
    <t xml:space="preserve">Atrasos y altos costos de operación </t>
  </si>
  <si>
    <t xml:space="preserve">• Fortalecer el programa de capacitación institucional.
• Crear espacios (congresos, foros, pasantías, en temas de salud pública) donde se exponga la información institucional y se intercambien experiencias.
</t>
  </si>
  <si>
    <t>• Identificar los vacíos de conocimiento que indican los colaboradores de la Unidad Organizativa y gestionarlos con el nivel de gestión correspondiente.</t>
  </si>
  <si>
    <t>Debil conocimiento técnico.</t>
  </si>
  <si>
    <t>Vacíos en la dirección política.</t>
  </si>
  <si>
    <t>• Elaborar y gestionar estrategias de posicionamiento del Ministerio de Salud ante la población como ente rector de la salud.</t>
  </si>
  <si>
    <t>• Elaborar estrategias en la Unidad Organizativa que pongan en práctica efectiva y oportunamente la articulación interinstitucional.</t>
  </si>
  <si>
    <t>Numero de funcionarios capacitados.</t>
  </si>
  <si>
    <t>Numero de estrategias ejecutadas (A partir del plan)</t>
  </si>
  <si>
    <t>Porcentaje de cumplimiento de las actividades del Programa ejecutadas.</t>
  </si>
  <si>
    <t>V.E Presupuesto desvinculado de la planificación institucional</t>
  </si>
  <si>
    <t xml:space="preserve">La asignación presupuestaria previa a la planeación. </t>
  </si>
  <si>
    <t>No hay relación entre los objetivos, metas y los resultados con el presupuesto.</t>
  </si>
  <si>
    <t>• Vinculación de la planificación institucional con la formulación y ejecución presupuestaria.</t>
  </si>
  <si>
    <t>• Establecimiento de mecanismos de monitoreo sobre la ejecución presupuestaria de acuerdo con lo planificado.</t>
  </si>
  <si>
    <t>IV.E- Recurso humano insuficiente</t>
  </si>
  <si>
    <t>La unidad no cuenta con el recurso humano necesario ni capacitado, ni con el perfil del puesto.</t>
  </si>
  <si>
    <t>Riesgos de operaciones ineficientes.</t>
  </si>
  <si>
    <t>• Brindar la dotación de personal idóneo a la unidad organizativa para que cumpla con los objetivos.</t>
  </si>
  <si>
    <t>• Gestionar la dotación de personal idóneo a la unidad organizativa.</t>
  </si>
  <si>
    <t>Número de seguimientos a la ejecución presupuestaria</t>
  </si>
  <si>
    <t>Porcentaje de brecha en Rh satisfecha</t>
  </si>
  <si>
    <t>Número de Analisis de Coberturas de vacunación realizados</t>
  </si>
  <si>
    <t>Numero de reportes de Intoxicación por plaguicidas realizados</t>
  </si>
  <si>
    <t>Número de reportes de ESAVIs realizados</t>
  </si>
  <si>
    <t>Número de monitoreos rapidos de coberturas de vacunación en conjunto con la CCSS</t>
  </si>
  <si>
    <t>Número de reportes  accidentes del trabajo realizados</t>
  </si>
  <si>
    <t>Número de reportes de enfermedades del trabajo realizados</t>
  </si>
  <si>
    <t>Número de informes estadisticos de mortalidad infantil realizados</t>
  </si>
  <si>
    <t>Número de informes estadisticos de mortalidad materna realizados</t>
  </si>
  <si>
    <t>Número de informes finales de brote según lugar de ocurrencia y vehículo de inserción</t>
  </si>
  <si>
    <t>Numero de reportes de Priorización de localidades por enfermedades vectoriales realizados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</si>
</sst>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</numFmts>
  <fonts count="7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1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2"/>
      <name val="Arial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1"/>
      <name val="Calibri"/>
      <family val="2"/>
    </font>
    <font>
      <sz val="16"/>
      <name val="Arial"/>
      <family val="2"/>
    </font>
    <font>
      <b/>
      <sz val="16"/>
      <name val="Arial"/>
      <family val="2"/>
    </font>
    <font>
      <sz val="11"/>
      <color indexed="34"/>
      <name val="Calibri"/>
      <family val="2"/>
    </font>
    <font>
      <b/>
      <sz val="24"/>
      <name val="Bookman Old Style"/>
      <family val="1"/>
    </font>
    <font>
      <b/>
      <sz val="8"/>
      <color indexed="81"/>
      <name val="Tahoma"/>
      <family val="2"/>
    </font>
    <font>
      <sz val="10"/>
      <color indexed="81"/>
      <name val="Calibri"/>
      <family val="2"/>
    </font>
    <font>
      <b/>
      <sz val="10"/>
      <color indexed="81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4" tint="-0.499984740745262"/>
      <name val="Arial"/>
      <family val="2"/>
    </font>
    <font>
      <b/>
      <sz val="1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9"/>
      <name val="Arial"/>
      <family val="2"/>
    </font>
    <font>
      <b/>
      <sz val="10"/>
      <color theme="2" tint="-9.9978637043366805E-2"/>
      <name val="Arial"/>
      <family val="2"/>
    </font>
    <font>
      <sz val="14"/>
      <color theme="1"/>
      <name val="Calibri"/>
      <family val="2"/>
      <scheme val="minor"/>
    </font>
    <font>
      <sz val="11"/>
      <name val="Bookman Old Style"/>
      <family val="1"/>
    </font>
    <font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29" fillId="0" borderId="0"/>
    <xf numFmtId="0" fontId="50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16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1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8" fillId="3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7" fillId="0" borderId="0" xfId="0" applyFont="1" applyAlignment="1"/>
    <xf numFmtId="0" fontId="22" fillId="4" borderId="3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20" applyFont="1"/>
    <xf numFmtId="0" fontId="21" fillId="2" borderId="10" xfId="20" applyFont="1" applyFill="1" applyBorder="1" applyAlignment="1">
      <alignment horizontal="center" vertical="center"/>
    </xf>
    <xf numFmtId="0" fontId="25" fillId="0" borderId="16" xfId="20" applyFont="1" applyBorder="1" applyAlignment="1">
      <alignment horizontal="center" vertical="center"/>
    </xf>
    <xf numFmtId="0" fontId="25" fillId="0" borderId="1" xfId="20" applyFont="1" applyBorder="1" applyAlignment="1">
      <alignment horizontal="center" vertical="center"/>
    </xf>
    <xf numFmtId="9" fontId="25" fillId="0" borderId="1" xfId="53" applyFont="1" applyBorder="1" applyAlignment="1">
      <alignment horizontal="center" vertical="center"/>
    </xf>
    <xf numFmtId="0" fontId="25" fillId="5" borderId="17" xfId="20" applyFont="1" applyFill="1" applyBorder="1" applyAlignment="1">
      <alignment horizontal="center" vertical="center" wrapText="1"/>
    </xf>
    <xf numFmtId="9" fontId="25" fillId="0" borderId="1" xfId="20" applyNumberFormat="1" applyFont="1" applyBorder="1" applyAlignment="1">
      <alignment horizontal="center" vertical="center"/>
    </xf>
    <xf numFmtId="10" fontId="25" fillId="0" borderId="1" xfId="20" applyNumberFormat="1" applyFont="1" applyBorder="1" applyAlignment="1">
      <alignment horizontal="center" vertical="center"/>
    </xf>
    <xf numFmtId="0" fontId="25" fillId="6" borderId="18" xfId="20" applyFont="1" applyFill="1" applyBorder="1" applyAlignment="1">
      <alignment horizontal="center" vertical="center" wrapText="1"/>
    </xf>
    <xf numFmtId="0" fontId="21" fillId="2" borderId="19" xfId="20" applyFont="1" applyFill="1" applyBorder="1" applyAlignment="1">
      <alignment horizontal="center" vertical="center"/>
    </xf>
    <xf numFmtId="0" fontId="25" fillId="7" borderId="20" xfId="20" applyFont="1" applyFill="1" applyBorder="1" applyAlignment="1">
      <alignment horizontal="center" vertical="center" wrapText="1"/>
    </xf>
    <xf numFmtId="0" fontId="28" fillId="3" borderId="21" xfId="20" applyFont="1" applyFill="1" applyBorder="1" applyAlignment="1">
      <alignment vertical="center"/>
    </xf>
    <xf numFmtId="0" fontId="28" fillId="3" borderId="22" xfId="20" applyFont="1" applyFill="1" applyBorder="1" applyAlignment="1">
      <alignment vertical="center"/>
    </xf>
    <xf numFmtId="0" fontId="28" fillId="3" borderId="23" xfId="20" applyFont="1" applyFill="1" applyBorder="1" applyAlignment="1">
      <alignment vertical="center"/>
    </xf>
    <xf numFmtId="0" fontId="27" fillId="8" borderId="24" xfId="20" applyFont="1" applyFill="1" applyBorder="1" applyAlignment="1">
      <alignment vertical="center"/>
    </xf>
    <xf numFmtId="0" fontId="21" fillId="0" borderId="19" xfId="20" applyFont="1" applyBorder="1" applyAlignment="1" applyProtection="1">
      <alignment horizontal="center" vertical="center" wrapText="1"/>
      <protection locked="0"/>
    </xf>
    <xf numFmtId="0" fontId="21" fillId="0" borderId="19" xfId="20" applyFont="1" applyBorder="1" applyAlignment="1" applyProtection="1">
      <alignment horizontal="center" vertical="center"/>
      <protection locked="0"/>
    </xf>
    <xf numFmtId="166" fontId="21" fillId="2" borderId="10" xfId="20" applyNumberFormat="1" applyFont="1" applyFill="1" applyBorder="1" applyAlignment="1">
      <alignment horizontal="center" vertical="center"/>
    </xf>
    <xf numFmtId="0" fontId="24" fillId="8" borderId="19" xfId="20" applyFont="1" applyFill="1" applyBorder="1" applyAlignment="1">
      <alignment vertical="center" wrapText="1"/>
    </xf>
    <xf numFmtId="0" fontId="24" fillId="8" borderId="10" xfId="20" applyFont="1" applyFill="1" applyBorder="1" applyAlignment="1">
      <alignment horizontal="center" vertical="center" wrapText="1"/>
    </xf>
    <xf numFmtId="0" fontId="24" fillId="8" borderId="25" xfId="20" applyFont="1" applyFill="1" applyBorder="1" applyAlignment="1">
      <alignment vertical="center" wrapText="1"/>
    </xf>
    <xf numFmtId="0" fontId="22" fillId="4" borderId="26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4" borderId="16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22" fillId="4" borderId="29" xfId="0" applyFont="1" applyFill="1" applyBorder="1" applyAlignment="1">
      <alignment horizontal="center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1" fillId="0" borderId="0" xfId="11" applyAlignment="1">
      <alignment horizontal="center"/>
    </xf>
    <xf numFmtId="0" fontId="11" fillId="0" borderId="0" xfId="11" applyAlignment="1">
      <alignment horizontal="left"/>
    </xf>
    <xf numFmtId="0" fontId="11" fillId="0" borderId="0" xfId="11" applyFont="1" applyAlignment="1">
      <alignment horizontal="left"/>
    </xf>
    <xf numFmtId="0" fontId="9" fillId="0" borderId="32" xfId="11" applyFont="1" applyBorder="1" applyAlignment="1">
      <alignment horizontal="left" vertical="center" wrapText="1"/>
    </xf>
    <xf numFmtId="0" fontId="30" fillId="0" borderId="32" xfId="11" applyFont="1" applyBorder="1" applyAlignment="1">
      <alignment horizontal="left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24" fillId="8" borderId="19" xfId="20" applyFont="1" applyFill="1" applyBorder="1" applyAlignment="1">
      <alignment horizontal="center" vertical="center" wrapText="1"/>
    </xf>
    <xf numFmtId="0" fontId="24" fillId="8" borderId="25" xfId="2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21" fillId="9" borderId="19" xfId="20" applyFont="1" applyFill="1" applyBorder="1" applyAlignment="1">
      <alignment vertical="center" wrapText="1"/>
    </xf>
    <xf numFmtId="0" fontId="21" fillId="9" borderId="25" xfId="20" applyFont="1" applyFill="1" applyBorder="1" applyAlignment="1">
      <alignment vertical="center" wrapText="1"/>
    </xf>
    <xf numFmtId="0" fontId="17" fillId="9" borderId="19" xfId="20" applyFont="1" applyFill="1" applyBorder="1" applyAlignment="1">
      <alignment vertical="center"/>
    </xf>
    <xf numFmtId="0" fontId="20" fillId="9" borderId="19" xfId="20" applyFont="1" applyFill="1" applyBorder="1" applyAlignment="1">
      <alignment horizontal="center" vertical="center" wrapText="1"/>
    </xf>
    <xf numFmtId="0" fontId="21" fillId="9" borderId="34" xfId="20" applyFont="1" applyFill="1" applyBorder="1" applyAlignment="1">
      <alignment vertical="center" wrapText="1"/>
    </xf>
    <xf numFmtId="0" fontId="21" fillId="9" borderId="35" xfId="20" applyFont="1" applyFill="1" applyBorder="1" applyAlignment="1">
      <alignment vertical="center" wrapText="1"/>
    </xf>
    <xf numFmtId="0" fontId="21" fillId="9" borderId="36" xfId="20" applyFont="1" applyFill="1" applyBorder="1" applyAlignment="1">
      <alignment vertical="center" wrapText="1"/>
    </xf>
    <xf numFmtId="0" fontId="25" fillId="5" borderId="37" xfId="20" applyFont="1" applyFill="1" applyBorder="1" applyAlignment="1">
      <alignment horizontal="center" vertical="center" wrapText="1"/>
    </xf>
    <xf numFmtId="0" fontId="25" fillId="6" borderId="37" xfId="20" applyFont="1" applyFill="1" applyBorder="1" applyAlignment="1">
      <alignment horizontal="center" vertical="center" wrapText="1"/>
    </xf>
    <xf numFmtId="0" fontId="25" fillId="7" borderId="37" xfId="20" applyFont="1" applyFill="1" applyBorder="1" applyAlignment="1">
      <alignment horizontal="center" vertical="center" wrapText="1"/>
    </xf>
    <xf numFmtId="0" fontId="21" fillId="9" borderId="10" xfId="20" applyFont="1" applyFill="1" applyBorder="1" applyAlignment="1">
      <alignment horizontal="center" vertical="center"/>
    </xf>
    <xf numFmtId="0" fontId="21" fillId="9" borderId="34" xfId="20" applyFont="1" applyFill="1" applyBorder="1" applyAlignment="1">
      <alignment horizontal="center" vertical="center"/>
    </xf>
    <xf numFmtId="0" fontId="53" fillId="0" borderId="10" xfId="43" applyFont="1" applyFill="1" applyBorder="1" applyAlignment="1">
      <alignment horizontal="center" vertical="center" wrapText="1"/>
    </xf>
    <xf numFmtId="0" fontId="50" fillId="0" borderId="10" xfId="43" applyFill="1" applyBorder="1"/>
    <xf numFmtId="0" fontId="50" fillId="0" borderId="0" xfId="43" applyFill="1"/>
    <xf numFmtId="10" fontId="33" fillId="2" borderId="10" xfId="0" applyNumberFormat="1" applyFont="1" applyFill="1" applyBorder="1" applyAlignment="1">
      <alignment horizontal="center" vertical="center"/>
    </xf>
    <xf numFmtId="0" fontId="50" fillId="0" borderId="0" xfId="43"/>
    <xf numFmtId="0" fontId="50" fillId="0" borderId="10" xfId="43" applyBorder="1"/>
    <xf numFmtId="0" fontId="50" fillId="0" borderId="10" xfId="43" applyFont="1" applyFill="1" applyBorder="1" applyAlignment="1">
      <alignment horizontal="left" vertical="top" wrapText="1"/>
    </xf>
    <xf numFmtId="0" fontId="50" fillId="0" borderId="0" xfId="43" applyAlignment="1">
      <alignment horizontal="left" vertical="top"/>
    </xf>
    <xf numFmtId="0" fontId="50" fillId="0" borderId="0" xfId="43" applyAlignment="1">
      <alignment horizontal="left" wrapText="1"/>
    </xf>
    <xf numFmtId="0" fontId="50" fillId="0" borderId="10" xfId="43" applyFont="1" applyFill="1" applyBorder="1"/>
    <xf numFmtId="0" fontId="50" fillId="0" borderId="10" xfId="43" applyFont="1" applyFill="1" applyBorder="1" applyAlignment="1">
      <alignment wrapText="1"/>
    </xf>
    <xf numFmtId="167" fontId="50" fillId="0" borderId="10" xfId="43" applyNumberFormat="1" applyFont="1" applyFill="1" applyBorder="1" applyAlignment="1">
      <alignment vertical="center" wrapText="1"/>
    </xf>
    <xf numFmtId="9" fontId="50" fillId="0" borderId="10" xfId="48" applyFont="1" applyFill="1" applyBorder="1"/>
    <xf numFmtId="9" fontId="50" fillId="0" borderId="10" xfId="48" applyFont="1" applyFill="1" applyBorder="1" applyAlignment="1">
      <alignment horizontal="center"/>
    </xf>
    <xf numFmtId="0" fontId="50" fillId="0" borderId="10" xfId="43" applyFill="1" applyBorder="1" applyAlignment="1">
      <alignment horizontal="left"/>
    </xf>
    <xf numFmtId="49" fontId="38" fillId="0" borderId="10" xfId="47" applyNumberFormat="1" applyFont="1" applyBorder="1" applyAlignment="1" applyProtection="1">
      <alignment vertical="center" wrapText="1"/>
      <protection locked="0"/>
    </xf>
    <xf numFmtId="0" fontId="38" fillId="0" borderId="10" xfId="47" applyFont="1" applyBorder="1" applyAlignment="1" applyProtection="1">
      <alignment vertical="center" wrapText="1"/>
      <protection locked="0"/>
    </xf>
    <xf numFmtId="0" fontId="38" fillId="0" borderId="10" xfId="47" applyFont="1" applyBorder="1" applyAlignment="1" applyProtection="1">
      <alignment horizontal="center" vertical="center" wrapText="1"/>
      <protection locked="0"/>
    </xf>
    <xf numFmtId="0" fontId="39" fillId="0" borderId="10" xfId="0" applyFont="1" applyBorder="1"/>
    <xf numFmtId="9" fontId="38" fillId="0" borderId="10" xfId="47" applyNumberFormat="1" applyFont="1" applyBorder="1" applyAlignment="1" applyProtection="1">
      <alignment vertical="center" wrapText="1"/>
      <protection locked="0"/>
    </xf>
    <xf numFmtId="0" fontId="50" fillId="0" borderId="10" xfId="45" applyBorder="1"/>
    <xf numFmtId="167" fontId="50" fillId="0" borderId="10" xfId="45" applyNumberFormat="1" applyBorder="1"/>
    <xf numFmtId="0" fontId="50" fillId="0" borderId="10" xfId="45" applyFont="1" applyFill="1" applyBorder="1" applyAlignment="1">
      <alignment wrapText="1"/>
    </xf>
    <xf numFmtId="0" fontId="50" fillId="0" borderId="10" xfId="45" applyFont="1" applyFill="1" applyBorder="1"/>
    <xf numFmtId="0" fontId="19" fillId="9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/>
    </xf>
    <xf numFmtId="0" fontId="10" fillId="0" borderId="0" xfId="0" applyFont="1"/>
    <xf numFmtId="0" fontId="0" fillId="0" borderId="25" xfId="0" applyFill="1" applyBorder="1"/>
    <xf numFmtId="0" fontId="53" fillId="0" borderId="10" xfId="43" applyFont="1" applyFill="1" applyBorder="1"/>
    <xf numFmtId="0" fontId="8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11" fillId="10" borderId="10" xfId="49" applyFont="1" applyFill="1" applyBorder="1" applyAlignment="1">
      <alignment horizontal="center" vertical="center" wrapText="1"/>
    </xf>
    <xf numFmtId="0" fontId="53" fillId="10" borderId="10" xfId="43" applyFont="1" applyFill="1" applyBorder="1" applyAlignment="1">
      <alignment horizontal="center" vertical="center" wrapText="1"/>
    </xf>
    <xf numFmtId="0" fontId="53" fillId="10" borderId="10" xfId="43" applyFont="1" applyFill="1" applyBorder="1" applyAlignment="1">
      <alignment horizontal="left" vertical="center" wrapText="1"/>
    </xf>
    <xf numFmtId="44" fontId="53" fillId="10" borderId="34" xfId="6" applyFont="1" applyFill="1" applyBorder="1" applyAlignment="1">
      <alignment horizontal="left" vertical="center"/>
    </xf>
    <xf numFmtId="0" fontId="53" fillId="10" borderId="10" xfId="43" applyFont="1" applyFill="1" applyBorder="1"/>
    <xf numFmtId="0" fontId="55" fillId="10" borderId="34" xfId="0" applyFont="1" applyFill="1" applyBorder="1" applyAlignment="1">
      <alignment horizontal="center" vertical="top" wrapText="1"/>
    </xf>
    <xf numFmtId="0" fontId="55" fillId="10" borderId="10" xfId="45" applyFont="1" applyFill="1" applyBorder="1" applyAlignment="1">
      <alignment vertical="top" wrapText="1"/>
    </xf>
    <xf numFmtId="9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  <xf numFmtId="0" fontId="56" fillId="0" borderId="36" xfId="43" applyFont="1" applyFill="1" applyBorder="1" applyAlignment="1">
      <alignment horizontal="center" vertical="center"/>
    </xf>
    <xf numFmtId="0" fontId="56" fillId="0" borderId="22" xfId="43" applyFont="1" applyFill="1" applyBorder="1" applyAlignment="1">
      <alignment horizontal="center" vertical="center"/>
    </xf>
    <xf numFmtId="0" fontId="55" fillId="0" borderId="38" xfId="0" applyFont="1" applyFill="1" applyBorder="1" applyAlignment="1">
      <alignment horizontal="center" vertical="center" wrapText="1"/>
    </xf>
    <xf numFmtId="10" fontId="33" fillId="2" borderId="19" xfId="0" applyNumberFormat="1" applyFont="1" applyFill="1" applyBorder="1" applyAlignment="1">
      <alignment horizontal="left" vertical="center" wrapText="1"/>
    </xf>
    <xf numFmtId="10" fontId="33" fillId="2" borderId="25" xfId="0" applyNumberFormat="1" applyFont="1" applyFill="1" applyBorder="1" applyAlignment="1">
      <alignment horizontal="left" vertical="center" wrapText="1"/>
    </xf>
    <xf numFmtId="10" fontId="33" fillId="2" borderId="19" xfId="0" applyNumberFormat="1" applyFont="1" applyFill="1" applyBorder="1" applyAlignment="1">
      <alignment horizontal="center" vertical="center" wrapText="1"/>
    </xf>
    <xf numFmtId="10" fontId="33" fillId="2" borderId="25" xfId="0" applyNumberFormat="1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55" fillId="10" borderId="19" xfId="43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left" vertical="center" wrapText="1"/>
    </xf>
    <xf numFmtId="0" fontId="55" fillId="10" borderId="23" xfId="43" applyFont="1" applyFill="1" applyBorder="1" applyAlignment="1">
      <alignment vertical="center"/>
    </xf>
    <xf numFmtId="0" fontId="55" fillId="10" borderId="19" xfId="0" applyFont="1" applyFill="1" applyBorder="1" applyAlignment="1">
      <alignment vertical="center"/>
    </xf>
    <xf numFmtId="0" fontId="55" fillId="10" borderId="39" xfId="43" applyFont="1" applyFill="1" applyBorder="1" applyAlignment="1">
      <alignment vertical="center"/>
    </xf>
    <xf numFmtId="0" fontId="55" fillId="10" borderId="38" xfId="43" applyFont="1" applyFill="1" applyBorder="1" applyAlignment="1">
      <alignment vertical="center"/>
    </xf>
    <xf numFmtId="0" fontId="55" fillId="10" borderId="38" xfId="43" applyFont="1" applyFill="1" applyBorder="1" applyAlignment="1">
      <alignment vertical="center" wrapText="1"/>
    </xf>
    <xf numFmtId="0" fontId="0" fillId="10" borderId="38" xfId="0" applyFill="1" applyBorder="1" applyAlignment="1"/>
    <xf numFmtId="0" fontId="55" fillId="10" borderId="40" xfId="43" applyFont="1" applyFill="1" applyBorder="1" applyAlignment="1">
      <alignment vertical="center"/>
    </xf>
    <xf numFmtId="0" fontId="19" fillId="9" borderId="22" xfId="0" applyFont="1" applyFill="1" applyBorder="1" applyAlignment="1">
      <alignment vertical="center" wrapText="1"/>
    </xf>
    <xf numFmtId="0" fontId="19" fillId="9" borderId="23" xfId="0" applyFont="1" applyFill="1" applyBorder="1" applyAlignment="1">
      <alignment vertical="center" wrapText="1"/>
    </xf>
    <xf numFmtId="0" fontId="19" fillId="9" borderId="41" xfId="0" applyFont="1" applyFill="1" applyBorder="1" applyAlignment="1">
      <alignment vertical="center" wrapText="1"/>
    </xf>
    <xf numFmtId="0" fontId="19" fillId="9" borderId="24" xfId="0" applyFont="1" applyFill="1" applyBorder="1" applyAlignment="1">
      <alignment vertical="center" wrapText="1"/>
    </xf>
    <xf numFmtId="0" fontId="19" fillId="9" borderId="40" xfId="0" applyFont="1" applyFill="1" applyBorder="1" applyAlignment="1">
      <alignment vertical="center" wrapText="1"/>
    </xf>
    <xf numFmtId="0" fontId="38" fillId="9" borderId="22" xfId="0" applyFont="1" applyFill="1" applyBorder="1" applyAlignment="1">
      <alignment vertical="center" wrapText="1"/>
    </xf>
    <xf numFmtId="0" fontId="38" fillId="9" borderId="23" xfId="0" applyFont="1" applyFill="1" applyBorder="1" applyAlignment="1">
      <alignment vertical="center" wrapText="1"/>
    </xf>
    <xf numFmtId="0" fontId="38" fillId="9" borderId="24" xfId="0" applyFont="1" applyFill="1" applyBorder="1" applyAlignment="1">
      <alignment vertical="center" wrapText="1"/>
    </xf>
    <xf numFmtId="0" fontId="38" fillId="9" borderId="40" xfId="0" applyFont="1" applyFill="1" applyBorder="1" applyAlignment="1">
      <alignment vertical="center" wrapText="1"/>
    </xf>
    <xf numFmtId="0" fontId="19" fillId="9" borderId="34" xfId="0" applyFont="1" applyFill="1" applyBorder="1" applyAlignment="1">
      <alignment vertical="center" wrapText="1"/>
    </xf>
    <xf numFmtId="0" fontId="19" fillId="9" borderId="36" xfId="0" applyFont="1" applyFill="1" applyBorder="1" applyAlignment="1">
      <alignment vertical="center" wrapText="1"/>
    </xf>
    <xf numFmtId="0" fontId="19" fillId="9" borderId="35" xfId="0" applyFont="1" applyFill="1" applyBorder="1" applyAlignment="1">
      <alignment vertical="center" wrapText="1"/>
    </xf>
    <xf numFmtId="0" fontId="38" fillId="9" borderId="19" xfId="0" applyFont="1" applyFill="1" applyBorder="1" applyAlignment="1">
      <alignment vertical="center" wrapText="1"/>
    </xf>
    <xf numFmtId="0" fontId="38" fillId="9" borderId="25" xfId="0" applyFont="1" applyFill="1" applyBorder="1" applyAlignment="1">
      <alignment vertical="center" wrapText="1"/>
    </xf>
    <xf numFmtId="0" fontId="19" fillId="11" borderId="19" xfId="0" applyFont="1" applyFill="1" applyBorder="1" applyAlignment="1">
      <alignment vertical="center" wrapText="1"/>
    </xf>
    <xf numFmtId="0" fontId="19" fillId="11" borderId="38" xfId="0" applyFont="1" applyFill="1" applyBorder="1" applyAlignment="1">
      <alignment vertical="center" wrapText="1"/>
    </xf>
    <xf numFmtId="0" fontId="19" fillId="11" borderId="25" xfId="0" applyFont="1" applyFill="1" applyBorder="1" applyAlignment="1">
      <alignment vertical="center" wrapText="1"/>
    </xf>
    <xf numFmtId="0" fontId="19" fillId="12" borderId="19" xfId="0" applyFont="1" applyFill="1" applyBorder="1" applyAlignment="1">
      <alignment vertical="center" wrapText="1"/>
    </xf>
    <xf numFmtId="0" fontId="19" fillId="12" borderId="38" xfId="0" applyFont="1" applyFill="1" applyBorder="1" applyAlignment="1">
      <alignment vertical="center" wrapText="1"/>
    </xf>
    <xf numFmtId="0" fontId="19" fillId="12" borderId="25" xfId="0" applyFont="1" applyFill="1" applyBorder="1" applyAlignment="1">
      <alignment vertical="center" wrapText="1"/>
    </xf>
    <xf numFmtId="0" fontId="19" fillId="13" borderId="19" xfId="0" applyFont="1" applyFill="1" applyBorder="1" applyAlignment="1">
      <alignment vertical="center" wrapText="1"/>
    </xf>
    <xf numFmtId="0" fontId="19" fillId="13" borderId="38" xfId="0" applyFont="1" applyFill="1" applyBorder="1" applyAlignment="1">
      <alignment vertical="center" wrapText="1"/>
    </xf>
    <xf numFmtId="0" fontId="19" fillId="13" borderId="25" xfId="0" applyFont="1" applyFill="1" applyBorder="1" applyAlignment="1">
      <alignment vertical="center" wrapText="1"/>
    </xf>
    <xf numFmtId="0" fontId="19" fillId="14" borderId="19" xfId="0" applyFont="1" applyFill="1" applyBorder="1" applyAlignment="1">
      <alignment vertical="center" wrapText="1"/>
    </xf>
    <xf numFmtId="0" fontId="19" fillId="14" borderId="38" xfId="0" applyFont="1" applyFill="1" applyBorder="1" applyAlignment="1">
      <alignment vertical="center" wrapText="1"/>
    </xf>
    <xf numFmtId="0" fontId="19" fillId="14" borderId="25" xfId="0" applyFont="1" applyFill="1" applyBorder="1" applyAlignment="1">
      <alignment vertical="center" wrapText="1"/>
    </xf>
    <xf numFmtId="0" fontId="19" fillId="15" borderId="19" xfId="0" applyFont="1" applyFill="1" applyBorder="1" applyAlignment="1">
      <alignment vertical="center" wrapText="1"/>
    </xf>
    <xf numFmtId="0" fontId="19" fillId="15" borderId="38" xfId="0" applyFont="1" applyFill="1" applyBorder="1" applyAlignment="1">
      <alignment vertical="center" wrapText="1"/>
    </xf>
    <xf numFmtId="0" fontId="19" fillId="15" borderId="25" xfId="0" applyFont="1" applyFill="1" applyBorder="1" applyAlignment="1">
      <alignment vertical="center" wrapText="1"/>
    </xf>
    <xf numFmtId="0" fontId="19" fillId="9" borderId="19" xfId="0" applyFont="1" applyFill="1" applyBorder="1" applyAlignment="1">
      <alignment vertical="center" wrapText="1"/>
    </xf>
    <xf numFmtId="0" fontId="19" fillId="9" borderId="38" xfId="0" applyFont="1" applyFill="1" applyBorder="1" applyAlignment="1">
      <alignment vertical="center" wrapText="1"/>
    </xf>
    <xf numFmtId="0" fontId="19" fillId="9" borderId="25" xfId="0" applyFont="1" applyFill="1" applyBorder="1" applyAlignment="1">
      <alignment vertical="center" wrapText="1"/>
    </xf>
    <xf numFmtId="0" fontId="38" fillId="0" borderId="10" xfId="47" applyNumberFormat="1" applyFont="1" applyBorder="1" applyAlignment="1" applyProtection="1">
      <alignment vertical="center" wrapText="1"/>
      <protection locked="0"/>
    </xf>
    <xf numFmtId="0" fontId="55" fillId="10" borderId="34" xfId="0" applyFont="1" applyFill="1" applyBorder="1" applyAlignment="1">
      <alignment horizontal="center" vertical="top" wrapText="1"/>
    </xf>
    <xf numFmtId="0" fontId="57" fillId="0" borderId="10" xfId="43" applyFont="1" applyFill="1" applyBorder="1"/>
    <xf numFmtId="0" fontId="55" fillId="10" borderId="38" xfId="0" applyFont="1" applyFill="1" applyBorder="1" applyAlignment="1">
      <alignment vertical="center" wrapText="1"/>
    </xf>
    <xf numFmtId="0" fontId="55" fillId="0" borderId="10" xfId="43" applyFont="1" applyFill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55" fillId="16" borderId="34" xfId="0" applyFont="1" applyFill="1" applyBorder="1" applyAlignment="1">
      <alignment horizontal="center" vertical="top" wrapText="1"/>
    </xf>
    <xf numFmtId="0" fontId="55" fillId="16" borderId="19" xfId="0" applyFont="1" applyFill="1" applyBorder="1" applyAlignment="1">
      <alignment vertical="center"/>
    </xf>
    <xf numFmtId="0" fontId="55" fillId="16" borderId="21" xfId="0" applyFont="1" applyFill="1" applyBorder="1" applyAlignment="1">
      <alignment vertical="center"/>
    </xf>
    <xf numFmtId="9" fontId="50" fillId="17" borderId="10" xfId="48" applyFont="1" applyFill="1" applyBorder="1"/>
    <xf numFmtId="0" fontId="11" fillId="12" borderId="10" xfId="0" applyFont="1" applyFill="1" applyBorder="1" applyAlignment="1">
      <alignment vertical="center" wrapText="1"/>
    </xf>
    <xf numFmtId="0" fontId="11" fillId="12" borderId="10" xfId="0" applyFont="1" applyFill="1" applyBorder="1" applyAlignment="1">
      <alignment horizontal="center" vertical="center" wrapText="1"/>
    </xf>
    <xf numFmtId="9" fontId="50" fillId="12" borderId="10" xfId="48" applyFont="1" applyFill="1" applyBorder="1"/>
    <xf numFmtId="0" fontId="10" fillId="12" borderId="10" xfId="0" applyFont="1" applyFill="1" applyBorder="1" applyAlignment="1">
      <alignment vertical="center" wrapText="1"/>
    </xf>
    <xf numFmtId="9" fontId="55" fillId="12" borderId="10" xfId="48" applyFont="1" applyFill="1" applyBorder="1"/>
    <xf numFmtId="0" fontId="55" fillId="10" borderId="23" xfId="43" applyFont="1" applyFill="1" applyBorder="1" applyAlignment="1">
      <alignment vertical="center" wrapText="1"/>
    </xf>
    <xf numFmtId="4" fontId="11" fillId="0" borderId="10" xfId="0" applyNumberFormat="1" applyFont="1" applyFill="1" applyBorder="1" applyAlignment="1">
      <alignment vertical="center" wrapText="1"/>
    </xf>
    <xf numFmtId="0" fontId="11" fillId="18" borderId="10" xfId="0" applyFont="1" applyFill="1" applyBorder="1" applyAlignment="1">
      <alignment vertical="center" wrapText="1"/>
    </xf>
    <xf numFmtId="0" fontId="11" fillId="18" borderId="10" xfId="0" applyFont="1" applyFill="1" applyBorder="1" applyAlignment="1">
      <alignment horizontal="left" vertical="center" wrapText="1"/>
    </xf>
    <xf numFmtId="9" fontId="11" fillId="18" borderId="10" xfId="0" applyNumberFormat="1" applyFont="1" applyFill="1" applyBorder="1" applyAlignment="1">
      <alignment horizontal="center" vertical="center" wrapText="1"/>
    </xf>
    <xf numFmtId="0" fontId="50" fillId="18" borderId="10" xfId="45" applyFont="1" applyFill="1" applyBorder="1"/>
    <xf numFmtId="44" fontId="50" fillId="18" borderId="10" xfId="7" applyFont="1" applyFill="1" applyBorder="1"/>
    <xf numFmtId="0" fontId="50" fillId="18" borderId="10" xfId="45" applyFill="1" applyBorder="1"/>
    <xf numFmtId="167" fontId="50" fillId="18" borderId="10" xfId="45" applyNumberFormat="1" applyFill="1" applyBorder="1"/>
    <xf numFmtId="9" fontId="50" fillId="18" borderId="10" xfId="48" applyFont="1" applyFill="1" applyBorder="1"/>
    <xf numFmtId="4" fontId="11" fillId="18" borderId="10" xfId="0" applyNumberFormat="1" applyFont="1" applyFill="1" applyBorder="1" applyAlignment="1">
      <alignment vertical="center" wrapText="1"/>
    </xf>
    <xf numFmtId="0" fontId="50" fillId="18" borderId="10" xfId="43" applyFill="1" applyBorder="1"/>
    <xf numFmtId="0" fontId="58" fillId="18" borderId="39" xfId="43" applyFont="1" applyFill="1" applyBorder="1" applyAlignment="1">
      <alignment vertical="top" wrapText="1"/>
    </xf>
    <xf numFmtId="0" fontId="58" fillId="19" borderId="0" xfId="43" applyFont="1" applyFill="1" applyBorder="1" applyAlignment="1">
      <alignment vertical="top" wrapText="1"/>
    </xf>
    <xf numFmtId="0" fontId="55" fillId="0" borderId="10" xfId="43" applyFont="1" applyFill="1" applyBorder="1" applyAlignment="1">
      <alignment horizontal="left" vertical="center" wrapText="1"/>
    </xf>
    <xf numFmtId="4" fontId="50" fillId="0" borderId="10" xfId="43" applyNumberFormat="1" applyBorder="1"/>
    <xf numFmtId="0" fontId="11" fillId="0" borderId="0" xfId="0" applyFont="1" applyFill="1" applyBorder="1" applyAlignment="1">
      <alignment vertical="center" wrapText="1"/>
    </xf>
    <xf numFmtId="0" fontId="58" fillId="19" borderId="39" xfId="43" applyFont="1" applyFill="1" applyBorder="1" applyAlignment="1">
      <alignment horizontal="center" vertical="center" wrapText="1"/>
    </xf>
    <xf numFmtId="0" fontId="38" fillId="14" borderId="19" xfId="0" applyFont="1" applyFill="1" applyBorder="1" applyAlignment="1">
      <alignment vertical="center" wrapText="1"/>
    </xf>
    <xf numFmtId="0" fontId="50" fillId="14" borderId="0" xfId="43" applyFill="1"/>
    <xf numFmtId="0" fontId="38" fillId="14" borderId="38" xfId="0" applyFont="1" applyFill="1" applyBorder="1" applyAlignment="1">
      <alignment vertical="center" wrapText="1"/>
    </xf>
    <xf numFmtId="9" fontId="50" fillId="0" borderId="10" xfId="48" applyFont="1" applyBorder="1"/>
    <xf numFmtId="0" fontId="38" fillId="14" borderId="21" xfId="0" applyFont="1" applyFill="1" applyBorder="1" applyAlignment="1">
      <alignment vertical="center" wrapText="1"/>
    </xf>
    <xf numFmtId="0" fontId="44" fillId="17" borderId="34" xfId="0" applyFont="1" applyFill="1" applyBorder="1" applyAlignment="1">
      <alignment vertical="center" wrapText="1"/>
    </xf>
    <xf numFmtId="9" fontId="11" fillId="17" borderId="10" xfId="0" applyNumberFormat="1" applyFont="1" applyFill="1" applyBorder="1" applyAlignment="1">
      <alignment vertical="center" wrapText="1"/>
    </xf>
    <xf numFmtId="44" fontId="50" fillId="17" borderId="10" xfId="48" applyNumberFormat="1" applyFont="1" applyFill="1" applyBorder="1"/>
    <xf numFmtId="9" fontId="50" fillId="20" borderId="10" xfId="48" applyFont="1" applyFill="1" applyBorder="1"/>
    <xf numFmtId="44" fontId="50" fillId="20" borderId="10" xfId="48" applyNumberFormat="1" applyFont="1" applyFill="1" applyBorder="1"/>
    <xf numFmtId="0" fontId="50" fillId="0" borderId="0" xfId="43" applyFill="1" applyBorder="1"/>
    <xf numFmtId="0" fontId="52" fillId="0" borderId="10" xfId="28" applyFont="1" applyBorder="1" applyAlignment="1">
      <alignment horizontal="center" vertical="center" wrapText="1"/>
    </xf>
    <xf numFmtId="44" fontId="52" fillId="0" borderId="10" xfId="3" applyFont="1" applyBorder="1" applyAlignment="1">
      <alignment horizontal="center" vertical="center" wrapText="1"/>
    </xf>
    <xf numFmtId="9" fontId="59" fillId="0" borderId="10" xfId="28" applyNumberFormat="1" applyFont="1" applyBorder="1" applyAlignment="1">
      <alignment horizontal="center"/>
    </xf>
    <xf numFmtId="44" fontId="59" fillId="0" borderId="10" xfId="3" applyFont="1" applyBorder="1" applyAlignment="1">
      <alignment horizontal="center"/>
    </xf>
    <xf numFmtId="0" fontId="44" fillId="17" borderId="36" xfId="0" applyFont="1" applyFill="1" applyBorder="1" applyAlignment="1">
      <alignment vertical="center" wrapText="1"/>
    </xf>
    <xf numFmtId="0" fontId="44" fillId="20" borderId="34" xfId="0" applyFont="1" applyFill="1" applyBorder="1" applyAlignment="1">
      <alignment vertical="center" wrapText="1"/>
    </xf>
    <xf numFmtId="0" fontId="44" fillId="20" borderId="36" xfId="0" applyFont="1" applyFill="1" applyBorder="1" applyAlignment="1">
      <alignment vertical="center" wrapText="1"/>
    </xf>
    <xf numFmtId="0" fontId="44" fillId="20" borderId="35" xfId="0" applyFont="1" applyFill="1" applyBorder="1" applyAlignment="1">
      <alignment vertical="center" wrapText="1"/>
    </xf>
    <xf numFmtId="0" fontId="60" fillId="0" borderId="10" xfId="0" applyFont="1" applyBorder="1"/>
    <xf numFmtId="0" fontId="60" fillId="0" borderId="10" xfId="0" applyFont="1" applyBorder="1" applyAlignment="1">
      <alignment wrapText="1"/>
    </xf>
    <xf numFmtId="9" fontId="0" fillId="0" borderId="10" xfId="0" applyNumberFormat="1" applyBorder="1"/>
    <xf numFmtId="9" fontId="60" fillId="0" borderId="10" xfId="48" applyFont="1" applyBorder="1" applyAlignment="1">
      <alignment horizontal="center"/>
    </xf>
    <xf numFmtId="44" fontId="60" fillId="0" borderId="10" xfId="3" applyFont="1" applyBorder="1" applyAlignment="1">
      <alignment horizontal="center"/>
    </xf>
    <xf numFmtId="9" fontId="60" fillId="0" borderId="10" xfId="0" applyNumberFormat="1" applyFont="1" applyBorder="1" applyAlignment="1">
      <alignment horizontal="center"/>
    </xf>
    <xf numFmtId="0" fontId="60" fillId="21" borderId="0" xfId="0" applyFont="1" applyFill="1"/>
    <xf numFmtId="44" fontId="60" fillId="0" borderId="10" xfId="0" applyNumberFormat="1" applyFont="1" applyBorder="1" applyAlignment="1">
      <alignment horizontal="center"/>
    </xf>
    <xf numFmtId="9" fontId="59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0" fontId="8" fillId="10" borderId="10" xfId="0" applyFont="1" applyFill="1" applyBorder="1" applyAlignment="1">
      <alignment horizontal="left" vertical="center" wrapText="1"/>
    </xf>
    <xf numFmtId="10" fontId="50" fillId="0" borderId="10" xfId="43" applyNumberFormat="1" applyFill="1" applyBorder="1"/>
    <xf numFmtId="9" fontId="55" fillId="0" borderId="10" xfId="48" applyFont="1" applyBorder="1" applyAlignment="1">
      <alignment horizontal="left" vertical="top"/>
    </xf>
    <xf numFmtId="9" fontId="0" fillId="0" borderId="10" xfId="48" applyFont="1" applyBorder="1" applyAlignment="1">
      <alignment horizontal="left" vertical="top"/>
    </xf>
    <xf numFmtId="9" fontId="50" fillId="0" borderId="10" xfId="48" applyFont="1" applyBorder="1" applyAlignment="1">
      <alignment horizontal="left" vertical="top"/>
    </xf>
    <xf numFmtId="9" fontId="11" fillId="0" borderId="10" xfId="48" applyFont="1" applyFill="1" applyBorder="1" applyAlignment="1">
      <alignment vertical="center" wrapText="1"/>
    </xf>
    <xf numFmtId="9" fontId="61" fillId="22" borderId="10" xfId="48" applyFont="1" applyFill="1" applyBorder="1"/>
    <xf numFmtId="9" fontId="50" fillId="0" borderId="10" xfId="43" applyNumberFormat="1" applyBorder="1"/>
    <xf numFmtId="9" fontId="61" fillId="22" borderId="10" xfId="43" applyNumberFormat="1" applyFont="1" applyFill="1" applyBorder="1"/>
    <xf numFmtId="44" fontId="61" fillId="22" borderId="10" xfId="43" applyNumberFormat="1" applyFont="1" applyFill="1" applyBorder="1"/>
    <xf numFmtId="44" fontId="61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27" fillId="19" borderId="0" xfId="20" applyFont="1" applyFill="1" applyBorder="1" applyAlignment="1">
      <alignment vertical="center"/>
    </xf>
    <xf numFmtId="0" fontId="17" fillId="0" borderId="10" xfId="20" applyFont="1" applyBorder="1"/>
    <xf numFmtId="0" fontId="27" fillId="8" borderId="10" xfId="20" applyFont="1" applyFill="1" applyBorder="1" applyAlignment="1">
      <alignment vertical="center"/>
    </xf>
    <xf numFmtId="0" fontId="0" fillId="0" borderId="10" xfId="6" applyNumberFormat="1" applyFont="1" applyBorder="1"/>
    <xf numFmtId="4" fontId="57" fillId="0" borderId="10" xfId="43" applyNumberFormat="1" applyFont="1" applyFill="1" applyBorder="1" applyAlignment="1">
      <alignment horizontal="center" vertical="center" wrapText="1"/>
    </xf>
    <xf numFmtId="44" fontId="50" fillId="0" borderId="10" xfId="48" applyNumberFormat="1" applyFont="1" applyBorder="1"/>
    <xf numFmtId="44" fontId="50" fillId="0" borderId="0" xfId="43" applyNumberFormat="1"/>
    <xf numFmtId="44" fontId="50" fillId="0" borderId="10" xfId="43" applyNumberFormat="1" applyFill="1" applyBorder="1"/>
    <xf numFmtId="44" fontId="50" fillId="0" borderId="0" xfId="48" applyNumberFormat="1" applyFont="1" applyBorder="1"/>
    <xf numFmtId="44" fontId="53" fillId="19" borderId="10" xfId="43" applyNumberFormat="1" applyFont="1" applyFill="1" applyBorder="1"/>
    <xf numFmtId="44" fontId="50" fillId="0" borderId="19" xfId="48" applyNumberFormat="1" applyFont="1" applyBorder="1"/>
    <xf numFmtId="9" fontId="41" fillId="0" borderId="25" xfId="0" applyNumberFormat="1" applyFont="1" applyFill="1" applyBorder="1" applyAlignment="1">
      <alignment horizontal="center" vertical="center" wrapText="1"/>
    </xf>
    <xf numFmtId="44" fontId="50" fillId="0" borderId="0" xfId="43" applyNumberFormat="1" applyFill="1" applyBorder="1"/>
    <xf numFmtId="9" fontId="50" fillId="0" borderId="34" xfId="48" applyFont="1" applyBorder="1"/>
    <xf numFmtId="0" fontId="55" fillId="10" borderId="34" xfId="45" applyFont="1" applyFill="1" applyBorder="1" applyAlignment="1">
      <alignment vertical="top" wrapText="1"/>
    </xf>
    <xf numFmtId="0" fontId="50" fillId="0" borderId="35" xfId="45" applyBorder="1"/>
    <xf numFmtId="0" fontId="55" fillId="10" borderId="35" xfId="45" applyFont="1" applyFill="1" applyBorder="1" applyAlignment="1">
      <alignment vertical="top" wrapText="1"/>
    </xf>
    <xf numFmtId="0" fontId="55" fillId="0" borderId="40" xfId="0" applyFont="1" applyFill="1" applyBorder="1" applyAlignment="1">
      <alignment horizontal="center" vertical="center" wrapText="1"/>
    </xf>
    <xf numFmtId="44" fontId="50" fillId="0" borderId="10" xfId="43" applyNumberFormat="1" applyBorder="1"/>
    <xf numFmtId="44" fontId="50" fillId="0" borderId="0" xfId="43" applyNumberFormat="1" applyAlignment="1">
      <alignment horizontal="left"/>
    </xf>
    <xf numFmtId="0" fontId="50" fillId="0" borderId="0" xfId="43" applyAlignment="1">
      <alignment horizontal="left"/>
    </xf>
    <xf numFmtId="44" fontId="50" fillId="0" borderId="10" xfId="48" applyNumberFormat="1" applyFont="1" applyFill="1" applyBorder="1"/>
    <xf numFmtId="9" fontId="50" fillId="17" borderId="10" xfId="48" applyFont="1" applyFill="1" applyBorder="1" applyAlignment="1">
      <alignment horizontal="center"/>
    </xf>
    <xf numFmtId="9" fontId="11" fillId="17" borderId="10" xfId="0" applyNumberFormat="1" applyFont="1" applyFill="1" applyBorder="1" applyAlignment="1">
      <alignment horizontal="center" vertical="center" wrapText="1"/>
    </xf>
    <xf numFmtId="44" fontId="11" fillId="17" borderId="10" xfId="0" applyNumberFormat="1" applyFont="1" applyFill="1" applyBorder="1" applyAlignment="1">
      <alignment vertical="center" wrapText="1"/>
    </xf>
    <xf numFmtId="0" fontId="50" fillId="0" borderId="10" xfId="48" applyNumberFormat="1" applyFont="1" applyFill="1" applyBorder="1"/>
    <xf numFmtId="44" fontId="50" fillId="0" borderId="19" xfId="48" applyNumberFormat="1" applyFont="1" applyFill="1" applyBorder="1" applyAlignment="1"/>
    <xf numFmtId="9" fontId="41" fillId="0" borderId="10" xfId="0" applyNumberFormat="1" applyFont="1" applyFill="1" applyBorder="1" applyAlignment="1">
      <alignment horizontal="center" vertical="center" wrapText="1"/>
    </xf>
    <xf numFmtId="0" fontId="50" fillId="0" borderId="25" xfId="43" applyBorder="1" applyAlignment="1">
      <alignment horizontal="center" vertical="center" wrapText="1"/>
    </xf>
    <xf numFmtId="0" fontId="55" fillId="0" borderId="24" xfId="0" applyFont="1" applyFill="1" applyBorder="1" applyAlignment="1">
      <alignment horizontal="center" vertical="center" wrapText="1"/>
    </xf>
    <xf numFmtId="0" fontId="55" fillId="0" borderId="24" xfId="0" applyFont="1" applyFill="1" applyBorder="1" applyAlignment="1">
      <alignment horizontal="center" vertical="center"/>
    </xf>
    <xf numFmtId="0" fontId="55" fillId="0" borderId="10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left" vertical="center" wrapText="1"/>
    </xf>
    <xf numFmtId="9" fontId="11" fillId="0" borderId="10" xfId="0" applyNumberFormat="1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 wrapText="1"/>
    </xf>
    <xf numFmtId="9" fontId="11" fillId="0" borderId="10" xfId="48" applyFont="1" applyFill="1" applyBorder="1" applyAlignment="1">
      <alignment horizontal="center" vertical="center" wrapText="1"/>
    </xf>
    <xf numFmtId="44" fontId="11" fillId="0" borderId="19" xfId="0" applyNumberFormat="1" applyFont="1" applyFill="1" applyBorder="1" applyAlignment="1">
      <alignment vertical="center" wrapText="1"/>
    </xf>
    <xf numFmtId="0" fontId="50" fillId="0" borderId="19" xfId="45" applyFont="1" applyFill="1" applyBorder="1"/>
    <xf numFmtId="44" fontId="50" fillId="0" borderId="19" xfId="7" applyFont="1" applyFill="1" applyBorder="1"/>
    <xf numFmtId="0" fontId="50" fillId="0" borderId="19" xfId="45" applyFill="1" applyBorder="1"/>
    <xf numFmtId="167" fontId="50" fillId="0" borderId="19" xfId="45" applyNumberFormat="1" applyFill="1" applyBorder="1"/>
    <xf numFmtId="9" fontId="50" fillId="0" borderId="19" xfId="48" applyFont="1" applyFill="1" applyBorder="1"/>
    <xf numFmtId="4" fontId="11" fillId="0" borderId="19" xfId="0" applyNumberFormat="1" applyFont="1" applyFill="1" applyBorder="1" applyAlignment="1">
      <alignment vertical="center" wrapText="1"/>
    </xf>
    <xf numFmtId="0" fontId="11" fillId="0" borderId="10" xfId="43" applyFont="1" applyFill="1" applyBorder="1" applyAlignment="1">
      <alignment vertical="top" wrapText="1"/>
    </xf>
    <xf numFmtId="9" fontId="11" fillId="0" borderId="10" xfId="48" applyFont="1" applyFill="1" applyBorder="1" applyAlignment="1">
      <alignment vertical="top" wrapText="1"/>
    </xf>
    <xf numFmtId="0" fontId="44" fillId="17" borderId="10" xfId="0" applyFont="1" applyFill="1" applyBorder="1" applyAlignment="1">
      <alignment vertical="center" wrapText="1"/>
    </xf>
    <xf numFmtId="44" fontId="53" fillId="0" borderId="10" xfId="3" applyFont="1" applyBorder="1" applyAlignment="1">
      <alignment horizontal="center"/>
    </xf>
    <xf numFmtId="9" fontId="53" fillId="0" borderId="10" xfId="3" applyNumberFormat="1" applyFont="1" applyBorder="1" applyAlignment="1">
      <alignment horizontal="center"/>
    </xf>
    <xf numFmtId="0" fontId="52" fillId="23" borderId="10" xfId="28" applyFont="1" applyFill="1" applyBorder="1" applyAlignment="1">
      <alignment horizontal="center" vertical="center" wrapText="1"/>
    </xf>
    <xf numFmtId="44" fontId="52" fillId="23" borderId="10" xfId="3" applyFont="1" applyFill="1" applyBorder="1" applyAlignment="1">
      <alignment horizontal="center" vertical="center" wrapText="1"/>
    </xf>
    <xf numFmtId="0" fontId="50" fillId="0" borderId="10" xfId="28" applyBorder="1" applyAlignment="1">
      <alignment wrapText="1"/>
    </xf>
    <xf numFmtId="9" fontId="50" fillId="0" borderId="10" xfId="28" applyNumberFormat="1" applyBorder="1" applyAlignment="1">
      <alignment horizontal="center" wrapText="1"/>
    </xf>
    <xf numFmtId="44" fontId="50" fillId="0" borderId="10" xfId="3" applyFont="1" applyBorder="1" applyAlignment="1">
      <alignment horizontal="center" wrapText="1"/>
    </xf>
    <xf numFmtId="0" fontId="0" fillId="0" borderId="10" xfId="0" applyFill="1" applyBorder="1" applyAlignment="1">
      <alignment horizontal="justify" vertical="center" wrapText="1"/>
    </xf>
    <xf numFmtId="0" fontId="50" fillId="0" borderId="10" xfId="45" applyFont="1" applyFill="1" applyBorder="1" applyAlignment="1">
      <alignment horizontal="left" vertical="center" wrapText="1"/>
    </xf>
    <xf numFmtId="0" fontId="57" fillId="0" borderId="19" xfId="43" applyFont="1" applyFill="1" applyBorder="1"/>
    <xf numFmtId="0" fontId="53" fillId="0" borderId="10" xfId="43" applyFont="1" applyFill="1" applyBorder="1" applyAlignment="1">
      <alignment horizontal="left" vertical="center" wrapText="1"/>
    </xf>
    <xf numFmtId="0" fontId="63" fillId="0" borderId="10" xfId="45" applyFont="1" applyFill="1" applyBorder="1" applyAlignment="1">
      <alignment wrapText="1"/>
    </xf>
    <xf numFmtId="4" fontId="64" fillId="0" borderId="38" xfId="43" applyNumberFormat="1" applyFont="1" applyFill="1" applyBorder="1" applyAlignment="1">
      <alignment horizontal="center" vertical="center" wrapText="1"/>
    </xf>
    <xf numFmtId="0" fontId="51" fillId="0" borderId="10" xfId="45" applyFont="1" applyFill="1" applyBorder="1" applyAlignment="1">
      <alignment wrapText="1"/>
    </xf>
    <xf numFmtId="0" fontId="11" fillId="0" borderId="10" xfId="0" applyFont="1" applyFill="1" applyBorder="1" applyAlignment="1">
      <alignment vertical="top" wrapText="1"/>
    </xf>
    <xf numFmtId="0" fontId="0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top" wrapText="1"/>
    </xf>
    <xf numFmtId="0" fontId="65" fillId="0" borderId="10" xfId="0" applyFont="1" applyFill="1" applyBorder="1" applyAlignment="1">
      <alignment vertical="top" wrapText="1"/>
    </xf>
    <xf numFmtId="0" fontId="50" fillId="0" borderId="24" xfId="28" applyFill="1" applyBorder="1" applyAlignment="1">
      <alignment wrapText="1"/>
    </xf>
    <xf numFmtId="44" fontId="59" fillId="0" borderId="10" xfId="28" applyNumberFormat="1" applyFont="1" applyBorder="1" applyAlignment="1">
      <alignment horizontal="center"/>
    </xf>
    <xf numFmtId="9" fontId="59" fillId="0" borderId="10" xfId="0" applyNumberFormat="1" applyFont="1" applyBorder="1" applyAlignment="1">
      <alignment horizontal="center" wrapText="1"/>
    </xf>
    <xf numFmtId="9" fontId="53" fillId="0" borderId="10" xfId="28" applyNumberFormat="1" applyFont="1" applyBorder="1" applyAlignment="1">
      <alignment horizontal="center"/>
    </xf>
    <xf numFmtId="44" fontId="53" fillId="0" borderId="10" xfId="28" applyNumberFormat="1" applyFont="1" applyBorder="1" applyAlignment="1">
      <alignment horizontal="center"/>
    </xf>
    <xf numFmtId="9" fontId="53" fillId="0" borderId="10" xfId="0" applyNumberFormat="1" applyFont="1" applyBorder="1" applyAlignment="1">
      <alignment horizontal="center" wrapText="1"/>
    </xf>
    <xf numFmtId="44" fontId="0" fillId="0" borderId="10" xfId="0" applyNumberFormat="1" applyBorder="1" applyAlignment="1">
      <alignment horizontal="center"/>
    </xf>
    <xf numFmtId="10" fontId="66" fillId="2" borderId="10" xfId="0" applyNumberFormat="1" applyFont="1" applyFill="1" applyBorder="1" applyAlignment="1">
      <alignment horizontal="center" vertical="center"/>
    </xf>
    <xf numFmtId="0" fontId="55" fillId="0" borderId="10" xfId="0" applyFont="1" applyFill="1" applyBorder="1" applyAlignment="1">
      <alignment horizontal="center" vertical="center" wrapText="1"/>
    </xf>
    <xf numFmtId="0" fontId="55" fillId="16" borderId="34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justify" wrapText="1"/>
    </xf>
    <xf numFmtId="0" fontId="57" fillId="0" borderId="25" xfId="43" applyFont="1" applyFill="1" applyBorder="1" applyAlignment="1">
      <alignment vertical="top" wrapText="1"/>
    </xf>
    <xf numFmtId="0" fontId="53" fillId="0" borderId="10" xfId="43" applyFont="1" applyFill="1" applyBorder="1" applyAlignment="1">
      <alignment horizontal="left" vertical="top" wrapText="1"/>
    </xf>
    <xf numFmtId="0" fontId="53" fillId="0" borderId="34" xfId="43" applyFont="1" applyFill="1" applyBorder="1" applyAlignment="1">
      <alignment horizontal="left" vertical="center" wrapText="1"/>
    </xf>
    <xf numFmtId="0" fontId="50" fillId="0" borderId="10" xfId="43" applyFont="1" applyFill="1" applyBorder="1" applyAlignment="1">
      <alignment vertical="top" wrapText="1"/>
    </xf>
    <xf numFmtId="0" fontId="50" fillId="0" borderId="10" xfId="43" applyBorder="1" applyAlignment="1">
      <alignment wrapText="1"/>
    </xf>
    <xf numFmtId="44" fontId="50" fillId="19" borderId="10" xfId="48" applyNumberFormat="1" applyFont="1" applyFill="1" applyBorder="1"/>
    <xf numFmtId="0" fontId="50" fillId="0" borderId="0" xfId="43" applyBorder="1"/>
    <xf numFmtId="0" fontId="50" fillId="0" borderId="25" xfId="45" applyFont="1" applyFill="1" applyBorder="1" applyAlignment="1">
      <alignment wrapText="1"/>
    </xf>
    <xf numFmtId="44" fontId="50" fillId="0" borderId="0" xfId="43" applyNumberFormat="1" applyBorder="1"/>
    <xf numFmtId="0" fontId="50" fillId="0" borderId="0" xfId="45" applyBorder="1"/>
    <xf numFmtId="0" fontId="11" fillId="0" borderId="0" xfId="0" applyFont="1" applyFill="1" applyBorder="1" applyAlignment="1">
      <alignment horizontal="left" vertical="center" wrapText="1"/>
    </xf>
    <xf numFmtId="0" fontId="63" fillId="0" borderId="10" xfId="43" applyFont="1" applyFill="1" applyBorder="1" applyAlignment="1">
      <alignment horizontal="justify" vertical="center" wrapText="1"/>
    </xf>
    <xf numFmtId="0" fontId="0" fillId="0" borderId="10" xfId="6" applyNumberFormat="1" applyFont="1" applyBorder="1" applyAlignment="1">
      <alignment horizontal="center" vertical="center"/>
    </xf>
    <xf numFmtId="0" fontId="55" fillId="0" borderId="10" xfId="43" applyFont="1" applyFill="1" applyBorder="1" applyAlignment="1">
      <alignment horizontal="justify" vertical="center" wrapText="1"/>
    </xf>
    <xf numFmtId="0" fontId="63" fillId="0" borderId="10" xfId="43" applyFont="1" applyFill="1" applyBorder="1" applyAlignment="1">
      <alignment horizontal="center" vertical="center" wrapText="1"/>
    </xf>
    <xf numFmtId="9" fontId="11" fillId="19" borderId="10" xfId="0" applyNumberFormat="1" applyFont="1" applyFill="1" applyBorder="1" applyAlignment="1">
      <alignment vertical="center" wrapText="1"/>
    </xf>
    <xf numFmtId="0" fontId="50" fillId="19" borderId="0" xfId="43" applyFill="1"/>
    <xf numFmtId="0" fontId="0" fillId="19" borderId="21" xfId="0" applyFont="1" applyFill="1" applyBorder="1" applyAlignment="1">
      <alignment vertical="center" wrapText="1"/>
    </xf>
    <xf numFmtId="44" fontId="50" fillId="19" borderId="10" xfId="48" applyNumberFormat="1" applyFont="1" applyFill="1" applyBorder="1" applyAlignment="1">
      <alignment vertical="center"/>
    </xf>
    <xf numFmtId="9" fontId="11" fillId="19" borderId="34" xfId="0" applyNumberFormat="1" applyFont="1" applyFill="1" applyBorder="1" applyAlignment="1">
      <alignment vertical="center" wrapText="1"/>
    </xf>
    <xf numFmtId="0" fontId="44" fillId="0" borderId="36" xfId="0" applyFont="1" applyFill="1" applyBorder="1" applyAlignment="1">
      <alignment horizontal="right" vertical="center" wrapText="1"/>
    </xf>
    <xf numFmtId="0" fontId="44" fillId="0" borderId="22" xfId="0" applyFont="1" applyFill="1" applyBorder="1" applyAlignment="1">
      <alignment horizontal="right" vertical="center" wrapText="1"/>
    </xf>
    <xf numFmtId="0" fontId="44" fillId="0" borderId="23" xfId="0" applyFont="1" applyFill="1" applyBorder="1" applyAlignment="1">
      <alignment horizontal="right" vertical="center" wrapText="1"/>
    </xf>
    <xf numFmtId="9" fontId="11" fillId="0" borderId="34" xfId="0" applyNumberFormat="1" applyFont="1" applyFill="1" applyBorder="1" applyAlignment="1">
      <alignment vertical="center" wrapText="1"/>
    </xf>
    <xf numFmtId="44" fontId="11" fillId="0" borderId="10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0" fontId="50" fillId="0" borderId="0" xfId="43" applyFill="1" applyAlignment="1">
      <alignment horizontal="left"/>
    </xf>
    <xf numFmtId="0" fontId="50" fillId="0" borderId="10" xfId="43" applyFill="1" applyBorder="1" applyAlignment="1">
      <alignment vertical="center" wrapText="1"/>
    </xf>
    <xf numFmtId="0" fontId="50" fillId="0" borderId="10" xfId="43" applyFill="1" applyBorder="1" applyAlignment="1">
      <alignment horizontal="center" vertical="center" wrapText="1"/>
    </xf>
    <xf numFmtId="0" fontId="57" fillId="0" borderId="10" xfId="43" applyFont="1" applyFill="1" applyBorder="1" applyAlignment="1">
      <alignment vertical="top" wrapText="1"/>
    </xf>
    <xf numFmtId="0" fontId="53" fillId="0" borderId="25" xfId="43" applyFont="1" applyFill="1" applyBorder="1" applyAlignment="1">
      <alignment wrapText="1"/>
    </xf>
    <xf numFmtId="0" fontId="55" fillId="0" borderId="10" xfId="0" applyFont="1" applyFill="1" applyBorder="1" applyAlignment="1">
      <alignment horizontal="center" vertical="center" wrapText="1"/>
    </xf>
    <xf numFmtId="44" fontId="56" fillId="0" borderId="22" xfId="43" applyNumberFormat="1" applyFont="1" applyFill="1" applyBorder="1" applyAlignment="1">
      <alignment horizontal="center" vertical="center"/>
    </xf>
    <xf numFmtId="44" fontId="44" fillId="17" borderId="36" xfId="0" applyNumberFormat="1" applyFont="1" applyFill="1" applyBorder="1" applyAlignment="1">
      <alignment vertical="center" wrapText="1"/>
    </xf>
    <xf numFmtId="44" fontId="0" fillId="19" borderId="21" xfId="0" applyNumberFormat="1" applyFont="1" applyFill="1" applyBorder="1" applyAlignment="1">
      <alignment vertical="center" wrapText="1"/>
    </xf>
    <xf numFmtId="44" fontId="11" fillId="12" borderId="10" xfId="0" applyNumberFormat="1" applyFont="1" applyFill="1" applyBorder="1" applyAlignment="1">
      <alignment horizontal="center" vertical="center" wrapText="1"/>
    </xf>
    <xf numFmtId="44" fontId="44" fillId="20" borderId="36" xfId="0" applyNumberFormat="1" applyFont="1" applyFill="1" applyBorder="1" applyAlignment="1">
      <alignment vertical="center" wrapText="1"/>
    </xf>
    <xf numFmtId="44" fontId="50" fillId="18" borderId="10" xfId="45" applyNumberFormat="1" applyFont="1" applyFill="1" applyBorder="1"/>
    <xf numFmtId="44" fontId="9" fillId="17" borderId="36" xfId="0" applyNumberFormat="1" applyFont="1" applyFill="1" applyBorder="1" applyAlignment="1">
      <alignment vertical="center" wrapText="1"/>
    </xf>
    <xf numFmtId="44" fontId="55" fillId="0" borderId="10" xfId="43" applyNumberFormat="1" applyFont="1" applyFill="1" applyBorder="1" applyAlignment="1">
      <alignment horizontal="left" vertical="center" wrapText="1"/>
    </xf>
    <xf numFmtId="44" fontId="11" fillId="18" borderId="10" xfId="0" applyNumberFormat="1" applyFont="1" applyFill="1" applyBorder="1" applyAlignment="1">
      <alignment horizontal="center" vertical="center" wrapText="1"/>
    </xf>
    <xf numFmtId="44" fontId="44" fillId="17" borderId="10" xfId="0" applyNumberFormat="1" applyFont="1" applyFill="1" applyBorder="1" applyAlignment="1">
      <alignment vertical="center" wrapText="1"/>
    </xf>
    <xf numFmtId="44" fontId="0" fillId="0" borderId="34" xfId="0" applyNumberFormat="1" applyFont="1" applyFill="1" applyBorder="1" applyAlignment="1">
      <alignment vertical="center" wrapText="1"/>
    </xf>
    <xf numFmtId="44" fontId="11" fillId="12" borderId="10" xfId="0" applyNumberFormat="1" applyFont="1" applyFill="1" applyBorder="1" applyAlignment="1">
      <alignment vertical="center" wrapText="1"/>
    </xf>
    <xf numFmtId="44" fontId="19" fillId="9" borderId="22" xfId="0" applyNumberFormat="1" applyFont="1" applyFill="1" applyBorder="1" applyAlignment="1">
      <alignment vertical="center" wrapText="1"/>
    </xf>
    <xf numFmtId="44" fontId="19" fillId="9" borderId="24" xfId="0" applyNumberFormat="1" applyFont="1" applyFill="1" applyBorder="1" applyAlignment="1">
      <alignment vertical="center" wrapText="1"/>
    </xf>
    <xf numFmtId="44" fontId="38" fillId="9" borderId="22" xfId="0" applyNumberFormat="1" applyFont="1" applyFill="1" applyBorder="1" applyAlignment="1">
      <alignment vertical="center" wrapText="1"/>
    </xf>
    <xf numFmtId="44" fontId="38" fillId="9" borderId="24" xfId="0" applyNumberFormat="1" applyFont="1" applyFill="1" applyBorder="1" applyAlignment="1">
      <alignment vertical="center" wrapText="1"/>
    </xf>
    <xf numFmtId="44" fontId="19" fillId="9" borderId="36" xfId="0" applyNumberFormat="1" applyFont="1" applyFill="1" applyBorder="1" applyAlignment="1">
      <alignment vertical="center" wrapText="1"/>
    </xf>
    <xf numFmtId="44" fontId="19" fillId="9" borderId="34" xfId="0" applyNumberFormat="1" applyFont="1" applyFill="1" applyBorder="1" applyAlignment="1">
      <alignment vertical="center" wrapText="1"/>
    </xf>
    <xf numFmtId="44" fontId="38" fillId="9" borderId="19" xfId="0" applyNumberFormat="1" applyFont="1" applyFill="1" applyBorder="1" applyAlignment="1">
      <alignment vertical="center" wrapText="1"/>
    </xf>
    <xf numFmtId="44" fontId="38" fillId="9" borderId="25" xfId="0" applyNumberFormat="1" applyFont="1" applyFill="1" applyBorder="1" applyAlignment="1">
      <alignment vertical="center" wrapText="1"/>
    </xf>
    <xf numFmtId="0" fontId="60" fillId="0" borderId="1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55" fillId="19" borderId="10" xfId="45" applyFont="1" applyFill="1" applyBorder="1" applyAlignment="1">
      <alignment horizontal="center" vertical="top" wrapText="1"/>
    </xf>
    <xf numFmtId="9" fontId="63" fillId="0" borderId="10" xfId="48" applyFont="1" applyFill="1" applyBorder="1" applyAlignment="1">
      <alignment horizontal="center" vertical="center"/>
    </xf>
    <xf numFmtId="9" fontId="55" fillId="0" borderId="10" xfId="48" applyFont="1" applyFill="1" applyBorder="1" applyAlignment="1">
      <alignment horizontal="center" vertical="center"/>
    </xf>
    <xf numFmtId="9" fontId="55" fillId="0" borderId="10" xfId="48" applyFont="1" applyFill="1" applyBorder="1" applyAlignment="1">
      <alignment horizontal="center" vertical="center" wrapText="1"/>
    </xf>
    <xf numFmtId="44" fontId="11" fillId="19" borderId="10" xfId="0" applyNumberFormat="1" applyFont="1" applyFill="1" applyBorder="1" applyAlignment="1">
      <alignment vertical="center" wrapText="1"/>
    </xf>
    <xf numFmtId="0" fontId="0" fillId="19" borderId="19" xfId="0" applyFont="1" applyFill="1" applyBorder="1" applyAlignment="1">
      <alignment vertical="center" wrapText="1"/>
    </xf>
    <xf numFmtId="0" fontId="11" fillId="0" borderId="19" xfId="43" applyFont="1" applyFill="1" applyBorder="1" applyAlignment="1">
      <alignment vertical="top" wrapText="1"/>
    </xf>
    <xf numFmtId="0" fontId="50" fillId="0" borderId="10" xfId="43" applyFill="1" applyBorder="1" applyAlignment="1">
      <alignment vertical="top" wrapText="1"/>
    </xf>
    <xf numFmtId="0" fontId="50" fillId="0" borderId="19" xfId="43" applyFont="1" applyFill="1" applyBorder="1" applyAlignment="1">
      <alignment vertical="top" wrapText="1"/>
    </xf>
    <xf numFmtId="44" fontId="57" fillId="0" borderId="19" xfId="43" applyNumberFormat="1" applyFont="1" applyFill="1" applyBorder="1" applyAlignment="1">
      <alignment vertical="center" wrapText="1"/>
    </xf>
    <xf numFmtId="0" fontId="50" fillId="0" borderId="25" xfId="43" applyFill="1" applyBorder="1" applyAlignment="1">
      <alignment horizontal="center" vertical="center" wrapText="1"/>
    </xf>
    <xf numFmtId="0" fontId="50" fillId="0" borderId="34" xfId="43" applyFont="1" applyFill="1" applyBorder="1" applyAlignment="1">
      <alignment vertical="top" wrapText="1"/>
    </xf>
    <xf numFmtId="0" fontId="50" fillId="0" borderId="19" xfId="43" applyFill="1" applyBorder="1" applyAlignment="1">
      <alignment vertical="top" wrapText="1"/>
    </xf>
    <xf numFmtId="0" fontId="60" fillId="0" borderId="19" xfId="0" applyFont="1" applyFill="1" applyBorder="1" applyAlignment="1">
      <alignment vertical="center" wrapText="1"/>
    </xf>
    <xf numFmtId="0" fontId="60" fillId="0" borderId="10" xfId="0" applyFont="1" applyFill="1" applyBorder="1" applyAlignment="1">
      <alignment vertical="top" wrapText="1"/>
    </xf>
    <xf numFmtId="0" fontId="60" fillId="0" borderId="0" xfId="0" applyFont="1" applyFill="1" applyBorder="1" applyAlignment="1">
      <alignment vertical="center" wrapText="1"/>
    </xf>
    <xf numFmtId="0" fontId="0" fillId="0" borderId="21" xfId="0" applyFont="1" applyFill="1" applyBorder="1" applyAlignment="1">
      <alignment vertical="center" wrapText="1"/>
    </xf>
    <xf numFmtId="0" fontId="53" fillId="0" borderId="10" xfId="43" applyFont="1" applyFill="1" applyBorder="1" applyAlignment="1">
      <alignment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50" fillId="24" borderId="10" xfId="43" applyFont="1" applyFill="1" applyBorder="1" applyAlignment="1">
      <alignment wrapText="1"/>
    </xf>
    <xf numFmtId="1" fontId="53" fillId="24" borderId="25" xfId="0" applyNumberFormat="1" applyFont="1" applyFill="1" applyBorder="1" applyAlignment="1">
      <alignment horizontal="center" vertical="center" wrapText="1"/>
    </xf>
    <xf numFmtId="0" fontId="50" fillId="24" borderId="25" xfId="43" applyFont="1" applyFill="1" applyBorder="1" applyAlignment="1">
      <alignment horizontal="center" vertical="center" wrapText="1"/>
    </xf>
    <xf numFmtId="168" fontId="57" fillId="24" borderId="25" xfId="43" applyNumberFormat="1" applyFont="1" applyFill="1" applyBorder="1" applyAlignment="1">
      <alignment horizontal="center" vertical="center" wrapText="1"/>
    </xf>
    <xf numFmtId="0" fontId="50" fillId="24" borderId="10" xfId="43" applyFont="1" applyFill="1" applyBorder="1" applyAlignment="1">
      <alignment vertical="top" wrapText="1"/>
    </xf>
    <xf numFmtId="9" fontId="11" fillId="24" borderId="10" xfId="48" applyFont="1" applyFill="1" applyBorder="1"/>
    <xf numFmtId="9" fontId="50" fillId="24" borderId="10" xfId="48" applyFont="1" applyFill="1" applyBorder="1"/>
    <xf numFmtId="44" fontId="50" fillId="24" borderId="10" xfId="48" applyNumberFormat="1" applyFont="1" applyFill="1" applyBorder="1"/>
    <xf numFmtId="0" fontId="50" fillId="24" borderId="10" xfId="43" applyFill="1" applyBorder="1"/>
    <xf numFmtId="0" fontId="50" fillId="24" borderId="25" xfId="43" applyFill="1" applyBorder="1" applyAlignment="1">
      <alignment horizontal="center" vertical="center" wrapText="1"/>
    </xf>
    <xf numFmtId="0" fontId="50" fillId="24" borderId="0" xfId="43" applyFill="1"/>
    <xf numFmtId="44" fontId="50" fillId="24" borderId="19" xfId="48" applyNumberFormat="1" applyFont="1" applyFill="1" applyBorder="1"/>
    <xf numFmtId="0" fontId="50" fillId="24" borderId="10" xfId="43" applyFill="1" applyBorder="1" applyAlignment="1">
      <alignment wrapText="1"/>
    </xf>
    <xf numFmtId="0" fontId="50" fillId="24" borderId="10" xfId="43" applyFill="1" applyBorder="1" applyAlignment="1">
      <alignment vertical="top" wrapText="1"/>
    </xf>
    <xf numFmtId="0" fontId="50" fillId="24" borderId="10" xfId="43" applyFont="1" applyFill="1" applyBorder="1"/>
    <xf numFmtId="0" fontId="53" fillId="24" borderId="10" xfId="0" applyFont="1" applyFill="1" applyBorder="1" applyAlignment="1">
      <alignment vertical="top" wrapText="1"/>
    </xf>
    <xf numFmtId="0" fontId="53" fillId="24" borderId="10" xfId="0" applyFont="1" applyFill="1" applyBorder="1" applyAlignment="1">
      <alignment horizontal="center" vertical="top" wrapText="1"/>
    </xf>
    <xf numFmtId="0" fontId="50" fillId="24" borderId="10" xfId="45" applyFont="1" applyFill="1" applyBorder="1"/>
    <xf numFmtId="9" fontId="63" fillId="24" borderId="10" xfId="48" applyFont="1" applyFill="1" applyBorder="1" applyAlignment="1">
      <alignment horizontal="center" vertical="center"/>
    </xf>
    <xf numFmtId="9" fontId="55" fillId="24" borderId="10" xfId="48" applyFont="1" applyFill="1" applyBorder="1" applyAlignment="1">
      <alignment horizontal="center" vertical="center"/>
    </xf>
    <xf numFmtId="44" fontId="50" fillId="24" borderId="10" xfId="43" applyNumberFormat="1" applyFill="1" applyBorder="1"/>
    <xf numFmtId="0" fontId="50" fillId="24" borderId="10" xfId="45" applyFill="1" applyBorder="1"/>
    <xf numFmtId="0" fontId="50" fillId="24" borderId="35" xfId="45" applyFill="1" applyBorder="1"/>
    <xf numFmtId="0" fontId="50" fillId="0" borderId="35" xfId="43" applyBorder="1" applyAlignment="1">
      <alignment wrapText="1"/>
    </xf>
    <xf numFmtId="0" fontId="50" fillId="0" borderId="35" xfId="45" applyBorder="1" applyAlignment="1">
      <alignment wrapText="1"/>
    </xf>
    <xf numFmtId="0" fontId="0" fillId="0" borderId="10" xfId="6" applyNumberFormat="1" applyFont="1" applyBorder="1" applyAlignment="1">
      <alignment horizontal="center"/>
    </xf>
    <xf numFmtId="9" fontId="50" fillId="0" borderId="10" xfId="48" applyFont="1" applyBorder="1" applyAlignment="1">
      <alignment wrapText="1"/>
    </xf>
    <xf numFmtId="0" fontId="0" fillId="0" borderId="38" xfId="0" applyFont="1" applyFill="1" applyBorder="1" applyAlignment="1">
      <alignment horizontal="left" vertical="center" wrapText="1"/>
    </xf>
    <xf numFmtId="0" fontId="50" fillId="0" borderId="10" xfId="45" applyFont="1" applyFill="1" applyBorder="1" applyAlignment="1">
      <alignment vertical="top" wrapText="1"/>
    </xf>
    <xf numFmtId="0" fontId="63" fillId="16" borderId="10" xfId="45" applyFont="1" applyFill="1" applyBorder="1" applyAlignment="1">
      <alignment wrapText="1"/>
    </xf>
    <xf numFmtId="0" fontId="55" fillId="24" borderId="10" xfId="43" applyFont="1" applyFill="1" applyBorder="1" applyAlignment="1">
      <alignment horizontal="left" vertical="top"/>
    </xf>
    <xf numFmtId="0" fontId="11" fillId="24" borderId="10" xfId="6" applyNumberFormat="1" applyFont="1" applyFill="1" applyBorder="1"/>
    <xf numFmtId="0" fontId="50" fillId="24" borderId="0" xfId="43" applyFill="1" applyAlignment="1">
      <alignment horizontal="left" vertical="top"/>
    </xf>
    <xf numFmtId="0" fontId="50" fillId="24" borderId="10" xfId="43" applyFont="1" applyFill="1" applyBorder="1" applyAlignment="1">
      <alignment horizontal="left" vertical="top" wrapText="1"/>
    </xf>
    <xf numFmtId="0" fontId="0" fillId="24" borderId="10" xfId="0" applyFill="1" applyBorder="1" applyAlignment="1">
      <alignment horizontal="justify" vertical="center" wrapText="1"/>
    </xf>
    <xf numFmtId="0" fontId="55" fillId="24" borderId="10" xfId="0" applyFont="1" applyFill="1" applyBorder="1" applyAlignment="1">
      <alignment horizontal="center" vertical="center" wrapText="1"/>
    </xf>
    <xf numFmtId="0" fontId="50" fillId="24" borderId="10" xfId="45" applyFont="1" applyFill="1" applyBorder="1" applyAlignment="1">
      <alignment horizontal="left" vertical="center" wrapText="1"/>
    </xf>
    <xf numFmtId="0" fontId="50" fillId="0" borderId="0" xfId="43" applyFill="1" applyAlignment="1">
      <alignment wrapText="1"/>
    </xf>
    <xf numFmtId="0" fontId="50" fillId="0" borderId="10" xfId="43" applyFill="1" applyBorder="1" applyAlignment="1">
      <alignment wrapText="1"/>
    </xf>
    <xf numFmtId="0" fontId="53" fillId="24" borderId="10" xfId="43" applyFont="1" applyFill="1" applyBorder="1" applyAlignment="1">
      <alignment horizontal="center" vertical="center" wrapText="1"/>
    </xf>
    <xf numFmtId="10" fontId="50" fillId="24" borderId="10" xfId="43" applyNumberFormat="1" applyFill="1" applyBorder="1"/>
    <xf numFmtId="0" fontId="11" fillId="24" borderId="10" xfId="0" applyFont="1" applyFill="1" applyBorder="1" applyAlignment="1">
      <alignment vertical="top" wrapText="1"/>
    </xf>
    <xf numFmtId="10" fontId="50" fillId="24" borderId="34" xfId="43" applyNumberFormat="1" applyFill="1" applyBorder="1"/>
    <xf numFmtId="0" fontId="53" fillId="0" borderId="10" xfId="43" applyFont="1" applyFill="1" applyBorder="1" applyAlignment="1">
      <alignment wrapText="1"/>
    </xf>
    <xf numFmtId="0" fontId="50" fillId="0" borderId="10" xfId="43" applyFill="1" applyBorder="1" applyAlignment="1">
      <alignment horizontal="left" vertical="top" wrapText="1"/>
    </xf>
    <xf numFmtId="44" fontId="50" fillId="0" borderId="10" xfId="48" applyNumberFormat="1" applyFont="1" applyFill="1" applyBorder="1" applyAlignment="1">
      <alignment wrapText="1"/>
    </xf>
    <xf numFmtId="0" fontId="60" fillId="24" borderId="19" xfId="0" applyFont="1" applyFill="1" applyBorder="1" applyAlignment="1">
      <alignment vertical="center" wrapText="1"/>
    </xf>
    <xf numFmtId="0" fontId="63" fillId="24" borderId="10" xfId="45" applyFont="1" applyFill="1" applyBorder="1" applyAlignment="1">
      <alignment wrapText="1"/>
    </xf>
    <xf numFmtId="0" fontId="57" fillId="24" borderId="25" xfId="43" applyFont="1" applyFill="1" applyBorder="1" applyAlignment="1">
      <alignment vertical="top" wrapText="1"/>
    </xf>
    <xf numFmtId="0" fontId="11" fillId="24" borderId="10" xfId="6" applyNumberFormat="1" applyFont="1" applyFill="1" applyBorder="1" applyAlignment="1">
      <alignment horizontal="center"/>
    </xf>
    <xf numFmtId="0" fontId="8" fillId="10" borderId="19" xfId="0" applyFont="1" applyFill="1" applyBorder="1" applyAlignment="1">
      <alignment horizontal="center" vertical="center" wrapText="1"/>
    </xf>
    <xf numFmtId="0" fontId="50" fillId="0" borderId="0" xfId="43" applyAlignment="1">
      <alignment horizontal="center"/>
    </xf>
    <xf numFmtId="0" fontId="50" fillId="19" borderId="10" xfId="43" applyFill="1" applyBorder="1" applyAlignment="1">
      <alignment vertical="top" wrapText="1"/>
    </xf>
    <xf numFmtId="0" fontId="50" fillId="19" borderId="10" xfId="43" applyFont="1" applyFill="1" applyBorder="1"/>
    <xf numFmtId="0" fontId="55" fillId="0" borderId="10" xfId="0" applyFont="1" applyFill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center" vertical="center" wrapText="1"/>
    </xf>
    <xf numFmtId="0" fontId="60" fillId="24" borderId="19" xfId="0" applyFont="1" applyFill="1" applyBorder="1" applyAlignment="1">
      <alignment horizontal="left" vertical="center" wrapText="1"/>
    </xf>
    <xf numFmtId="0" fontId="50" fillId="0" borderId="10" xfId="45" applyFill="1" applyBorder="1" applyAlignment="1">
      <alignment wrapText="1"/>
    </xf>
    <xf numFmtId="0" fontId="7" fillId="0" borderId="10" xfId="45" applyFont="1" applyFill="1" applyBorder="1" applyAlignment="1">
      <alignment wrapText="1"/>
    </xf>
    <xf numFmtId="0" fontId="50" fillId="0" borderId="10" xfId="45" applyFill="1" applyBorder="1"/>
    <xf numFmtId="0" fontId="7" fillId="19" borderId="10" xfId="45" applyFont="1" applyFill="1" applyBorder="1"/>
    <xf numFmtId="0" fontId="7" fillId="19" borderId="10" xfId="45" applyFont="1" applyFill="1" applyBorder="1" applyAlignment="1">
      <alignment wrapText="1"/>
    </xf>
    <xf numFmtId="44" fontId="7" fillId="0" borderId="10" xfId="48" applyNumberFormat="1" applyFont="1" applyBorder="1"/>
    <xf numFmtId="0" fontId="50" fillId="19" borderId="0" xfId="43" applyFill="1" applyAlignment="1">
      <alignment horizontal="left"/>
    </xf>
    <xf numFmtId="0" fontId="50" fillId="0" borderId="10" xfId="45" applyBorder="1" applyAlignment="1">
      <alignment wrapText="1"/>
    </xf>
    <xf numFmtId="0" fontId="7" fillId="0" borderId="10" xfId="43" applyFont="1" applyFill="1" applyBorder="1" applyAlignment="1">
      <alignment wrapText="1"/>
    </xf>
    <xf numFmtId="9" fontId="7" fillId="0" borderId="35" xfId="48" applyFont="1" applyBorder="1"/>
    <xf numFmtId="9" fontId="7" fillId="0" borderId="35" xfId="48" applyFont="1" applyBorder="1" applyAlignment="1">
      <alignment wrapText="1"/>
    </xf>
    <xf numFmtId="0" fontId="11" fillId="0" borderId="10" xfId="6" applyNumberFormat="1" applyFont="1" applyFill="1" applyBorder="1" applyAlignment="1">
      <alignment horizontal="center"/>
    </xf>
    <xf numFmtId="0" fontId="0" fillId="24" borderId="10" xfId="6" applyNumberFormat="1" applyFont="1" applyFill="1" applyBorder="1" applyAlignment="1">
      <alignment horizontal="center"/>
    </xf>
    <xf numFmtId="0" fontId="55" fillId="10" borderId="10" xfId="45" applyFont="1" applyFill="1" applyBorder="1" applyAlignment="1">
      <alignment horizontal="center" vertical="top" wrapText="1"/>
    </xf>
    <xf numFmtId="0" fontId="0" fillId="0" borderId="25" xfId="6" applyNumberFormat="1" applyFont="1" applyBorder="1" applyAlignment="1">
      <alignment horizontal="center"/>
    </xf>
    <xf numFmtId="9" fontId="50" fillId="0" borderId="10" xfId="48" applyFont="1" applyBorder="1" applyAlignment="1">
      <alignment horizontal="center"/>
    </xf>
    <xf numFmtId="0" fontId="54" fillId="0" borderId="0" xfId="43" applyFont="1" applyFill="1" applyAlignment="1">
      <alignment horizontal="center" wrapText="1"/>
    </xf>
    <xf numFmtId="44" fontId="0" fillId="0" borderId="0" xfId="6" applyFont="1" applyAlignment="1">
      <alignment horizontal="center"/>
    </xf>
    <xf numFmtId="0" fontId="50" fillId="0" borderId="0" xfId="43" applyFill="1" applyAlignment="1">
      <alignment horizontal="center"/>
    </xf>
    <xf numFmtId="0" fontId="6" fillId="0" borderId="10" xfId="43" applyFont="1" applyFill="1" applyBorder="1" applyAlignment="1">
      <alignment wrapText="1"/>
    </xf>
    <xf numFmtId="0" fontId="6" fillId="0" borderId="10" xfId="43" applyFont="1" applyFill="1" applyBorder="1"/>
    <xf numFmtId="0" fontId="6" fillId="0" borderId="25" xfId="43" applyFont="1" applyFill="1" applyBorder="1" applyAlignment="1">
      <alignment horizontal="center" vertical="center" wrapText="1"/>
    </xf>
    <xf numFmtId="0" fontId="55" fillId="10" borderId="23" xfId="43" applyFont="1" applyFill="1" applyBorder="1" applyAlignment="1">
      <alignment horizontal="center" vertical="center" wrapText="1"/>
    </xf>
    <xf numFmtId="0" fontId="55" fillId="10" borderId="3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55" fillId="10" borderId="19" xfId="0" applyFont="1" applyFill="1" applyBorder="1" applyAlignment="1">
      <alignment horizontal="center" vertical="center"/>
    </xf>
    <xf numFmtId="0" fontId="38" fillId="9" borderId="19" xfId="0" applyFont="1" applyFill="1" applyBorder="1" applyAlignment="1">
      <alignment horizontal="center" vertical="center" wrapText="1"/>
    </xf>
    <xf numFmtId="0" fontId="38" fillId="9" borderId="25" xfId="0" applyFont="1" applyFill="1" applyBorder="1" applyAlignment="1">
      <alignment horizontal="center" vertical="center" wrapText="1"/>
    </xf>
    <xf numFmtId="0" fontId="19" fillId="9" borderId="36" xfId="0" applyFont="1" applyFill="1" applyBorder="1" applyAlignment="1">
      <alignment horizontal="center" vertical="center" wrapText="1"/>
    </xf>
    <xf numFmtId="0" fontId="11" fillId="0" borderId="19" xfId="43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11" fillId="0" borderId="10" xfId="43" applyFont="1" applyFill="1" applyBorder="1" applyAlignment="1">
      <alignment horizontal="center" vertical="center" wrapText="1"/>
    </xf>
    <xf numFmtId="0" fontId="58" fillId="0" borderId="0" xfId="43" applyFont="1" applyFill="1" applyBorder="1" applyAlignment="1">
      <alignment horizontal="left" vertical="top" wrapText="1"/>
    </xf>
    <xf numFmtId="0" fontId="53" fillId="10" borderId="19" xfId="43" applyFont="1" applyFill="1" applyBorder="1"/>
    <xf numFmtId="0" fontId="53" fillId="10" borderId="34" xfId="43" applyFont="1" applyFill="1" applyBorder="1"/>
    <xf numFmtId="0" fontId="53" fillId="10" borderId="36" xfId="43" applyFont="1" applyFill="1" applyBorder="1"/>
    <xf numFmtId="0" fontId="53" fillId="10" borderId="0" xfId="43" applyFont="1" applyFill="1" applyBorder="1"/>
    <xf numFmtId="0" fontId="8" fillId="10" borderId="0" xfId="0" applyFont="1" applyFill="1" applyBorder="1" applyAlignment="1">
      <alignment horizontal="left" vertical="center" wrapText="1"/>
    </xf>
    <xf numFmtId="0" fontId="5" fillId="0" borderId="10" xfId="43" applyFont="1" applyFill="1" applyBorder="1" applyAlignment="1">
      <alignment horizontal="left" vertical="top" wrapText="1"/>
    </xf>
    <xf numFmtId="44" fontId="5" fillId="0" borderId="19" xfId="48" applyNumberFormat="1" applyFont="1" applyBorder="1"/>
    <xf numFmtId="0" fontId="52" fillId="10" borderId="19" xfId="43" applyFont="1" applyFill="1" applyBorder="1" applyAlignment="1">
      <alignment horizontal="center" vertical="center" wrapText="1"/>
    </xf>
    <xf numFmtId="0" fontId="52" fillId="10" borderId="25" xfId="43" applyFont="1" applyFill="1" applyBorder="1" applyAlignment="1">
      <alignment horizontal="center" vertical="center" wrapText="1"/>
    </xf>
    <xf numFmtId="0" fontId="11" fillId="24" borderId="10" xfId="6" applyNumberFormat="1" applyFont="1" applyFill="1" applyBorder="1" applyAlignment="1">
      <alignment horizontal="center" vertical="center"/>
    </xf>
    <xf numFmtId="0" fontId="0" fillId="0" borderId="10" xfId="6" applyNumberFormat="1" applyFont="1" applyBorder="1" applyAlignment="1">
      <alignment horizontal="center" vertical="center" wrapText="1"/>
    </xf>
    <xf numFmtId="0" fontId="72" fillId="0" borderId="10" xfId="6" applyNumberFormat="1" applyFont="1" applyBorder="1" applyAlignment="1">
      <alignment horizontal="center" vertical="center" wrapText="1"/>
    </xf>
    <xf numFmtId="0" fontId="53" fillId="0" borderId="10" xfId="43" applyFont="1" applyFill="1" applyBorder="1" applyAlignment="1">
      <alignment horizontal="center" vertical="center"/>
    </xf>
    <xf numFmtId="0" fontId="53" fillId="10" borderId="35" xfId="43" applyFont="1" applyFill="1" applyBorder="1" applyAlignment="1">
      <alignment horizontal="center" vertical="center"/>
    </xf>
    <xf numFmtId="9" fontId="50" fillId="0" borderId="10" xfId="48" applyFont="1" applyBorder="1" applyAlignment="1">
      <alignment horizontal="center" vertical="center"/>
    </xf>
    <xf numFmtId="0" fontId="50" fillId="0" borderId="0" xfId="43" applyAlignment="1">
      <alignment horizontal="center" vertical="center"/>
    </xf>
    <xf numFmtId="0" fontId="55" fillId="10" borderId="34" xfId="0" applyFont="1" applyFill="1" applyBorder="1" applyAlignment="1">
      <alignment horizontal="center" vertical="center" wrapText="1"/>
    </xf>
    <xf numFmtId="9" fontId="50" fillId="0" borderId="10" xfId="48" applyFont="1" applyFill="1" applyBorder="1" applyAlignment="1">
      <alignment horizontal="center" vertical="center"/>
    </xf>
    <xf numFmtId="9" fontId="11" fillId="24" borderId="10" xfId="48" applyFont="1" applyFill="1" applyBorder="1" applyAlignment="1">
      <alignment horizontal="center" vertical="center"/>
    </xf>
    <xf numFmtId="9" fontId="50" fillId="24" borderId="10" xfId="48" applyFont="1" applyFill="1" applyBorder="1" applyAlignment="1">
      <alignment horizontal="center" vertical="center"/>
    </xf>
    <xf numFmtId="9" fontId="55" fillId="0" borderId="10" xfId="48" applyFont="1" applyBorder="1" applyAlignment="1">
      <alignment horizontal="center" vertical="center"/>
    </xf>
    <xf numFmtId="9" fontId="0" fillId="0" borderId="10" xfId="48" applyFont="1" applyBorder="1" applyAlignment="1">
      <alignment horizontal="center" vertical="center"/>
    </xf>
    <xf numFmtId="0" fontId="50" fillId="0" borderId="10" xfId="43" applyBorder="1" applyAlignment="1">
      <alignment horizontal="center" vertical="center"/>
    </xf>
    <xf numFmtId="9" fontId="5" fillId="0" borderId="10" xfId="48" applyFont="1" applyBorder="1" applyAlignment="1">
      <alignment horizontal="center" vertical="center"/>
    </xf>
    <xf numFmtId="0" fontId="53" fillId="10" borderId="10" xfId="43" applyFont="1" applyFill="1" applyBorder="1" applyAlignment="1">
      <alignment horizontal="center" vertical="center"/>
    </xf>
    <xf numFmtId="0" fontId="53" fillId="10" borderId="19" xfId="43" applyFont="1" applyFill="1" applyBorder="1" applyAlignment="1">
      <alignment horizontal="center" vertical="center"/>
    </xf>
    <xf numFmtId="0" fontId="53" fillId="10" borderId="0" xfId="43" applyFont="1" applyFill="1" applyBorder="1" applyAlignment="1">
      <alignment horizontal="center" vertical="center"/>
    </xf>
    <xf numFmtId="4" fontId="50" fillId="0" borderId="10" xfId="43" applyNumberFormat="1" applyBorder="1" applyAlignment="1">
      <alignment horizontal="center" vertical="center"/>
    </xf>
    <xf numFmtId="44" fontId="0" fillId="0" borderId="0" xfId="6" applyFont="1" applyAlignment="1">
      <alignment horizontal="center" vertical="center"/>
    </xf>
    <xf numFmtId="44" fontId="5" fillId="0" borderId="10" xfId="48" applyNumberFormat="1" applyFont="1" applyBorder="1"/>
    <xf numFmtId="0" fontId="0" fillId="0" borderId="10" xfId="0" applyFont="1" applyFill="1" applyBorder="1" applyAlignment="1">
      <alignment horizontal="left" vertical="center" wrapText="1"/>
    </xf>
    <xf numFmtId="0" fontId="50" fillId="24" borderId="10" xfId="43" applyFill="1" applyBorder="1" applyAlignment="1">
      <alignment horizontal="left" vertical="top" wrapText="1"/>
    </xf>
    <xf numFmtId="0" fontId="50" fillId="0" borderId="19" xfId="43" applyFill="1" applyBorder="1" applyAlignment="1">
      <alignment horizontal="left" vertical="top" wrapText="1"/>
    </xf>
    <xf numFmtId="0" fontId="53" fillId="10" borderId="0" xfId="43" applyFont="1" applyFill="1" applyBorder="1" applyAlignment="1">
      <alignment wrapText="1"/>
    </xf>
    <xf numFmtId="0" fontId="50" fillId="0" borderId="0" xfId="43" applyAlignment="1">
      <alignment wrapText="1"/>
    </xf>
    <xf numFmtId="0" fontId="55" fillId="0" borderId="10" xfId="43" applyFont="1" applyFill="1" applyBorder="1" applyAlignment="1">
      <alignment horizontal="center" vertical="center" wrapText="1"/>
    </xf>
    <xf numFmtId="0" fontId="0" fillId="19" borderId="2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44" fillId="20" borderId="36" xfId="0" applyFont="1" applyFill="1" applyBorder="1" applyAlignment="1">
      <alignment horizontal="center" vertical="center" wrapText="1"/>
    </xf>
    <xf numFmtId="0" fontId="44" fillId="0" borderId="36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19" fillId="9" borderId="22" xfId="0" applyFont="1" applyFill="1" applyBorder="1" applyAlignment="1">
      <alignment horizontal="center" vertical="center" wrapText="1"/>
    </xf>
    <xf numFmtId="0" fontId="19" fillId="9" borderId="24" xfId="0" applyFont="1" applyFill="1" applyBorder="1" applyAlignment="1">
      <alignment horizontal="center" vertical="center" wrapText="1"/>
    </xf>
    <xf numFmtId="0" fontId="38" fillId="9" borderId="22" xfId="0" applyFont="1" applyFill="1" applyBorder="1" applyAlignment="1">
      <alignment horizontal="center" vertical="center" wrapText="1"/>
    </xf>
    <xf numFmtId="0" fontId="38" fillId="9" borderId="24" xfId="0" applyFont="1" applyFill="1" applyBorder="1" applyAlignment="1">
      <alignment horizontal="center" vertical="center" wrapText="1"/>
    </xf>
    <xf numFmtId="44" fontId="50" fillId="18" borderId="10" xfId="7" applyFont="1" applyFill="1" applyBorder="1" applyAlignment="1">
      <alignment horizontal="center" vertical="center"/>
    </xf>
    <xf numFmtId="44" fontId="50" fillId="0" borderId="10" xfId="7" applyFont="1" applyBorder="1" applyAlignment="1">
      <alignment horizontal="center" vertical="center"/>
    </xf>
    <xf numFmtId="0" fontId="50" fillId="18" borderId="10" xfId="45" applyFont="1" applyFill="1" applyBorder="1" applyAlignment="1">
      <alignment horizontal="center" vertical="center"/>
    </xf>
    <xf numFmtId="0" fontId="50" fillId="0" borderId="19" xfId="45" applyFont="1" applyFill="1" applyBorder="1" applyAlignment="1">
      <alignment horizontal="center" vertical="center"/>
    </xf>
    <xf numFmtId="0" fontId="54" fillId="0" borderId="0" xfId="43" applyFont="1" applyFill="1" applyAlignment="1">
      <alignment horizontal="center" vertical="center" wrapText="1"/>
    </xf>
    <xf numFmtId="0" fontId="50" fillId="0" borderId="0" xfId="43" applyFill="1" applyAlignment="1">
      <alignment horizontal="center" vertical="center"/>
    </xf>
    <xf numFmtId="4" fontId="73" fillId="10" borderId="19" xfId="0" applyNumberFormat="1" applyFont="1" applyFill="1" applyBorder="1" applyAlignment="1">
      <alignment horizontal="left" vertical="center" wrapText="1"/>
    </xf>
    <xf numFmtId="44" fontId="50" fillId="0" borderId="10" xfId="48" applyNumberFormat="1" applyFont="1" applyBorder="1" applyAlignment="1">
      <alignment horizontal="center"/>
    </xf>
    <xf numFmtId="9" fontId="55" fillId="12" borderId="10" xfId="48" applyFont="1" applyFill="1" applyBorder="1" applyAlignment="1">
      <alignment horizontal="center"/>
    </xf>
    <xf numFmtId="9" fontId="50" fillId="20" borderId="10" xfId="48" applyFont="1" applyFill="1" applyBorder="1" applyAlignment="1">
      <alignment horizontal="center"/>
    </xf>
    <xf numFmtId="9" fontId="50" fillId="18" borderId="10" xfId="48" applyFont="1" applyFill="1" applyBorder="1" applyAlignment="1">
      <alignment horizontal="center"/>
    </xf>
    <xf numFmtId="9" fontId="50" fillId="12" borderId="10" xfId="48" applyFont="1" applyFill="1" applyBorder="1" applyAlignment="1">
      <alignment horizontal="center"/>
    </xf>
    <xf numFmtId="44" fontId="50" fillId="0" borderId="10" xfId="43" applyNumberFormat="1" applyFill="1" applyBorder="1" applyAlignment="1">
      <alignment horizontal="center"/>
    </xf>
    <xf numFmtId="9" fontId="50" fillId="0" borderId="19" xfId="48" applyFont="1" applyFill="1" applyBorder="1" applyAlignment="1">
      <alignment horizontal="center"/>
    </xf>
    <xf numFmtId="44" fontId="50" fillId="0" borderId="10" xfId="43" applyNumberFormat="1" applyBorder="1" applyAlignment="1">
      <alignment horizontal="center"/>
    </xf>
    <xf numFmtId="44" fontId="50" fillId="0" borderId="0" xfId="43" applyNumberFormat="1" applyAlignment="1">
      <alignment horizontal="center"/>
    </xf>
    <xf numFmtId="4" fontId="50" fillId="0" borderId="10" xfId="43" applyNumberFormat="1" applyBorder="1" applyAlignment="1">
      <alignment horizontal="center"/>
    </xf>
    <xf numFmtId="44" fontId="61" fillId="22" borderId="25" xfId="43" applyNumberFormat="1" applyFont="1" applyFill="1" applyBorder="1" applyAlignment="1">
      <alignment horizontal="center"/>
    </xf>
    <xf numFmtId="0" fontId="41" fillId="0" borderId="10" xfId="6" applyNumberFormat="1" applyFont="1" applyFill="1" applyBorder="1"/>
    <xf numFmtId="9" fontId="41" fillId="0" borderId="10" xfId="48" applyFont="1" applyFill="1" applyBorder="1"/>
    <xf numFmtId="0" fontId="41" fillId="0" borderId="10" xfId="6" applyNumberFormat="1" applyFont="1" applyFill="1" applyBorder="1" applyAlignment="1">
      <alignment horizontal="center" vertical="center" wrapText="1"/>
    </xf>
    <xf numFmtId="9" fontId="41" fillId="19" borderId="10" xfId="48" applyFont="1" applyFill="1" applyBorder="1"/>
    <xf numFmtId="0" fontId="41" fillId="0" borderId="10" xfId="6" applyNumberFormat="1" applyFont="1" applyFill="1" applyBorder="1" applyAlignment="1">
      <alignment horizontal="center" vertical="center"/>
    </xf>
    <xf numFmtId="0" fontId="41" fillId="0" borderId="10" xfId="6" applyNumberFormat="1" applyFont="1" applyFill="1" applyBorder="1" applyAlignment="1">
      <alignment horizontal="center"/>
    </xf>
    <xf numFmtId="0" fontId="4" fillId="0" borderId="10" xfId="43" applyFont="1" applyBorder="1" applyAlignment="1">
      <alignment horizontal="center"/>
    </xf>
    <xf numFmtId="9" fontId="4" fillId="0" borderId="10" xfId="43" applyNumberFormat="1" applyFont="1" applyBorder="1"/>
    <xf numFmtId="0" fontId="4" fillId="0" borderId="10" xfId="43" applyFont="1" applyBorder="1" applyAlignment="1">
      <alignment wrapText="1"/>
    </xf>
    <xf numFmtId="0" fontId="41" fillId="24" borderId="10" xfId="6" applyNumberFormat="1" applyFont="1" applyFill="1" applyBorder="1"/>
    <xf numFmtId="9" fontId="41" fillId="24" borderId="10" xfId="48" applyFont="1" applyFill="1" applyBorder="1"/>
    <xf numFmtId="0" fontId="4" fillId="24" borderId="10" xfId="43" applyFont="1" applyFill="1" applyBorder="1"/>
    <xf numFmtId="10" fontId="59" fillId="2" borderId="10" xfId="0" applyNumberFormat="1" applyFont="1" applyFill="1" applyBorder="1" applyAlignment="1">
      <alignment horizontal="center" vertical="center"/>
    </xf>
    <xf numFmtId="9" fontId="4" fillId="0" borderId="10" xfId="48" applyFont="1" applyFill="1" applyBorder="1"/>
    <xf numFmtId="9" fontId="4" fillId="0" borderId="10" xfId="48" applyFont="1" applyFill="1" applyBorder="1" applyAlignment="1">
      <alignment horizontal="center"/>
    </xf>
    <xf numFmtId="0" fontId="52" fillId="0" borderId="0" xfId="43" applyFont="1" applyFill="1" applyAlignment="1">
      <alignment wrapText="1"/>
    </xf>
    <xf numFmtId="44" fontId="41" fillId="0" borderId="0" xfId="6" applyFont="1"/>
    <xf numFmtId="0" fontId="4" fillId="0" borderId="0" xfId="43" applyFont="1" applyFill="1"/>
    <xf numFmtId="4" fontId="50" fillId="0" borderId="10" xfId="43" applyNumberFormat="1" applyBorder="1" applyAlignment="1">
      <alignment vertical="center"/>
    </xf>
    <xf numFmtId="9" fontId="74" fillId="0" borderId="10" xfId="48" applyFont="1" applyBorder="1" applyAlignment="1">
      <alignment horizontal="center" vertical="center"/>
    </xf>
    <xf numFmtId="0" fontId="20" fillId="0" borderId="10" xfId="47" applyFont="1" applyBorder="1" applyAlignment="1" applyProtection="1">
      <alignment horizontal="center" vertical="center" wrapText="1"/>
      <protection locked="0"/>
    </xf>
    <xf numFmtId="0" fontId="75" fillId="0" borderId="10" xfId="47" applyFont="1" applyBorder="1" applyAlignment="1" applyProtection="1">
      <alignment vertical="center" wrapText="1"/>
      <protection locked="0"/>
    </xf>
    <xf numFmtId="0" fontId="3" fillId="0" borderId="10" xfId="43" applyFont="1" applyFill="1" applyBorder="1"/>
    <xf numFmtId="0" fontId="50" fillId="0" borderId="10" xfId="43" applyFill="1" applyBorder="1" applyAlignment="1">
      <alignment horizontal="left" wrapText="1"/>
    </xf>
    <xf numFmtId="0" fontId="2" fillId="0" borderId="10" xfId="43" applyFont="1" applyFill="1" applyBorder="1" applyAlignment="1">
      <alignment vertical="center"/>
    </xf>
    <xf numFmtId="0" fontId="50" fillId="0" borderId="10" xfId="43" applyFill="1" applyBorder="1" applyAlignment="1">
      <alignment horizontal="center" vertical="center"/>
    </xf>
    <xf numFmtId="9" fontId="50" fillId="0" borderId="10" xfId="48" applyFont="1" applyFill="1" applyBorder="1" applyAlignment="1">
      <alignment vertical="center"/>
    </xf>
    <xf numFmtId="9" fontId="4" fillId="0" borderId="10" xfId="48" applyFont="1" applyFill="1" applyBorder="1" applyAlignment="1">
      <alignment vertical="center"/>
    </xf>
    <xf numFmtId="9" fontId="4" fillId="0" borderId="10" xfId="48" applyFont="1" applyFill="1" applyBorder="1" applyAlignment="1">
      <alignment horizontal="center" vertical="center"/>
    </xf>
    <xf numFmtId="44" fontId="50" fillId="0" borderId="10" xfId="48" applyNumberFormat="1" applyFont="1" applyBorder="1" applyAlignment="1">
      <alignment vertical="center"/>
    </xf>
    <xf numFmtId="0" fontId="2" fillId="0" borderId="10" xfId="43" applyFont="1" applyFill="1" applyBorder="1" applyAlignment="1">
      <alignment wrapText="1"/>
    </xf>
    <xf numFmtId="0" fontId="2" fillId="0" borderId="10" xfId="43" applyFont="1" applyFill="1" applyBorder="1" applyAlignment="1">
      <alignment vertical="top" wrapText="1"/>
    </xf>
    <xf numFmtId="0" fontId="2" fillId="0" borderId="10" xfId="43" applyFont="1" applyFill="1" applyBorder="1" applyAlignment="1">
      <alignment vertical="center" wrapText="1"/>
    </xf>
    <xf numFmtId="10" fontId="50" fillId="0" borderId="10" xfId="43" applyNumberFormat="1" applyFill="1" applyBorder="1" applyAlignment="1">
      <alignment vertical="center"/>
    </xf>
    <xf numFmtId="9" fontId="50" fillId="0" borderId="10" xfId="43" applyNumberFormat="1" applyFill="1" applyBorder="1" applyAlignment="1">
      <alignment vertical="center"/>
    </xf>
    <xf numFmtId="0" fontId="50" fillId="0" borderId="10" xfId="45" applyFont="1" applyFill="1" applyBorder="1" applyAlignment="1">
      <alignment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1" fillId="0" borderId="10" xfId="43" applyFont="1" applyFill="1" applyBorder="1"/>
    <xf numFmtId="0" fontId="1" fillId="0" borderId="10" xfId="43" applyFont="1" applyFill="1" applyBorder="1" applyAlignment="1">
      <alignment wrapText="1"/>
    </xf>
    <xf numFmtId="9" fontId="50" fillId="0" borderId="10" xfId="43" applyNumberFormat="1" applyFill="1" applyBorder="1"/>
    <xf numFmtId="0" fontId="53" fillId="0" borderId="19" xfId="43" applyFont="1" applyFill="1" applyBorder="1" applyAlignment="1"/>
    <xf numFmtId="0" fontId="53" fillId="0" borderId="38" xfId="43" applyFont="1" applyFill="1" applyBorder="1" applyAlignment="1"/>
    <xf numFmtId="0" fontId="53" fillId="0" borderId="25" xfId="43" applyFont="1" applyFill="1" applyBorder="1" applyAlignment="1"/>
    <xf numFmtId="0" fontId="35" fillId="0" borderId="10" xfId="43" applyFont="1" applyFill="1" applyBorder="1" applyAlignment="1">
      <alignment wrapText="1"/>
    </xf>
    <xf numFmtId="0" fontId="0" fillId="0" borderId="10" xfId="43" applyFont="1" applyFill="1" applyBorder="1" applyAlignment="1">
      <alignment horizontal="left" wrapText="1"/>
    </xf>
    <xf numFmtId="0" fontId="76" fillId="0" borderId="10" xfId="43" applyFont="1" applyFill="1" applyBorder="1" applyAlignment="1">
      <alignment horizontal="left" vertical="top" wrapText="1"/>
    </xf>
    <xf numFmtId="0" fontId="56" fillId="19" borderId="19" xfId="43" applyFont="1" applyFill="1" applyBorder="1" applyAlignment="1">
      <alignment horizontal="center" vertical="center" wrapText="1"/>
    </xf>
    <xf numFmtId="0" fontId="56" fillId="19" borderId="38" xfId="43" applyFont="1" applyFill="1" applyBorder="1" applyAlignment="1">
      <alignment horizontal="center" vertical="center" wrapText="1"/>
    </xf>
    <xf numFmtId="0" fontId="56" fillId="19" borderId="25" xfId="43" applyFont="1" applyFill="1" applyBorder="1" applyAlignment="1">
      <alignment horizontal="center" vertical="center" wrapText="1"/>
    </xf>
    <xf numFmtId="0" fontId="50" fillId="0" borderId="19" xfId="43" applyFont="1" applyFill="1" applyBorder="1" applyAlignment="1">
      <alignment horizontal="left" vertical="center" wrapText="1"/>
    </xf>
    <xf numFmtId="0" fontId="50" fillId="0" borderId="25" xfId="43" applyFont="1" applyFill="1" applyBorder="1" applyAlignment="1">
      <alignment horizontal="left" vertical="center" wrapText="1"/>
    </xf>
    <xf numFmtId="0" fontId="60" fillId="0" borderId="19" xfId="0" applyFont="1" applyFill="1" applyBorder="1" applyAlignment="1">
      <alignment horizontal="left" vertical="center" wrapText="1"/>
    </xf>
    <xf numFmtId="0" fontId="60" fillId="0" borderId="38" xfId="0" applyFont="1" applyFill="1" applyBorder="1" applyAlignment="1">
      <alignment horizontal="left" vertical="center" wrapText="1"/>
    </xf>
    <xf numFmtId="0" fontId="60" fillId="0" borderId="25" xfId="0" applyFont="1" applyFill="1" applyBorder="1" applyAlignment="1">
      <alignment horizontal="left" vertical="center" wrapText="1"/>
    </xf>
    <xf numFmtId="0" fontId="60" fillId="19" borderId="19" xfId="0" applyFont="1" applyFill="1" applyBorder="1" applyAlignment="1">
      <alignment horizontal="left" vertical="center" wrapText="1"/>
    </xf>
    <xf numFmtId="0" fontId="60" fillId="19" borderId="38" xfId="0" applyFont="1" applyFill="1" applyBorder="1" applyAlignment="1">
      <alignment horizontal="left" vertical="center" wrapText="1"/>
    </xf>
    <xf numFmtId="0" fontId="60" fillId="19" borderId="25" xfId="0" applyFont="1" applyFill="1" applyBorder="1" applyAlignment="1">
      <alignment horizontal="left" vertical="center" wrapText="1"/>
    </xf>
    <xf numFmtId="0" fontId="60" fillId="24" borderId="19" xfId="0" applyFont="1" applyFill="1" applyBorder="1" applyAlignment="1">
      <alignment horizontal="left" vertical="center" wrapText="1"/>
    </xf>
    <xf numFmtId="0" fontId="60" fillId="24" borderId="38" xfId="0" applyFont="1" applyFill="1" applyBorder="1" applyAlignment="1">
      <alignment horizontal="left" vertical="center" wrapText="1"/>
    </xf>
    <xf numFmtId="0" fontId="60" fillId="24" borderId="25" xfId="0" applyFont="1" applyFill="1" applyBorder="1" applyAlignment="1">
      <alignment horizontal="left" vertical="center" wrapText="1"/>
    </xf>
    <xf numFmtId="0" fontId="50" fillId="0" borderId="38" xfId="43" applyFont="1" applyFill="1" applyBorder="1" applyAlignment="1">
      <alignment horizontal="left" vertical="center" wrapText="1"/>
    </xf>
    <xf numFmtId="10" fontId="66" fillId="2" borderId="19" xfId="0" applyNumberFormat="1" applyFont="1" applyFill="1" applyBorder="1" applyAlignment="1">
      <alignment horizontal="left" vertical="center" wrapText="1"/>
    </xf>
    <xf numFmtId="10" fontId="66" fillId="2" borderId="25" xfId="0" applyNumberFormat="1" applyFont="1" applyFill="1" applyBorder="1" applyAlignment="1">
      <alignment horizontal="left" vertical="center" wrapText="1"/>
    </xf>
    <xf numFmtId="10" fontId="66" fillId="2" borderId="19" xfId="0" applyNumberFormat="1" applyFont="1" applyFill="1" applyBorder="1" applyAlignment="1">
      <alignment horizontal="center" vertical="center" wrapText="1"/>
    </xf>
    <xf numFmtId="10" fontId="66" fillId="2" borderId="25" xfId="0" applyNumberFormat="1" applyFont="1" applyFill="1" applyBorder="1" applyAlignment="1">
      <alignment horizontal="center" vertical="center" wrapText="1"/>
    </xf>
    <xf numFmtId="0" fontId="53" fillId="24" borderId="19" xfId="43" applyFont="1" applyFill="1" applyBorder="1" applyAlignment="1">
      <alignment horizontal="left" vertical="center" wrapText="1"/>
    </xf>
    <xf numFmtId="0" fontId="53" fillId="24" borderId="38" xfId="43" applyFont="1" applyFill="1" applyBorder="1" applyAlignment="1">
      <alignment horizontal="left" vertical="center" wrapText="1"/>
    </xf>
    <xf numFmtId="0" fontId="53" fillId="24" borderId="25" xfId="43" applyFont="1" applyFill="1" applyBorder="1" applyAlignment="1">
      <alignment horizontal="left" vertical="center" wrapText="1"/>
    </xf>
    <xf numFmtId="0" fontId="35" fillId="24" borderId="19" xfId="8" applyFont="1" applyFill="1" applyBorder="1" applyAlignment="1">
      <alignment horizontal="left" vertical="center" wrapText="1"/>
    </xf>
    <xf numFmtId="0" fontId="35" fillId="24" borderId="38" xfId="8" applyFont="1" applyFill="1" applyBorder="1" applyAlignment="1">
      <alignment horizontal="left" vertical="center" wrapText="1"/>
    </xf>
    <xf numFmtId="0" fontId="50" fillId="24" borderId="19" xfId="43" applyFont="1" applyFill="1" applyBorder="1" applyAlignment="1">
      <alignment horizontal="left" vertical="center" wrapText="1"/>
    </xf>
    <xf numFmtId="0" fontId="50" fillId="24" borderId="38" xfId="43" applyFont="1" applyFill="1" applyBorder="1" applyAlignment="1">
      <alignment horizontal="left" vertical="center" wrapText="1"/>
    </xf>
    <xf numFmtId="0" fontId="50" fillId="24" borderId="25" xfId="43" applyFont="1" applyFill="1" applyBorder="1" applyAlignment="1">
      <alignment horizontal="left" vertical="center" wrapText="1"/>
    </xf>
    <xf numFmtId="0" fontId="60" fillId="0" borderId="19" xfId="0" applyFont="1" applyFill="1" applyBorder="1" applyAlignment="1">
      <alignment horizontal="center" vertical="center" wrapText="1"/>
    </xf>
    <xf numFmtId="0" fontId="60" fillId="0" borderId="38" xfId="0" applyFont="1" applyFill="1" applyBorder="1" applyAlignment="1">
      <alignment horizontal="center" vertical="center" wrapText="1"/>
    </xf>
    <xf numFmtId="0" fontId="60" fillId="0" borderId="25" xfId="0" applyFont="1" applyFill="1" applyBorder="1" applyAlignment="1">
      <alignment horizontal="center" vertical="center" wrapText="1"/>
    </xf>
    <xf numFmtId="0" fontId="50" fillId="24" borderId="19" xfId="8" applyFont="1" applyFill="1" applyBorder="1" applyAlignment="1">
      <alignment horizontal="left" vertical="center" wrapText="1"/>
    </xf>
    <xf numFmtId="0" fontId="50" fillId="24" borderId="38" xfId="8" applyFont="1" applyFill="1" applyBorder="1" applyAlignment="1">
      <alignment horizontal="left" vertical="center" wrapText="1"/>
    </xf>
    <xf numFmtId="0" fontId="50" fillId="24" borderId="25" xfId="8" applyFont="1" applyFill="1" applyBorder="1" applyAlignment="1">
      <alignment horizontal="left" vertical="center" wrapText="1"/>
    </xf>
    <xf numFmtId="0" fontId="53" fillId="24" borderId="10" xfId="0" applyFont="1" applyFill="1" applyBorder="1" applyAlignment="1">
      <alignment horizontal="left" vertical="center" wrapText="1"/>
    </xf>
    <xf numFmtId="167" fontId="53" fillId="24" borderId="19" xfId="0" applyNumberFormat="1" applyFont="1" applyFill="1" applyBorder="1" applyAlignment="1">
      <alignment horizontal="center" vertical="center" wrapText="1"/>
    </xf>
    <xf numFmtId="167" fontId="53" fillId="24" borderId="38" xfId="0" applyNumberFormat="1" applyFont="1" applyFill="1" applyBorder="1" applyAlignment="1">
      <alignment horizontal="center" vertical="center" wrapText="1"/>
    </xf>
    <xf numFmtId="167" fontId="53" fillId="24" borderId="25" xfId="0" applyNumberFormat="1" applyFont="1" applyFill="1" applyBorder="1" applyAlignment="1">
      <alignment horizontal="center" vertical="center" wrapText="1"/>
    </xf>
    <xf numFmtId="0" fontId="53" fillId="24" borderId="19" xfId="0" applyFont="1" applyFill="1" applyBorder="1" applyAlignment="1">
      <alignment horizontal="center" vertical="center" wrapText="1"/>
    </xf>
    <xf numFmtId="0" fontId="53" fillId="24" borderId="38" xfId="0" applyFont="1" applyFill="1" applyBorder="1" applyAlignment="1">
      <alignment horizontal="center" vertical="center" wrapText="1"/>
    </xf>
    <xf numFmtId="0" fontId="53" fillId="24" borderId="25" xfId="0" applyFont="1" applyFill="1" applyBorder="1" applyAlignment="1">
      <alignment horizontal="center" vertical="center" wrapText="1"/>
    </xf>
    <xf numFmtId="9" fontId="50" fillId="24" borderId="19" xfId="43" applyNumberFormat="1" applyFont="1" applyFill="1" applyBorder="1" applyAlignment="1">
      <alignment horizontal="center" vertical="center"/>
    </xf>
    <xf numFmtId="9" fontId="50" fillId="24" borderId="38" xfId="43" applyNumberFormat="1" applyFont="1" applyFill="1" applyBorder="1" applyAlignment="1">
      <alignment horizontal="center" vertical="center"/>
    </xf>
    <xf numFmtId="9" fontId="50" fillId="24" borderId="25" xfId="43" applyNumberFormat="1" applyFont="1" applyFill="1" applyBorder="1" applyAlignment="1">
      <alignment horizontal="center" vertical="center"/>
    </xf>
    <xf numFmtId="0" fontId="41" fillId="0" borderId="19" xfId="0" applyFont="1" applyFill="1" applyBorder="1" applyAlignment="1">
      <alignment horizontal="center" vertical="center" wrapText="1"/>
    </xf>
    <xf numFmtId="0" fontId="41" fillId="0" borderId="38" xfId="0" applyFont="1" applyFill="1" applyBorder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9" fontId="41" fillId="0" borderId="19" xfId="0" applyNumberFormat="1" applyFont="1" applyFill="1" applyBorder="1" applyAlignment="1">
      <alignment horizontal="center" vertical="center" wrapText="1"/>
    </xf>
    <xf numFmtId="9" fontId="41" fillId="0" borderId="38" xfId="0" applyNumberFormat="1" applyFont="1" applyFill="1" applyBorder="1" applyAlignment="1">
      <alignment horizontal="center" vertical="center" wrapText="1"/>
    </xf>
    <xf numFmtId="9" fontId="41" fillId="0" borderId="25" xfId="0" applyNumberFormat="1" applyFont="1" applyFill="1" applyBorder="1" applyAlignment="1">
      <alignment horizontal="center" vertical="center" wrapText="1"/>
    </xf>
    <xf numFmtId="0" fontId="41" fillId="24" borderId="19" xfId="0" applyFont="1" applyFill="1" applyBorder="1" applyAlignment="1">
      <alignment horizontal="center" vertical="center" wrapText="1"/>
    </xf>
    <xf numFmtId="0" fontId="41" fillId="24" borderId="38" xfId="0" applyFont="1" applyFill="1" applyBorder="1" applyAlignment="1">
      <alignment horizontal="center" vertical="center" wrapText="1"/>
    </xf>
    <xf numFmtId="0" fontId="41" fillId="24" borderId="25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  <xf numFmtId="9" fontId="41" fillId="0" borderId="19" xfId="48" applyFont="1" applyFill="1" applyBorder="1" applyAlignment="1">
      <alignment horizontal="center" vertical="center" wrapText="1"/>
    </xf>
    <xf numFmtId="9" fontId="41" fillId="0" borderId="38" xfId="48" applyFont="1" applyFill="1" applyBorder="1" applyAlignment="1">
      <alignment horizontal="center" vertical="center" wrapText="1"/>
    </xf>
    <xf numFmtId="9" fontId="41" fillId="0" borderId="25" xfId="48" applyFont="1" applyFill="1" applyBorder="1" applyAlignment="1">
      <alignment horizontal="center" vertical="center" wrapText="1"/>
    </xf>
    <xf numFmtId="44" fontId="57" fillId="0" borderId="19" xfId="43" applyNumberFormat="1" applyFont="1" applyFill="1" applyBorder="1" applyAlignment="1">
      <alignment horizontal="center" vertical="center" wrapText="1"/>
    </xf>
    <xf numFmtId="44" fontId="57" fillId="0" borderId="38" xfId="43" applyNumberFormat="1" applyFont="1" applyFill="1" applyBorder="1" applyAlignment="1">
      <alignment horizontal="center" vertical="center" wrapText="1"/>
    </xf>
    <xf numFmtId="44" fontId="57" fillId="0" borderId="25" xfId="43" applyNumberFormat="1" applyFont="1" applyFill="1" applyBorder="1" applyAlignment="1">
      <alignment horizontal="center" vertical="center" wrapText="1"/>
    </xf>
    <xf numFmtId="44" fontId="57" fillId="24" borderId="19" xfId="43" applyNumberFormat="1" applyFont="1" applyFill="1" applyBorder="1" applyAlignment="1">
      <alignment horizontal="center" vertical="center" wrapText="1"/>
    </xf>
    <xf numFmtId="44" fontId="57" fillId="24" borderId="38" xfId="43" applyNumberFormat="1" applyFont="1" applyFill="1" applyBorder="1" applyAlignment="1">
      <alignment horizontal="center" vertical="center" wrapText="1"/>
    </xf>
    <xf numFmtId="44" fontId="57" fillId="24" borderId="25" xfId="43" applyNumberFormat="1" applyFont="1" applyFill="1" applyBorder="1" applyAlignment="1">
      <alignment horizontal="center" vertical="center" wrapText="1"/>
    </xf>
    <xf numFmtId="0" fontId="53" fillId="24" borderId="10" xfId="0" applyFont="1" applyFill="1" applyBorder="1" applyAlignment="1">
      <alignment horizontal="center" vertical="top" wrapText="1"/>
    </xf>
    <xf numFmtId="0" fontId="55" fillId="0" borderId="34" xfId="43" applyFont="1" applyFill="1" applyBorder="1" applyAlignment="1">
      <alignment horizontal="left" vertical="center" wrapText="1"/>
    </xf>
    <xf numFmtId="0" fontId="55" fillId="0" borderId="36" xfId="43" applyFont="1" applyFill="1" applyBorder="1" applyAlignment="1">
      <alignment horizontal="left" vertical="center" wrapText="1"/>
    </xf>
    <xf numFmtId="0" fontId="53" fillId="24" borderId="19" xfId="43" applyFont="1" applyFill="1" applyBorder="1" applyAlignment="1">
      <alignment horizontal="left" wrapText="1"/>
    </xf>
    <xf numFmtId="0" fontId="53" fillId="24" borderId="38" xfId="43" applyFont="1" applyFill="1" applyBorder="1" applyAlignment="1">
      <alignment horizontal="left" wrapText="1"/>
    </xf>
    <xf numFmtId="0" fontId="53" fillId="24" borderId="25" xfId="43" applyFont="1" applyFill="1" applyBorder="1" applyAlignment="1">
      <alignment horizontal="left" wrapText="1"/>
    </xf>
    <xf numFmtId="0" fontId="53" fillId="0" borderId="10" xfId="0" applyFont="1" applyFill="1" applyBorder="1" applyAlignment="1">
      <alignment horizontal="center" vertical="top" wrapText="1"/>
    </xf>
    <xf numFmtId="0" fontId="53" fillId="24" borderId="19" xfId="43" applyFont="1" applyFill="1" applyBorder="1" applyAlignment="1">
      <alignment horizontal="center" vertical="center" wrapText="1"/>
    </xf>
    <xf numFmtId="0" fontId="53" fillId="24" borderId="38" xfId="43" applyFont="1" applyFill="1" applyBorder="1" applyAlignment="1">
      <alignment horizontal="center" vertical="center" wrapText="1"/>
    </xf>
    <xf numFmtId="0" fontId="53" fillId="24" borderId="25" xfId="43" applyFont="1" applyFill="1" applyBorder="1" applyAlignment="1">
      <alignment horizontal="center" vertical="center" wrapText="1"/>
    </xf>
    <xf numFmtId="0" fontId="60" fillId="24" borderId="19" xfId="0" applyFont="1" applyFill="1" applyBorder="1" applyAlignment="1">
      <alignment horizontal="center" vertical="center" wrapText="1"/>
    </xf>
    <xf numFmtId="0" fontId="60" fillId="24" borderId="38" xfId="0" applyFont="1" applyFill="1" applyBorder="1" applyAlignment="1">
      <alignment horizontal="center" vertical="center" wrapText="1"/>
    </xf>
    <xf numFmtId="0" fontId="60" fillId="24" borderId="25" xfId="0" applyFont="1" applyFill="1" applyBorder="1" applyAlignment="1">
      <alignment horizontal="center" vertical="center" wrapText="1"/>
    </xf>
    <xf numFmtId="1" fontId="53" fillId="0" borderId="19" xfId="0" applyNumberFormat="1" applyFont="1" applyFill="1" applyBorder="1" applyAlignment="1">
      <alignment horizontal="center" vertical="center" wrapText="1"/>
    </xf>
    <xf numFmtId="1" fontId="53" fillId="0" borderId="25" xfId="0" applyNumberFormat="1" applyFont="1" applyFill="1" applyBorder="1" applyAlignment="1">
      <alignment horizontal="center" vertical="center" wrapText="1"/>
    </xf>
    <xf numFmtId="44" fontId="60" fillId="0" borderId="10" xfId="43" applyNumberFormat="1" applyFont="1" applyFill="1" applyBorder="1" applyAlignment="1">
      <alignment horizontal="center" vertical="center" wrapText="1"/>
    </xf>
    <xf numFmtId="0" fontId="41" fillId="19" borderId="19" xfId="0" applyFont="1" applyFill="1" applyBorder="1" applyAlignment="1">
      <alignment horizontal="center" vertical="center" wrapText="1"/>
    </xf>
    <xf numFmtId="0" fontId="41" fillId="19" borderId="38" xfId="0" applyFont="1" applyFill="1" applyBorder="1" applyAlignment="1">
      <alignment horizontal="center" vertical="center" wrapText="1"/>
    </xf>
    <xf numFmtId="0" fontId="41" fillId="19" borderId="25" xfId="0" applyFont="1" applyFill="1" applyBorder="1" applyAlignment="1">
      <alignment horizontal="center" vertical="center" wrapText="1"/>
    </xf>
    <xf numFmtId="44" fontId="57" fillId="19" borderId="19" xfId="43" applyNumberFormat="1" applyFont="1" applyFill="1" applyBorder="1" applyAlignment="1">
      <alignment horizontal="center" vertical="center" wrapText="1"/>
    </xf>
    <xf numFmtId="44" fontId="57" fillId="19" borderId="38" xfId="43" applyNumberFormat="1" applyFont="1" applyFill="1" applyBorder="1" applyAlignment="1">
      <alignment horizontal="center" vertical="center" wrapText="1"/>
    </xf>
    <xf numFmtId="44" fontId="57" fillId="19" borderId="25" xfId="43" applyNumberFormat="1" applyFont="1" applyFill="1" applyBorder="1" applyAlignment="1">
      <alignment horizontal="center" vertical="center" wrapText="1"/>
    </xf>
    <xf numFmtId="9" fontId="41" fillId="24" borderId="19" xfId="0" applyNumberFormat="1" applyFont="1" applyFill="1" applyBorder="1" applyAlignment="1">
      <alignment horizontal="center" vertical="center" wrapText="1"/>
    </xf>
    <xf numFmtId="9" fontId="41" fillId="24" borderId="38" xfId="0" applyNumberFormat="1" applyFont="1" applyFill="1" applyBorder="1" applyAlignment="1">
      <alignment horizontal="center" vertical="center" wrapText="1"/>
    </xf>
    <xf numFmtId="9" fontId="41" fillId="24" borderId="25" xfId="0" applyNumberFormat="1" applyFont="1" applyFill="1" applyBorder="1" applyAlignment="1">
      <alignment horizontal="center" vertical="center" wrapText="1"/>
    </xf>
    <xf numFmtId="0" fontId="55" fillId="10" borderId="10" xfId="0" applyFont="1" applyFill="1" applyBorder="1" applyAlignment="1">
      <alignment horizontal="center" vertical="top" wrapText="1"/>
    </xf>
    <xf numFmtId="10" fontId="66" fillId="2" borderId="34" xfId="0" applyNumberFormat="1" applyFont="1" applyFill="1" applyBorder="1" applyAlignment="1">
      <alignment horizontal="center" vertical="center"/>
    </xf>
    <xf numFmtId="10" fontId="66" fillId="2" borderId="36" xfId="0" applyNumberFormat="1" applyFont="1" applyFill="1" applyBorder="1" applyAlignment="1">
      <alignment horizontal="center" vertical="center"/>
    </xf>
    <xf numFmtId="10" fontId="66" fillId="2" borderId="24" xfId="0" applyNumberFormat="1" applyFont="1" applyFill="1" applyBorder="1" applyAlignment="1">
      <alignment horizontal="center" vertical="center"/>
    </xf>
    <xf numFmtId="10" fontId="66" fillId="2" borderId="40" xfId="0" applyNumberFormat="1" applyFont="1" applyFill="1" applyBorder="1" applyAlignment="1">
      <alignment horizontal="center" vertical="center"/>
    </xf>
    <xf numFmtId="0" fontId="59" fillId="2" borderId="38" xfId="0" applyFont="1" applyFill="1" applyBorder="1" applyAlignment="1">
      <alignment horizontal="center" vertical="center" wrapText="1"/>
    </xf>
    <xf numFmtId="0" fontId="59" fillId="2" borderId="25" xfId="0" applyFont="1" applyFill="1" applyBorder="1" applyAlignment="1">
      <alignment horizontal="center" vertical="center" wrapText="1"/>
    </xf>
    <xf numFmtId="1" fontId="53" fillId="0" borderId="38" xfId="0" applyNumberFormat="1" applyFont="1" applyFill="1" applyBorder="1" applyAlignment="1">
      <alignment horizontal="center" vertical="center" wrapText="1"/>
    </xf>
    <xf numFmtId="0" fontId="66" fillId="2" borderId="38" xfId="0" applyFont="1" applyFill="1" applyBorder="1" applyAlignment="1">
      <alignment horizontal="center" vertical="center" wrapText="1"/>
    </xf>
    <xf numFmtId="0" fontId="66" fillId="2" borderId="25" xfId="0" applyFont="1" applyFill="1" applyBorder="1" applyAlignment="1">
      <alignment horizontal="center" vertical="center" wrapText="1"/>
    </xf>
    <xf numFmtId="4" fontId="57" fillId="24" borderId="19" xfId="43" applyNumberFormat="1" applyFont="1" applyFill="1" applyBorder="1" applyAlignment="1">
      <alignment horizontal="center" vertical="center" wrapText="1"/>
    </xf>
    <xf numFmtId="4" fontId="57" fillId="24" borderId="38" xfId="43" applyNumberFormat="1" applyFont="1" applyFill="1" applyBorder="1" applyAlignment="1">
      <alignment horizontal="center" vertical="center" wrapText="1"/>
    </xf>
    <xf numFmtId="4" fontId="57" fillId="24" borderId="25" xfId="43" applyNumberFormat="1" applyFont="1" applyFill="1" applyBorder="1" applyAlignment="1">
      <alignment horizontal="center" vertical="center" wrapText="1"/>
    </xf>
    <xf numFmtId="0" fontId="60" fillId="19" borderId="19" xfId="0" applyFont="1" applyFill="1" applyBorder="1" applyAlignment="1">
      <alignment horizontal="center" vertical="center" wrapText="1"/>
    </xf>
    <xf numFmtId="0" fontId="60" fillId="19" borderId="38" xfId="0" applyFont="1" applyFill="1" applyBorder="1" applyAlignment="1">
      <alignment horizontal="center" vertical="center" wrapText="1"/>
    </xf>
    <xf numFmtId="0" fontId="60" fillId="19" borderId="25" xfId="0" applyFont="1" applyFill="1" applyBorder="1" applyAlignment="1">
      <alignment horizontal="center" vertical="center" wrapText="1"/>
    </xf>
    <xf numFmtId="4" fontId="57" fillId="0" borderId="19" xfId="43" applyNumberFormat="1" applyFont="1" applyFill="1" applyBorder="1" applyAlignment="1">
      <alignment horizontal="center" vertical="center" wrapText="1"/>
    </xf>
    <xf numFmtId="4" fontId="57" fillId="0" borderId="38" xfId="43" applyNumberFormat="1" applyFont="1" applyFill="1" applyBorder="1" applyAlignment="1">
      <alignment horizontal="center" vertical="center" wrapText="1"/>
    </xf>
    <xf numFmtId="4" fontId="57" fillId="0" borderId="25" xfId="43" applyNumberFormat="1" applyFont="1" applyFill="1" applyBorder="1" applyAlignment="1">
      <alignment horizontal="center" vertical="center" wrapText="1"/>
    </xf>
    <xf numFmtId="168" fontId="57" fillId="0" borderId="19" xfId="43" applyNumberFormat="1" applyFont="1" applyFill="1" applyBorder="1" applyAlignment="1">
      <alignment horizontal="center" vertical="center" wrapText="1"/>
    </xf>
    <xf numFmtId="168" fontId="57" fillId="0" borderId="38" xfId="43" applyNumberFormat="1" applyFont="1" applyFill="1" applyBorder="1" applyAlignment="1">
      <alignment horizontal="center" vertical="center" wrapText="1"/>
    </xf>
    <xf numFmtId="168" fontId="57" fillId="0" borderId="25" xfId="43" applyNumberFormat="1" applyFont="1" applyFill="1" applyBorder="1" applyAlignment="1">
      <alignment horizontal="center" vertical="center" wrapText="1"/>
    </xf>
    <xf numFmtId="0" fontId="42" fillId="24" borderId="19" xfId="8" applyFont="1" applyFill="1" applyBorder="1" applyAlignment="1">
      <alignment horizontal="left" vertical="center" wrapText="1"/>
    </xf>
    <xf numFmtId="0" fontId="42" fillId="24" borderId="38" xfId="8" applyFont="1" applyFill="1" applyBorder="1" applyAlignment="1">
      <alignment horizontal="left" vertical="center" wrapText="1"/>
    </xf>
    <xf numFmtId="4" fontId="53" fillId="24" borderId="19" xfId="43" applyNumberFormat="1" applyFont="1" applyFill="1" applyBorder="1" applyAlignment="1">
      <alignment horizontal="center" vertical="center" wrapText="1"/>
    </xf>
    <xf numFmtId="4" fontId="53" fillId="24" borderId="38" xfId="43" applyNumberFormat="1" applyFont="1" applyFill="1" applyBorder="1" applyAlignment="1">
      <alignment horizontal="center" vertical="center" wrapText="1"/>
    </xf>
    <xf numFmtId="0" fontId="56" fillId="0" borderId="10" xfId="43" applyFont="1" applyFill="1" applyBorder="1" applyAlignment="1">
      <alignment horizontal="center" vertical="center"/>
    </xf>
    <xf numFmtId="0" fontId="55" fillId="10" borderId="23" xfId="43" applyFont="1" applyFill="1" applyBorder="1" applyAlignment="1">
      <alignment horizontal="center" vertical="center" wrapText="1"/>
    </xf>
    <xf numFmtId="0" fontId="55" fillId="10" borderId="39" xfId="43" applyFont="1" applyFill="1" applyBorder="1" applyAlignment="1">
      <alignment horizontal="center" vertical="center" wrapText="1"/>
    </xf>
    <xf numFmtId="0" fontId="55" fillId="10" borderId="40" xfId="43" applyFont="1" applyFill="1" applyBorder="1" applyAlignment="1">
      <alignment horizontal="center" vertical="center" wrapText="1"/>
    </xf>
    <xf numFmtId="0" fontId="55" fillId="10" borderId="23" xfId="43" applyFont="1" applyFill="1" applyBorder="1" applyAlignment="1">
      <alignment horizontal="center" vertical="center"/>
    </xf>
    <xf numFmtId="0" fontId="55" fillId="10" borderId="39" xfId="43" applyFont="1" applyFill="1" applyBorder="1" applyAlignment="1">
      <alignment horizontal="center" vertical="center"/>
    </xf>
    <xf numFmtId="0" fontId="55" fillId="10" borderId="40" xfId="43" applyFont="1" applyFill="1" applyBorder="1" applyAlignment="1">
      <alignment horizontal="center" vertical="center"/>
    </xf>
    <xf numFmtId="0" fontId="55" fillId="10" borderId="19" xfId="43" applyFont="1" applyFill="1" applyBorder="1" applyAlignment="1">
      <alignment horizontal="center" vertical="center" wrapText="1"/>
    </xf>
    <xf numFmtId="0" fontId="55" fillId="10" borderId="38" xfId="43" applyFont="1" applyFill="1" applyBorder="1" applyAlignment="1">
      <alignment horizontal="center" vertical="center" wrapText="1"/>
    </xf>
    <xf numFmtId="0" fontId="55" fillId="10" borderId="25" xfId="43" applyFont="1" applyFill="1" applyBorder="1" applyAlignment="1">
      <alignment horizontal="center" vertical="center" wrapText="1"/>
    </xf>
    <xf numFmtId="0" fontId="62" fillId="0" borderId="10" xfId="43" applyFont="1" applyFill="1" applyBorder="1" applyAlignment="1">
      <alignment horizontal="left" vertical="center"/>
    </xf>
    <xf numFmtId="0" fontId="55" fillId="10" borderId="19" xfId="0" applyFont="1" applyFill="1" applyBorder="1" applyAlignment="1">
      <alignment horizontal="center" vertical="center" wrapText="1"/>
    </xf>
    <xf numFmtId="0" fontId="55" fillId="10" borderId="38" xfId="0" applyFont="1" applyFill="1" applyBorder="1" applyAlignment="1">
      <alignment horizontal="center" vertical="center" wrapText="1"/>
    </xf>
    <xf numFmtId="0" fontId="55" fillId="10" borderId="25" xfId="0" applyFont="1" applyFill="1" applyBorder="1" applyAlignment="1">
      <alignment horizontal="center" vertical="center" wrapText="1"/>
    </xf>
    <xf numFmtId="0" fontId="52" fillId="10" borderId="34" xfId="43" applyFont="1" applyFill="1" applyBorder="1" applyAlignment="1">
      <alignment horizontal="center" vertical="center"/>
    </xf>
    <xf numFmtId="0" fontId="52" fillId="10" borderId="35" xfId="43" applyFont="1" applyFill="1" applyBorder="1" applyAlignment="1">
      <alignment horizontal="center" vertical="center"/>
    </xf>
    <xf numFmtId="0" fontId="52" fillId="10" borderId="19" xfId="43" applyFont="1" applyFill="1" applyBorder="1" applyAlignment="1">
      <alignment horizontal="center" vertical="center" wrapText="1"/>
    </xf>
    <xf numFmtId="0" fontId="52" fillId="10" borderId="25" xfId="43" applyFont="1" applyFill="1" applyBorder="1" applyAlignment="1">
      <alignment horizontal="center" vertical="center" wrapText="1"/>
    </xf>
    <xf numFmtId="0" fontId="55" fillId="0" borderId="34" xfId="43" applyFont="1" applyFill="1" applyBorder="1" applyAlignment="1">
      <alignment vertical="center" wrapText="1"/>
    </xf>
    <xf numFmtId="0" fontId="55" fillId="0" borderId="36" xfId="43" applyFont="1" applyFill="1" applyBorder="1" applyAlignment="1">
      <alignment vertical="center" wrapText="1"/>
    </xf>
    <xf numFmtId="0" fontId="50" fillId="0" borderId="19" xfId="43" applyFont="1" applyFill="1" applyBorder="1" applyAlignment="1">
      <alignment horizontal="center" vertical="center" wrapText="1"/>
    </xf>
    <xf numFmtId="0" fontId="50" fillId="0" borderId="38" xfId="43" applyFont="1" applyFill="1" applyBorder="1" applyAlignment="1">
      <alignment horizontal="center" vertical="center" wrapText="1"/>
    </xf>
    <xf numFmtId="0" fontId="50" fillId="0" borderId="25" xfId="43" applyFont="1" applyFill="1" applyBorder="1" applyAlignment="1">
      <alignment horizontal="center" vertical="center" wrapText="1"/>
    </xf>
    <xf numFmtId="44" fontId="50" fillId="24" borderId="19" xfId="48" applyNumberFormat="1" applyFont="1" applyFill="1" applyBorder="1" applyAlignment="1">
      <alignment horizontal="center" vertical="center"/>
    </xf>
    <xf numFmtId="44" fontId="50" fillId="24" borderId="38" xfId="48" applyNumberFormat="1" applyFont="1" applyFill="1" applyBorder="1" applyAlignment="1">
      <alignment horizontal="center" vertical="center"/>
    </xf>
    <xf numFmtId="44" fontId="50" fillId="24" borderId="25" xfId="48" applyNumberFormat="1" applyFont="1" applyFill="1" applyBorder="1" applyAlignment="1">
      <alignment horizontal="center" vertical="center"/>
    </xf>
    <xf numFmtId="0" fontId="50" fillId="24" borderId="19" xfId="43" applyFont="1" applyFill="1" applyBorder="1" applyAlignment="1">
      <alignment horizontal="center" vertical="center" wrapText="1"/>
    </xf>
    <xf numFmtId="0" fontId="50" fillId="24" borderId="25" xfId="43" applyFont="1" applyFill="1" applyBorder="1" applyAlignment="1">
      <alignment horizontal="center" vertical="center" wrapText="1"/>
    </xf>
    <xf numFmtId="9" fontId="57" fillId="24" borderId="19" xfId="43" applyNumberFormat="1" applyFont="1" applyFill="1" applyBorder="1" applyAlignment="1">
      <alignment horizontal="center" vertical="center" wrapText="1"/>
    </xf>
    <xf numFmtId="9" fontId="57" fillId="24" borderId="38" xfId="43" applyNumberFormat="1" applyFont="1" applyFill="1" applyBorder="1" applyAlignment="1">
      <alignment horizontal="center" vertical="center" wrapText="1"/>
    </xf>
    <xf numFmtId="9" fontId="57" fillId="24" borderId="25" xfId="43" applyNumberFormat="1" applyFont="1" applyFill="1" applyBorder="1" applyAlignment="1">
      <alignment horizontal="center" vertical="center" wrapText="1"/>
    </xf>
    <xf numFmtId="0" fontId="62" fillId="0" borderId="34" xfId="43" applyFont="1" applyFill="1" applyBorder="1" applyAlignment="1">
      <alignment horizontal="left" vertical="center"/>
    </xf>
    <xf numFmtId="0" fontId="62" fillId="0" borderId="36" xfId="43" applyFont="1" applyFill="1" applyBorder="1" applyAlignment="1">
      <alignment horizontal="left" vertical="center"/>
    </xf>
    <xf numFmtId="0" fontId="62" fillId="0" borderId="35" xfId="43" applyFont="1" applyFill="1" applyBorder="1" applyAlignment="1">
      <alignment horizontal="left" vertical="center"/>
    </xf>
    <xf numFmtId="0" fontId="11" fillId="0" borderId="19" xfId="0" applyFont="1" applyFill="1" applyBorder="1" applyAlignment="1">
      <alignment horizontal="left" vertical="center" wrapText="1"/>
    </xf>
    <xf numFmtId="0" fontId="11" fillId="0" borderId="38" xfId="0" applyFont="1" applyFill="1" applyBorder="1" applyAlignment="1">
      <alignment horizontal="left" vertical="center" wrapText="1"/>
    </xf>
    <xf numFmtId="0" fontId="11" fillId="0" borderId="25" xfId="0" applyFont="1" applyFill="1" applyBorder="1" applyAlignment="1">
      <alignment horizontal="left" vertical="center" wrapText="1"/>
    </xf>
    <xf numFmtId="0" fontId="55" fillId="10" borderId="19" xfId="43" applyFont="1" applyFill="1" applyBorder="1" applyAlignment="1">
      <alignment horizontal="center" vertical="center"/>
    </xf>
    <xf numFmtId="0" fontId="55" fillId="10" borderId="38" xfId="43" applyFont="1" applyFill="1" applyBorder="1" applyAlignment="1">
      <alignment horizontal="center" vertical="center"/>
    </xf>
    <xf numFmtId="0" fontId="58" fillId="0" borderId="19" xfId="43" applyFont="1" applyFill="1" applyBorder="1" applyAlignment="1">
      <alignment horizontal="center" vertical="top" wrapText="1"/>
    </xf>
    <xf numFmtId="0" fontId="58" fillId="0" borderId="38" xfId="43" applyFont="1" applyFill="1" applyBorder="1" applyAlignment="1">
      <alignment horizontal="center" vertical="top" wrapText="1"/>
    </xf>
    <xf numFmtId="0" fontId="55" fillId="0" borderId="35" xfId="43" applyFont="1" applyFill="1" applyBorder="1" applyAlignment="1">
      <alignment horizontal="left" vertical="center" wrapText="1"/>
    </xf>
    <xf numFmtId="0" fontId="56" fillId="0" borderId="10" xfId="43" applyFont="1" applyFill="1" applyBorder="1" applyAlignment="1">
      <alignment horizontal="left" vertical="center" wrapText="1"/>
    </xf>
    <xf numFmtId="0" fontId="55" fillId="10" borderId="19" xfId="0" applyFont="1" applyFill="1" applyBorder="1" applyAlignment="1">
      <alignment horizontal="center" vertical="center"/>
    </xf>
    <xf numFmtId="0" fontId="0" fillId="10" borderId="38" xfId="0" applyFill="1" applyBorder="1"/>
    <xf numFmtId="0" fontId="55" fillId="10" borderId="21" xfId="0" applyFont="1" applyFill="1" applyBorder="1" applyAlignment="1">
      <alignment horizontal="center" vertical="center" wrapText="1"/>
    </xf>
    <xf numFmtId="0" fontId="55" fillId="10" borderId="23" xfId="0" applyFont="1" applyFill="1" applyBorder="1" applyAlignment="1">
      <alignment horizontal="center" vertical="center" wrapText="1"/>
    </xf>
    <xf numFmtId="44" fontId="55" fillId="10" borderId="19" xfId="0" applyNumberFormat="1" applyFont="1" applyFill="1" applyBorder="1" applyAlignment="1">
      <alignment horizontal="center" vertical="center" wrapText="1"/>
    </xf>
    <xf numFmtId="44" fontId="55" fillId="10" borderId="38" xfId="0" applyNumberFormat="1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1" fontId="11" fillId="0" borderId="19" xfId="49" applyNumberFormat="1" applyFont="1" applyFill="1" applyBorder="1" applyAlignment="1">
      <alignment horizontal="center" vertical="center" wrapText="1"/>
    </xf>
    <xf numFmtId="1" fontId="11" fillId="0" borderId="38" xfId="49" applyNumberFormat="1" applyFont="1" applyFill="1" applyBorder="1" applyAlignment="1">
      <alignment horizontal="center" vertical="center" wrapText="1"/>
    </xf>
    <xf numFmtId="1" fontId="11" fillId="0" borderId="25" xfId="49" applyNumberFormat="1" applyFont="1" applyFill="1" applyBorder="1" applyAlignment="1">
      <alignment horizontal="center" vertical="center" wrapText="1"/>
    </xf>
    <xf numFmtId="4" fontId="53" fillId="0" borderId="19" xfId="43" applyNumberFormat="1" applyFont="1" applyFill="1" applyBorder="1" applyAlignment="1">
      <alignment horizontal="center" vertical="center" wrapText="1"/>
    </xf>
    <xf numFmtId="4" fontId="53" fillId="0" borderId="38" xfId="43" applyNumberFormat="1" applyFont="1" applyFill="1" applyBorder="1" applyAlignment="1">
      <alignment horizontal="center" vertical="center" wrapText="1"/>
    </xf>
    <xf numFmtId="4" fontId="53" fillId="0" borderId="25" xfId="43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11" fillId="24" borderId="19" xfId="0" applyFont="1" applyFill="1" applyBorder="1" applyAlignment="1">
      <alignment horizontal="left" vertical="center" wrapText="1"/>
    </xf>
    <xf numFmtId="0" fontId="11" fillId="24" borderId="38" xfId="0" applyFont="1" applyFill="1" applyBorder="1" applyAlignment="1">
      <alignment horizontal="left" vertical="center" wrapText="1"/>
    </xf>
    <xf numFmtId="0" fontId="11" fillId="24" borderId="25" xfId="0" applyFont="1" applyFill="1" applyBorder="1" applyAlignment="1">
      <alignment horizontal="left" vertical="center" wrapText="1"/>
    </xf>
    <xf numFmtId="0" fontId="11" fillId="24" borderId="19" xfId="0" applyFont="1" applyFill="1" applyBorder="1" applyAlignment="1">
      <alignment horizontal="center" vertical="center" wrapText="1"/>
    </xf>
    <xf numFmtId="0" fontId="11" fillId="24" borderId="38" xfId="0" applyFont="1" applyFill="1" applyBorder="1" applyAlignment="1">
      <alignment horizontal="center" vertical="center" wrapText="1"/>
    </xf>
    <xf numFmtId="0" fontId="11" fillId="24" borderId="25" xfId="0" applyFont="1" applyFill="1" applyBorder="1" applyAlignment="1">
      <alignment horizontal="center" vertical="center" wrapText="1"/>
    </xf>
    <xf numFmtId="0" fontId="11" fillId="24" borderId="19" xfId="1" applyNumberFormat="1" applyFont="1" applyFill="1" applyBorder="1" applyAlignment="1">
      <alignment horizontal="center" vertical="center" wrapText="1"/>
    </xf>
    <xf numFmtId="0" fontId="11" fillId="24" borderId="38" xfId="1" applyNumberFormat="1" applyFont="1" applyFill="1" applyBorder="1" applyAlignment="1">
      <alignment horizontal="center" vertical="center" wrapText="1"/>
    </xf>
    <xf numFmtId="0" fontId="11" fillId="24" borderId="25" xfId="1" applyNumberFormat="1" applyFont="1" applyFill="1" applyBorder="1" applyAlignment="1">
      <alignment horizontal="center" vertical="center" wrapText="1"/>
    </xf>
    <xf numFmtId="4" fontId="53" fillId="24" borderId="25" xfId="43" applyNumberFormat="1" applyFont="1" applyFill="1" applyBorder="1" applyAlignment="1">
      <alignment horizontal="center" vertical="center" wrapText="1"/>
    </xf>
    <xf numFmtId="0" fontId="0" fillId="24" borderId="19" xfId="0" applyFont="1" applyFill="1" applyBorder="1" applyAlignment="1">
      <alignment horizontal="left" vertical="center" wrapText="1"/>
    </xf>
    <xf numFmtId="0" fontId="0" fillId="24" borderId="38" xfId="0" applyFont="1" applyFill="1" applyBorder="1" applyAlignment="1">
      <alignment horizontal="left" vertical="center" wrapText="1"/>
    </xf>
    <xf numFmtId="0" fontId="0" fillId="24" borderId="25" xfId="0" applyFont="1" applyFill="1" applyBorder="1" applyAlignment="1">
      <alignment horizontal="left" vertical="center" wrapText="1"/>
    </xf>
    <xf numFmtId="9" fontId="11" fillId="24" borderId="19" xfId="0" applyNumberFormat="1" applyFont="1" applyFill="1" applyBorder="1" applyAlignment="1">
      <alignment horizontal="center" vertical="center"/>
    </xf>
    <xf numFmtId="9" fontId="11" fillId="24" borderId="38" xfId="0" applyNumberFormat="1" applyFont="1" applyFill="1" applyBorder="1" applyAlignment="1">
      <alignment horizontal="center" vertical="center"/>
    </xf>
    <xf numFmtId="9" fontId="11" fillId="24" borderId="25" xfId="0" applyNumberFormat="1" applyFont="1" applyFill="1" applyBorder="1" applyAlignment="1">
      <alignment horizontal="center" vertical="center"/>
    </xf>
    <xf numFmtId="1" fontId="11" fillId="24" borderId="19" xfId="49" applyNumberFormat="1" applyFont="1" applyFill="1" applyBorder="1" applyAlignment="1">
      <alignment horizontal="center" vertical="center" wrapText="1"/>
    </xf>
    <xf numFmtId="1" fontId="11" fillId="24" borderId="38" xfId="49" applyNumberFormat="1" applyFont="1" applyFill="1" applyBorder="1" applyAlignment="1">
      <alignment horizontal="center" vertical="center" wrapText="1"/>
    </xf>
    <xf numFmtId="1" fontId="11" fillId="24" borderId="25" xfId="49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1" fontId="0" fillId="0" borderId="19" xfId="49" applyNumberFormat="1" applyFont="1" applyFill="1" applyBorder="1" applyAlignment="1">
      <alignment horizontal="center" vertical="center" wrapText="1"/>
    </xf>
    <xf numFmtId="1" fontId="0" fillId="0" borderId="38" xfId="49" applyNumberFormat="1" applyFont="1" applyFill="1" applyBorder="1" applyAlignment="1">
      <alignment horizontal="center" vertical="center" wrapText="1"/>
    </xf>
    <xf numFmtId="1" fontId="0" fillId="0" borderId="25" xfId="49" applyNumberFormat="1" applyFont="1" applyFill="1" applyBorder="1" applyAlignment="1">
      <alignment horizontal="center" vertical="center" wrapText="1"/>
    </xf>
    <xf numFmtId="9" fontId="0" fillId="0" borderId="19" xfId="49" applyFont="1" applyFill="1" applyBorder="1" applyAlignment="1">
      <alignment horizontal="center" vertical="center" wrapText="1"/>
    </xf>
    <xf numFmtId="9" fontId="0" fillId="0" borderId="38" xfId="49" applyFont="1" applyFill="1" applyBorder="1" applyAlignment="1">
      <alignment horizontal="center" vertical="center" wrapText="1"/>
    </xf>
    <xf numFmtId="9" fontId="0" fillId="0" borderId="25" xfId="49" applyFont="1" applyFill="1" applyBorder="1" applyAlignment="1">
      <alignment horizontal="center" vertical="center" wrapText="1"/>
    </xf>
    <xf numFmtId="0" fontId="0" fillId="25" borderId="19" xfId="0" applyFont="1" applyFill="1" applyBorder="1" applyAlignment="1">
      <alignment horizontal="left" vertical="center" wrapText="1"/>
    </xf>
    <xf numFmtId="0" fontId="11" fillId="25" borderId="38" xfId="0" applyFont="1" applyFill="1" applyBorder="1" applyAlignment="1">
      <alignment horizontal="left" vertical="center" wrapText="1"/>
    </xf>
    <xf numFmtId="0" fontId="11" fillId="25" borderId="25" xfId="0" applyFont="1" applyFill="1" applyBorder="1" applyAlignment="1">
      <alignment horizontal="left" vertical="center" wrapText="1"/>
    </xf>
    <xf numFmtId="1" fontId="53" fillId="24" borderId="19" xfId="49" applyNumberFormat="1" applyFont="1" applyFill="1" applyBorder="1" applyAlignment="1">
      <alignment horizontal="center" vertical="center" wrapText="1"/>
    </xf>
    <xf numFmtId="1" fontId="53" fillId="24" borderId="38" xfId="49" applyNumberFormat="1" applyFont="1" applyFill="1" applyBorder="1" applyAlignment="1">
      <alignment horizontal="center" vertical="center" wrapText="1"/>
    </xf>
    <xf numFmtId="1" fontId="53" fillId="24" borderId="25" xfId="49" applyNumberFormat="1" applyFont="1" applyFill="1" applyBorder="1" applyAlignment="1">
      <alignment horizontal="center" vertical="center" wrapText="1"/>
    </xf>
    <xf numFmtId="3" fontId="57" fillId="24" borderId="19" xfId="43" applyNumberFormat="1" applyFont="1" applyFill="1" applyBorder="1" applyAlignment="1">
      <alignment horizontal="center" vertical="center" wrapText="1"/>
    </xf>
    <xf numFmtId="3" fontId="57" fillId="24" borderId="38" xfId="43" applyNumberFormat="1" applyFont="1" applyFill="1" applyBorder="1" applyAlignment="1">
      <alignment horizontal="center" vertical="center" wrapText="1"/>
    </xf>
    <xf numFmtId="3" fontId="57" fillId="24" borderId="25" xfId="43" applyNumberFormat="1" applyFont="1" applyFill="1" applyBorder="1" applyAlignment="1">
      <alignment horizontal="center" vertical="center" wrapText="1"/>
    </xf>
    <xf numFmtId="0" fontId="42" fillId="24" borderId="19" xfId="0" applyFont="1" applyFill="1" applyBorder="1" applyAlignment="1">
      <alignment horizontal="center" vertical="center" wrapText="1"/>
    </xf>
    <xf numFmtId="0" fontId="42" fillId="24" borderId="38" xfId="0" applyFont="1" applyFill="1" applyBorder="1" applyAlignment="1">
      <alignment horizontal="center" vertical="center" wrapText="1"/>
    </xf>
    <xf numFmtId="0" fontId="42" fillId="24" borderId="25" xfId="0" applyFont="1" applyFill="1" applyBorder="1" applyAlignment="1">
      <alignment horizontal="center" vertical="center" wrapText="1"/>
    </xf>
    <xf numFmtId="0" fontId="53" fillId="24" borderId="19" xfId="0" applyFont="1" applyFill="1" applyBorder="1" applyAlignment="1">
      <alignment horizontal="left" vertical="center" wrapText="1"/>
    </xf>
    <xf numFmtId="0" fontId="53" fillId="24" borderId="38" xfId="0" applyFont="1" applyFill="1" applyBorder="1" applyAlignment="1">
      <alignment horizontal="left" vertical="center" wrapText="1"/>
    </xf>
    <xf numFmtId="0" fontId="53" fillId="24" borderId="25" xfId="0" applyFont="1" applyFill="1" applyBorder="1" applyAlignment="1">
      <alignment horizontal="left" vertical="center" wrapText="1"/>
    </xf>
    <xf numFmtId="10" fontId="33" fillId="2" borderId="19" xfId="0" applyNumberFormat="1" applyFont="1" applyFill="1" applyBorder="1" applyAlignment="1">
      <alignment horizontal="left" vertical="center" wrapText="1"/>
    </xf>
    <xf numFmtId="10" fontId="33" fillId="2" borderId="25" xfId="0" applyNumberFormat="1" applyFont="1" applyFill="1" applyBorder="1" applyAlignment="1">
      <alignment horizontal="left" vertical="center" wrapText="1"/>
    </xf>
    <xf numFmtId="10" fontId="33" fillId="2" borderId="34" xfId="0" applyNumberFormat="1" applyFont="1" applyFill="1" applyBorder="1" applyAlignment="1">
      <alignment horizontal="center" vertical="center"/>
    </xf>
    <xf numFmtId="10" fontId="33" fillId="2" borderId="36" xfId="0" applyNumberFormat="1" applyFont="1" applyFill="1" applyBorder="1" applyAlignment="1">
      <alignment horizontal="center" vertical="center"/>
    </xf>
    <xf numFmtId="10" fontId="33" fillId="2" borderId="35" xfId="0" applyNumberFormat="1" applyFont="1" applyFill="1" applyBorder="1" applyAlignment="1">
      <alignment horizontal="center" vertical="center"/>
    </xf>
    <xf numFmtId="0" fontId="33" fillId="2" borderId="10" xfId="0" applyFont="1" applyFill="1" applyBorder="1" applyAlignment="1">
      <alignment horizontal="center" vertical="center" wrapText="1"/>
    </xf>
    <xf numFmtId="0" fontId="33" fillId="2" borderId="19" xfId="0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left" vertical="center" wrapText="1"/>
    </xf>
    <xf numFmtId="0" fontId="11" fillId="19" borderId="38" xfId="0" applyFont="1" applyFill="1" applyBorder="1" applyAlignment="1">
      <alignment horizontal="left" vertical="center" wrapText="1"/>
    </xf>
    <xf numFmtId="0" fontId="11" fillId="19" borderId="25" xfId="0" applyFont="1" applyFill="1" applyBorder="1" applyAlignment="1">
      <alignment horizontal="left" vertical="center" wrapText="1"/>
    </xf>
    <xf numFmtId="0" fontId="55" fillId="10" borderId="25" xfId="43" applyFont="1" applyFill="1" applyBorder="1" applyAlignment="1">
      <alignment horizontal="center" vertical="center"/>
    </xf>
    <xf numFmtId="0" fontId="58" fillId="0" borderId="23" xfId="43" applyFont="1" applyFill="1" applyBorder="1" applyAlignment="1">
      <alignment horizontal="left" vertical="top" wrapText="1"/>
    </xf>
    <xf numFmtId="0" fontId="58" fillId="0" borderId="39" xfId="43" applyFont="1" applyFill="1" applyBorder="1" applyAlignment="1">
      <alignment horizontal="left" vertical="top" wrapText="1"/>
    </xf>
    <xf numFmtId="0" fontId="0" fillId="10" borderId="25" xfId="0" applyFill="1" applyBorder="1"/>
    <xf numFmtId="0" fontId="55" fillId="10" borderId="10" xfId="0" applyFont="1" applyFill="1" applyBorder="1" applyAlignment="1">
      <alignment horizontal="center" vertical="center" wrapText="1"/>
    </xf>
    <xf numFmtId="0" fontId="53" fillId="0" borderId="19" xfId="0" applyFont="1" applyFill="1" applyBorder="1" applyAlignment="1">
      <alignment horizontal="left" vertical="center" wrapText="1"/>
    </xf>
    <xf numFmtId="0" fontId="53" fillId="0" borderId="38" xfId="0" applyFont="1" applyFill="1" applyBorder="1" applyAlignment="1">
      <alignment horizontal="left" vertical="center" wrapText="1"/>
    </xf>
    <xf numFmtId="0" fontId="53" fillId="0" borderId="25" xfId="0" applyFont="1" applyFill="1" applyBorder="1" applyAlignment="1">
      <alignment horizontal="left" vertical="center" wrapText="1"/>
    </xf>
    <xf numFmtId="9" fontId="35" fillId="24" borderId="19" xfId="0" applyNumberFormat="1" applyFont="1" applyFill="1" applyBorder="1" applyAlignment="1">
      <alignment horizontal="center" vertical="center" wrapText="1"/>
    </xf>
    <xf numFmtId="9" fontId="35" fillId="24" borderId="38" xfId="0" applyNumberFormat="1" applyFont="1" applyFill="1" applyBorder="1" applyAlignment="1">
      <alignment horizontal="center" vertical="center" wrapText="1"/>
    </xf>
    <xf numFmtId="9" fontId="35" fillId="24" borderId="25" xfId="0" applyNumberFormat="1" applyFont="1" applyFill="1" applyBorder="1" applyAlignment="1">
      <alignment horizontal="center" vertical="center" wrapText="1"/>
    </xf>
    <xf numFmtId="0" fontId="53" fillId="0" borderId="19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 wrapText="1"/>
    </xf>
    <xf numFmtId="0" fontId="55" fillId="10" borderId="34" xfId="45" applyFont="1" applyFill="1" applyBorder="1" applyAlignment="1">
      <alignment horizontal="center" vertical="top" wrapText="1"/>
    </xf>
    <xf numFmtId="0" fontId="55" fillId="10" borderId="36" xfId="45" applyFont="1" applyFill="1" applyBorder="1" applyAlignment="1">
      <alignment horizontal="center" vertical="top" wrapText="1"/>
    </xf>
    <xf numFmtId="0" fontId="55" fillId="10" borderId="35" xfId="45" applyFont="1" applyFill="1" applyBorder="1" applyAlignment="1">
      <alignment horizontal="center" vertical="top" wrapText="1"/>
    </xf>
    <xf numFmtId="0" fontId="35" fillId="24" borderId="19" xfId="0" applyFont="1" applyFill="1" applyBorder="1" applyAlignment="1">
      <alignment horizontal="left" vertical="center" wrapText="1"/>
    </xf>
    <xf numFmtId="0" fontId="35" fillId="24" borderId="38" xfId="0" applyFont="1" applyFill="1" applyBorder="1" applyAlignment="1">
      <alignment horizontal="left" vertical="center" wrapText="1"/>
    </xf>
    <xf numFmtId="0" fontId="35" fillId="24" borderId="25" xfId="0" applyFont="1" applyFill="1" applyBorder="1" applyAlignment="1">
      <alignment horizontal="left" vertical="center" wrapText="1"/>
    </xf>
    <xf numFmtId="0" fontId="35" fillId="0" borderId="19" xfId="0" applyFont="1" applyFill="1" applyBorder="1" applyAlignment="1">
      <alignment horizontal="left" vertical="center" wrapText="1"/>
    </xf>
    <xf numFmtId="0" fontId="35" fillId="0" borderId="38" xfId="0" applyFont="1" applyFill="1" applyBorder="1" applyAlignment="1">
      <alignment horizontal="left" vertical="center" wrapText="1"/>
    </xf>
    <xf numFmtId="0" fontId="35" fillId="0" borderId="25" xfId="0" applyFont="1" applyFill="1" applyBorder="1" applyAlignment="1">
      <alignment horizontal="left" vertical="center" wrapText="1"/>
    </xf>
    <xf numFmtId="0" fontId="35" fillId="24" borderId="19" xfId="0" applyFont="1" applyFill="1" applyBorder="1" applyAlignment="1">
      <alignment horizontal="center" vertical="center" wrapText="1"/>
    </xf>
    <xf numFmtId="0" fontId="35" fillId="24" borderId="38" xfId="0" applyFont="1" applyFill="1" applyBorder="1" applyAlignment="1">
      <alignment horizontal="center" vertical="center" wrapText="1"/>
    </xf>
    <xf numFmtId="0" fontId="35" fillId="24" borderId="25" xfId="0" applyFont="1" applyFill="1" applyBorder="1" applyAlignment="1">
      <alignment horizontal="center" vertical="center" wrapText="1"/>
    </xf>
    <xf numFmtId="9" fontId="35" fillId="19" borderId="19" xfId="0" applyNumberFormat="1" applyFont="1" applyFill="1" applyBorder="1" applyAlignment="1">
      <alignment horizontal="center" vertical="center" wrapText="1"/>
    </xf>
    <xf numFmtId="9" fontId="35" fillId="19" borderId="38" xfId="0" applyNumberFormat="1" applyFont="1" applyFill="1" applyBorder="1" applyAlignment="1">
      <alignment horizontal="center" vertical="center" wrapText="1"/>
    </xf>
    <xf numFmtId="9" fontId="35" fillId="19" borderId="25" xfId="0" applyNumberFormat="1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21" xfId="0" applyFont="1" applyFill="1" applyBorder="1" applyAlignment="1">
      <alignment horizontal="left" vertical="center" wrapText="1"/>
    </xf>
    <xf numFmtId="0" fontId="53" fillId="0" borderId="42" xfId="0" applyFont="1" applyFill="1" applyBorder="1" applyAlignment="1">
      <alignment horizontal="left" vertical="center" wrapText="1"/>
    </xf>
    <xf numFmtId="0" fontId="53" fillId="0" borderId="41" xfId="0" applyFont="1" applyFill="1" applyBorder="1" applyAlignment="1">
      <alignment horizontal="left" vertical="center" wrapText="1"/>
    </xf>
    <xf numFmtId="0" fontId="53" fillId="19" borderId="19" xfId="0" applyFont="1" applyFill="1" applyBorder="1" applyAlignment="1">
      <alignment horizontal="left" vertical="center" wrapText="1"/>
    </xf>
    <xf numFmtId="0" fontId="53" fillId="19" borderId="38" xfId="0" applyFont="1" applyFill="1" applyBorder="1" applyAlignment="1">
      <alignment horizontal="left" vertical="center" wrapText="1"/>
    </xf>
    <xf numFmtId="0" fontId="53" fillId="19" borderId="25" xfId="0" applyFont="1" applyFill="1" applyBorder="1" applyAlignment="1">
      <alignment horizontal="left" vertical="center" wrapText="1"/>
    </xf>
    <xf numFmtId="0" fontId="53" fillId="24" borderId="21" xfId="0" applyFont="1" applyFill="1" applyBorder="1" applyAlignment="1">
      <alignment horizontal="left" vertical="center" wrapText="1"/>
    </xf>
    <xf numFmtId="0" fontId="53" fillId="24" borderId="42" xfId="0" applyFont="1" applyFill="1" applyBorder="1" applyAlignment="1">
      <alignment horizontal="left" vertical="center" wrapText="1"/>
    </xf>
    <xf numFmtId="0" fontId="53" fillId="24" borderId="41" xfId="0" applyFont="1" applyFill="1" applyBorder="1" applyAlignment="1">
      <alignment horizontal="left" vertical="center" wrapText="1"/>
    </xf>
    <xf numFmtId="0" fontId="68" fillId="0" borderId="19" xfId="0" applyFont="1" applyBorder="1" applyAlignment="1">
      <alignment horizontal="center" vertical="center" wrapText="1"/>
    </xf>
    <xf numFmtId="0" fontId="68" fillId="0" borderId="38" xfId="0" applyFont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left" vertical="center" wrapText="1"/>
    </xf>
    <xf numFmtId="0" fontId="41" fillId="0" borderId="38" xfId="0" applyFont="1" applyFill="1" applyBorder="1" applyAlignment="1">
      <alignment horizontal="left" vertical="center" wrapText="1"/>
    </xf>
    <xf numFmtId="0" fontId="41" fillId="0" borderId="25" xfId="0" applyFont="1" applyFill="1" applyBorder="1" applyAlignment="1">
      <alignment horizontal="left" vertical="center" wrapText="1"/>
    </xf>
    <xf numFmtId="9" fontId="53" fillId="24" borderId="10" xfId="48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center" vertical="center" wrapText="1"/>
    </xf>
    <xf numFmtId="9" fontId="53" fillId="0" borderId="10" xfId="48" applyFont="1" applyFill="1" applyBorder="1" applyAlignment="1">
      <alignment horizontal="center" vertical="center" wrapText="1"/>
    </xf>
    <xf numFmtId="0" fontId="63" fillId="19" borderId="19" xfId="45" applyFont="1" applyFill="1" applyBorder="1" applyAlignment="1">
      <alignment horizontal="left" vertical="top" wrapText="1"/>
    </xf>
    <xf numFmtId="0" fontId="63" fillId="19" borderId="38" xfId="45" applyFont="1" applyFill="1" applyBorder="1" applyAlignment="1">
      <alignment horizontal="left" vertical="top" wrapText="1"/>
    </xf>
    <xf numFmtId="0" fontId="63" fillId="19" borderId="25" xfId="45" applyFont="1" applyFill="1" applyBorder="1" applyAlignment="1">
      <alignment horizontal="left" vertical="top" wrapText="1"/>
    </xf>
    <xf numFmtId="0" fontId="19" fillId="9" borderId="19" xfId="0" applyFont="1" applyFill="1" applyBorder="1" applyAlignment="1">
      <alignment horizontal="left" vertical="center" wrapText="1"/>
    </xf>
    <xf numFmtId="0" fontId="19" fillId="9" borderId="38" xfId="0" applyFont="1" applyFill="1" applyBorder="1" applyAlignment="1">
      <alignment horizontal="left" vertical="center" wrapText="1"/>
    </xf>
    <xf numFmtId="0" fontId="19" fillId="9" borderId="25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left" vertical="center" wrapText="1"/>
    </xf>
    <xf numFmtId="9" fontId="35" fillId="0" borderId="19" xfId="0" applyNumberFormat="1" applyFont="1" applyFill="1" applyBorder="1" applyAlignment="1">
      <alignment horizontal="center" vertical="center" wrapText="1"/>
    </xf>
    <xf numFmtId="9" fontId="35" fillId="0" borderId="38" xfId="0" applyNumberFormat="1" applyFont="1" applyFill="1" applyBorder="1" applyAlignment="1">
      <alignment horizontal="center" vertical="center" wrapText="1"/>
    </xf>
    <xf numFmtId="9" fontId="35" fillId="0" borderId="25" xfId="0" applyNumberFormat="1" applyFont="1" applyFill="1" applyBorder="1" applyAlignment="1">
      <alignment horizontal="center" vertical="center" wrapText="1"/>
    </xf>
    <xf numFmtId="0" fontId="19" fillId="15" borderId="19" xfId="0" applyFont="1" applyFill="1" applyBorder="1" applyAlignment="1">
      <alignment horizontal="left" vertical="center" wrapText="1"/>
    </xf>
    <xf numFmtId="0" fontId="19" fillId="15" borderId="38" xfId="0" applyFont="1" applyFill="1" applyBorder="1" applyAlignment="1">
      <alignment horizontal="left" vertical="center" wrapText="1"/>
    </xf>
    <xf numFmtId="0" fontId="19" fillId="15" borderId="25" xfId="0" applyFont="1" applyFill="1" applyBorder="1" applyAlignment="1">
      <alignment horizontal="left" vertical="center" wrapText="1"/>
    </xf>
    <xf numFmtId="0" fontId="19" fillId="9" borderId="34" xfId="0" applyFont="1" applyFill="1" applyBorder="1" applyAlignment="1">
      <alignment horizontal="left" vertical="center" wrapText="1"/>
    </xf>
    <xf numFmtId="0" fontId="19" fillId="9" borderId="36" xfId="0" applyFont="1" applyFill="1" applyBorder="1" applyAlignment="1">
      <alignment horizontal="left" vertical="center" wrapText="1"/>
    </xf>
    <xf numFmtId="0" fontId="19" fillId="9" borderId="35" xfId="0" applyFont="1" applyFill="1" applyBorder="1" applyAlignment="1">
      <alignment horizontal="left" vertical="center" wrapText="1"/>
    </xf>
    <xf numFmtId="0" fontId="19" fillId="14" borderId="19" xfId="0" applyFont="1" applyFill="1" applyBorder="1" applyAlignment="1">
      <alignment horizontal="left" vertical="center" wrapText="1"/>
    </xf>
    <xf numFmtId="0" fontId="19" fillId="14" borderId="38" xfId="0" applyFont="1" applyFill="1" applyBorder="1" applyAlignment="1">
      <alignment horizontal="left" vertical="center" wrapText="1"/>
    </xf>
    <xf numFmtId="0" fontId="19" fillId="14" borderId="25" xfId="0" applyFont="1" applyFill="1" applyBorder="1" applyAlignment="1">
      <alignment horizontal="left" vertical="center" wrapText="1"/>
    </xf>
    <xf numFmtId="0" fontId="19" fillId="12" borderId="19" xfId="0" applyFont="1" applyFill="1" applyBorder="1" applyAlignment="1">
      <alignment horizontal="left" vertical="center" wrapText="1"/>
    </xf>
    <xf numFmtId="0" fontId="19" fillId="12" borderId="38" xfId="0" applyFont="1" applyFill="1" applyBorder="1" applyAlignment="1">
      <alignment horizontal="left" vertical="center" wrapText="1"/>
    </xf>
    <xf numFmtId="0" fontId="19" fillId="12" borderId="25" xfId="0" applyFont="1" applyFill="1" applyBorder="1" applyAlignment="1">
      <alignment horizontal="left" vertical="center" wrapText="1"/>
    </xf>
    <xf numFmtId="0" fontId="19" fillId="11" borderId="19" xfId="0" applyFont="1" applyFill="1" applyBorder="1" applyAlignment="1">
      <alignment horizontal="left" vertical="center" wrapText="1"/>
    </xf>
    <xf numFmtId="0" fontId="19" fillId="11" borderId="38" xfId="0" applyFont="1" applyFill="1" applyBorder="1" applyAlignment="1">
      <alignment horizontal="left" vertical="center" wrapText="1"/>
    </xf>
    <xf numFmtId="0" fontId="19" fillId="11" borderId="25" xfId="0" applyFont="1" applyFill="1" applyBorder="1" applyAlignment="1">
      <alignment horizontal="left" vertical="center" wrapText="1"/>
    </xf>
    <xf numFmtId="0" fontId="19" fillId="13" borderId="19" xfId="0" applyFont="1" applyFill="1" applyBorder="1" applyAlignment="1">
      <alignment horizontal="left" vertical="center" wrapText="1"/>
    </xf>
    <xf numFmtId="0" fontId="19" fillId="13" borderId="38" xfId="0" applyFont="1" applyFill="1" applyBorder="1" applyAlignment="1">
      <alignment horizontal="left" vertical="center" wrapText="1"/>
    </xf>
    <xf numFmtId="0" fontId="19" fillId="13" borderId="25" xfId="0" applyFont="1" applyFill="1" applyBorder="1" applyAlignment="1">
      <alignment horizontal="left" vertical="center" wrapText="1"/>
    </xf>
    <xf numFmtId="9" fontId="11" fillId="0" borderId="19" xfId="0" applyNumberFormat="1" applyFont="1" applyFill="1" applyBorder="1" applyAlignment="1">
      <alignment horizontal="center" vertical="center" wrapText="1"/>
    </xf>
    <xf numFmtId="9" fontId="11" fillId="0" borderId="38" xfId="0" applyNumberFormat="1" applyFont="1" applyFill="1" applyBorder="1" applyAlignment="1">
      <alignment horizontal="center" vertical="center" wrapText="1"/>
    </xf>
    <xf numFmtId="9" fontId="11" fillId="0" borderId="25" xfId="0" applyNumberFormat="1" applyFont="1" applyFill="1" applyBorder="1" applyAlignment="1">
      <alignment horizontal="center" vertical="center" wrapText="1"/>
    </xf>
    <xf numFmtId="1" fontId="67" fillId="0" borderId="19" xfId="0" applyNumberFormat="1" applyFont="1" applyFill="1" applyBorder="1" applyAlignment="1">
      <alignment horizontal="center" vertical="center" wrapText="1"/>
    </xf>
    <xf numFmtId="1" fontId="67" fillId="0" borderId="38" xfId="0" applyNumberFormat="1" applyFont="1" applyFill="1" applyBorder="1" applyAlignment="1">
      <alignment horizontal="center" vertical="center" wrapText="1"/>
    </xf>
    <xf numFmtId="1" fontId="67" fillId="0" borderId="25" xfId="0" applyNumberFormat="1" applyFont="1" applyFill="1" applyBorder="1" applyAlignment="1">
      <alignment horizontal="center" vertical="center" wrapText="1"/>
    </xf>
    <xf numFmtId="0" fontId="63" fillId="0" borderId="19" xfId="43" applyFont="1" applyFill="1" applyBorder="1" applyAlignment="1">
      <alignment horizontal="center" vertical="center" wrapText="1"/>
    </xf>
    <xf numFmtId="0" fontId="63" fillId="0" borderId="38" xfId="43" applyFont="1" applyFill="1" applyBorder="1" applyAlignment="1">
      <alignment horizontal="center" vertical="center" wrapText="1"/>
    </xf>
    <xf numFmtId="0" fontId="63" fillId="0" borderId="25" xfId="43" applyFont="1" applyFill="1" applyBorder="1" applyAlignment="1">
      <alignment horizontal="center" vertical="center" wrapText="1"/>
    </xf>
    <xf numFmtId="0" fontId="38" fillId="9" borderId="19" xfId="0" applyFont="1" applyFill="1" applyBorder="1" applyAlignment="1">
      <alignment horizontal="center" vertical="center" wrapText="1"/>
    </xf>
    <xf numFmtId="0" fontId="38" fillId="9" borderId="25" xfId="0" applyFont="1" applyFill="1" applyBorder="1" applyAlignment="1">
      <alignment horizontal="center" vertical="center" wrapText="1"/>
    </xf>
    <xf numFmtId="0" fontId="38" fillId="9" borderId="23" xfId="0" applyFont="1" applyFill="1" applyBorder="1" applyAlignment="1">
      <alignment horizontal="center" vertical="center" wrapText="1"/>
    </xf>
    <xf numFmtId="0" fontId="38" fillId="9" borderId="40" xfId="0" applyFont="1" applyFill="1" applyBorder="1" applyAlignment="1">
      <alignment horizontal="center" vertical="center" wrapText="1"/>
    </xf>
    <xf numFmtId="0" fontId="55" fillId="23" borderId="34" xfId="43" applyFont="1" applyFill="1" applyBorder="1" applyAlignment="1">
      <alignment horizontal="justify" vertical="center" wrapText="1"/>
    </xf>
    <xf numFmtId="0" fontId="55" fillId="23" borderId="36" xfId="43" applyFont="1" applyFill="1" applyBorder="1" applyAlignment="1">
      <alignment horizontal="justify" vertical="center" wrapText="1"/>
    </xf>
    <xf numFmtId="0" fontId="55" fillId="23" borderId="35" xfId="43" applyFont="1" applyFill="1" applyBorder="1" applyAlignment="1">
      <alignment horizontal="justify" vertical="center" wrapText="1"/>
    </xf>
    <xf numFmtId="0" fontId="55" fillId="0" borderId="34" xfId="43" applyFont="1" applyFill="1" applyBorder="1" applyAlignment="1">
      <alignment horizontal="justify" vertical="center" wrapText="1"/>
    </xf>
    <xf numFmtId="0" fontId="55" fillId="0" borderId="36" xfId="43" applyFont="1" applyFill="1" applyBorder="1" applyAlignment="1">
      <alignment horizontal="justify" vertical="center" wrapText="1"/>
    </xf>
    <xf numFmtId="0" fontId="55" fillId="0" borderId="35" xfId="43" applyFont="1" applyFill="1" applyBorder="1" applyAlignment="1">
      <alignment horizontal="justify" vertical="center" wrapText="1"/>
    </xf>
    <xf numFmtId="2" fontId="63" fillId="0" borderId="19" xfId="43" applyNumberFormat="1" applyFont="1" applyFill="1" applyBorder="1" applyAlignment="1">
      <alignment horizontal="center" vertical="center" wrapText="1"/>
    </xf>
    <xf numFmtId="2" fontId="63" fillId="0" borderId="38" xfId="43" applyNumberFormat="1" applyFont="1" applyFill="1" applyBorder="1" applyAlignment="1">
      <alignment horizontal="center" vertical="center" wrapText="1"/>
    </xf>
    <xf numFmtId="2" fontId="63" fillId="0" borderId="25" xfId="43" applyNumberFormat="1" applyFont="1" applyFill="1" applyBorder="1" applyAlignment="1">
      <alignment horizontal="center" vertical="center" wrapText="1"/>
    </xf>
    <xf numFmtId="0" fontId="19" fillId="9" borderId="34" xfId="0" applyFont="1" applyFill="1" applyBorder="1" applyAlignment="1">
      <alignment horizontal="center" vertical="center" wrapText="1"/>
    </xf>
    <xf numFmtId="0" fontId="19" fillId="9" borderId="36" xfId="0" applyFont="1" applyFill="1" applyBorder="1" applyAlignment="1">
      <alignment horizontal="center" vertical="center" wrapText="1"/>
    </xf>
    <xf numFmtId="0" fontId="19" fillId="9" borderId="10" xfId="0" applyFont="1" applyFill="1" applyBorder="1" applyAlignment="1">
      <alignment horizontal="left" vertical="center" wrapText="1"/>
    </xf>
    <xf numFmtId="0" fontId="55" fillId="10" borderId="25" xfId="0" applyFont="1" applyFill="1" applyBorder="1" applyAlignment="1">
      <alignment horizontal="center" vertical="center"/>
    </xf>
    <xf numFmtId="0" fontId="38" fillId="9" borderId="10" xfId="0" applyFont="1" applyFill="1" applyBorder="1" applyAlignment="1">
      <alignment horizontal="center" vertical="center" wrapText="1"/>
    </xf>
    <xf numFmtId="4" fontId="57" fillId="0" borderId="19" xfId="43" applyNumberFormat="1" applyFont="1" applyFill="1" applyBorder="1" applyAlignment="1">
      <alignment horizontal="center" vertical="center"/>
    </xf>
    <xf numFmtId="4" fontId="57" fillId="0" borderId="38" xfId="43" applyNumberFormat="1" applyFont="1" applyFill="1" applyBorder="1" applyAlignment="1">
      <alignment horizontal="center" vertical="center"/>
    </xf>
    <xf numFmtId="0" fontId="0" fillId="19" borderId="38" xfId="0" applyFont="1" applyFill="1" applyBorder="1" applyAlignment="1">
      <alignment horizontal="left" vertical="center" wrapText="1"/>
    </xf>
    <xf numFmtId="0" fontId="0" fillId="19" borderId="25" xfId="0" applyFont="1" applyFill="1" applyBorder="1" applyAlignment="1">
      <alignment horizontal="left" vertical="center" wrapText="1"/>
    </xf>
    <xf numFmtId="3" fontId="57" fillId="0" borderId="19" xfId="43" applyNumberFormat="1" applyFont="1" applyFill="1" applyBorder="1" applyAlignment="1">
      <alignment horizontal="center" vertical="center" wrapText="1"/>
    </xf>
    <xf numFmtId="3" fontId="57" fillId="0" borderId="38" xfId="43" applyNumberFormat="1" applyFont="1" applyFill="1" applyBorder="1" applyAlignment="1">
      <alignment horizontal="center" vertical="center" wrapText="1"/>
    </xf>
    <xf numFmtId="3" fontId="57" fillId="0" borderId="25" xfId="43" applyNumberFormat="1" applyFont="1" applyFill="1" applyBorder="1" applyAlignment="1">
      <alignment horizontal="center" vertical="center" wrapText="1"/>
    </xf>
    <xf numFmtId="4" fontId="57" fillId="19" borderId="19" xfId="43" applyNumberFormat="1" applyFont="1" applyFill="1" applyBorder="1" applyAlignment="1">
      <alignment horizontal="center" vertical="center" wrapText="1"/>
    </xf>
    <xf numFmtId="4" fontId="57" fillId="19" borderId="38" xfId="43" applyNumberFormat="1" applyFont="1" applyFill="1" applyBorder="1" applyAlignment="1">
      <alignment horizontal="center" vertical="center" wrapText="1"/>
    </xf>
    <xf numFmtId="4" fontId="57" fillId="19" borderId="25" xfId="43" applyNumberFormat="1" applyFont="1" applyFill="1" applyBorder="1" applyAlignment="1">
      <alignment horizontal="center" vertical="center" wrapText="1"/>
    </xf>
    <xf numFmtId="0" fontId="46" fillId="9" borderId="21" xfId="0" applyFont="1" applyFill="1" applyBorder="1" applyAlignment="1">
      <alignment horizontal="left" vertical="center" wrapText="1"/>
    </xf>
    <xf numFmtId="0" fontId="46" fillId="9" borderId="22" xfId="0" applyFont="1" applyFill="1" applyBorder="1" applyAlignment="1">
      <alignment horizontal="left" vertical="center" wrapText="1"/>
    </xf>
    <xf numFmtId="0" fontId="46" fillId="9" borderId="23" xfId="0" applyFont="1" applyFill="1" applyBorder="1" applyAlignment="1">
      <alignment horizontal="left" vertical="center" wrapText="1"/>
    </xf>
    <xf numFmtId="0" fontId="46" fillId="9" borderId="41" xfId="0" applyFont="1" applyFill="1" applyBorder="1" applyAlignment="1">
      <alignment horizontal="left" vertical="center" wrapText="1"/>
    </xf>
    <xf numFmtId="0" fontId="46" fillId="9" borderId="24" xfId="0" applyFont="1" applyFill="1" applyBorder="1" applyAlignment="1">
      <alignment horizontal="left" vertical="center" wrapText="1"/>
    </xf>
    <xf numFmtId="0" fontId="46" fillId="9" borderId="40" xfId="0" applyFont="1" applyFill="1" applyBorder="1" applyAlignment="1">
      <alignment horizontal="left" vertical="center" wrapText="1"/>
    </xf>
    <xf numFmtId="0" fontId="38" fillId="9" borderId="10" xfId="0" applyFont="1" applyFill="1" applyBorder="1" applyAlignment="1">
      <alignment horizontal="left" vertical="center" wrapText="1"/>
    </xf>
    <xf numFmtId="10" fontId="33" fillId="2" borderId="38" xfId="0" applyNumberFormat="1" applyFont="1" applyFill="1" applyBorder="1" applyAlignment="1">
      <alignment horizontal="left" vertical="center" wrapText="1"/>
    </xf>
    <xf numFmtId="10" fontId="33" fillId="2" borderId="38" xfId="0" applyNumberFormat="1" applyFont="1" applyFill="1" applyBorder="1" applyAlignment="1">
      <alignment horizontal="center" vertical="center" wrapText="1"/>
    </xf>
    <xf numFmtId="10" fontId="33" fillId="2" borderId="25" xfId="0" applyNumberFormat="1" applyFont="1" applyFill="1" applyBorder="1" applyAlignment="1">
      <alignment horizontal="center" vertical="center" wrapText="1"/>
    </xf>
    <xf numFmtId="10" fontId="33" fillId="2" borderId="25" xfId="0" applyNumberFormat="1" applyFont="1" applyFill="1" applyBorder="1" applyAlignment="1">
      <alignment horizontal="center" vertical="center"/>
    </xf>
    <xf numFmtId="0" fontId="55" fillId="19" borderId="19" xfId="45" applyFont="1" applyFill="1" applyBorder="1" applyAlignment="1">
      <alignment horizontal="center" vertical="top" wrapText="1"/>
    </xf>
    <xf numFmtId="0" fontId="55" fillId="19" borderId="25" xfId="45" applyFont="1" applyFill="1" applyBorder="1" applyAlignment="1">
      <alignment horizontal="center" vertical="top" wrapText="1"/>
    </xf>
    <xf numFmtId="0" fontId="62" fillId="0" borderId="23" xfId="43" applyFont="1" applyFill="1" applyBorder="1" applyAlignment="1">
      <alignment horizontal="center" vertical="center" wrapText="1"/>
    </xf>
    <xf numFmtId="0" fontId="62" fillId="0" borderId="39" xfId="43" applyFont="1" applyFill="1" applyBorder="1" applyAlignment="1">
      <alignment horizontal="center" vertical="center" wrapText="1"/>
    </xf>
    <xf numFmtId="0" fontId="19" fillId="9" borderId="19" xfId="0" applyFont="1" applyFill="1" applyBorder="1" applyAlignment="1">
      <alignment horizontal="center" vertical="center" wrapText="1"/>
    </xf>
    <xf numFmtId="0" fontId="19" fillId="9" borderId="38" xfId="0" applyFont="1" applyFill="1" applyBorder="1" applyAlignment="1">
      <alignment horizontal="center" vertical="center" wrapText="1"/>
    </xf>
    <xf numFmtId="0" fontId="19" fillId="9" borderId="25" xfId="0" applyFont="1" applyFill="1" applyBorder="1" applyAlignment="1">
      <alignment horizontal="center" vertical="center" wrapText="1"/>
    </xf>
    <xf numFmtId="0" fontId="63" fillId="0" borderId="19" xfId="43" applyFont="1" applyFill="1" applyBorder="1" applyAlignment="1">
      <alignment horizontal="left" vertical="center" wrapText="1"/>
    </xf>
    <xf numFmtId="0" fontId="63" fillId="0" borderId="38" xfId="43" applyFont="1" applyFill="1" applyBorder="1" applyAlignment="1">
      <alignment horizontal="left" vertical="center" wrapText="1"/>
    </xf>
    <xf numFmtId="0" fontId="63" fillId="0" borderId="25" xfId="43" applyFont="1" applyFill="1" applyBorder="1" applyAlignment="1">
      <alignment horizontal="left" vertical="center" wrapText="1"/>
    </xf>
    <xf numFmtId="0" fontId="21" fillId="9" borderId="10" xfId="20" applyFont="1" applyFill="1" applyBorder="1" applyAlignment="1">
      <alignment horizontal="center" vertical="center" wrapText="1"/>
    </xf>
    <xf numFmtId="166" fontId="21" fillId="2" borderId="19" xfId="20" applyNumberFormat="1" applyFont="1" applyFill="1" applyBorder="1" applyAlignment="1">
      <alignment horizontal="center" vertical="center"/>
    </xf>
    <xf numFmtId="166" fontId="21" fillId="2" borderId="38" xfId="20" applyNumberFormat="1" applyFont="1" applyFill="1" applyBorder="1" applyAlignment="1">
      <alignment horizontal="center" vertical="center"/>
    </xf>
    <xf numFmtId="0" fontId="18" fillId="9" borderId="21" xfId="20" applyFont="1" applyFill="1" applyBorder="1" applyAlignment="1">
      <alignment horizontal="left" vertical="center" wrapText="1"/>
    </xf>
    <xf numFmtId="0" fontId="18" fillId="9" borderId="22" xfId="20" applyFont="1" applyFill="1" applyBorder="1" applyAlignment="1">
      <alignment horizontal="left" vertical="center" wrapText="1"/>
    </xf>
    <xf numFmtId="0" fontId="18" fillId="9" borderId="23" xfId="20" applyFont="1" applyFill="1" applyBorder="1" applyAlignment="1">
      <alignment horizontal="left" vertical="center" wrapText="1"/>
    </xf>
    <xf numFmtId="0" fontId="18" fillId="9" borderId="42" xfId="20" applyFont="1" applyFill="1" applyBorder="1" applyAlignment="1">
      <alignment horizontal="left" vertical="center" wrapText="1"/>
    </xf>
    <xf numFmtId="0" fontId="18" fillId="9" borderId="0" xfId="20" applyFont="1" applyFill="1" applyBorder="1" applyAlignment="1">
      <alignment horizontal="left" vertical="center" wrapText="1"/>
    </xf>
    <xf numFmtId="0" fontId="18" fillId="9" borderId="39" xfId="20" applyFont="1" applyFill="1" applyBorder="1" applyAlignment="1">
      <alignment horizontal="left" vertical="center" wrapText="1"/>
    </xf>
    <xf numFmtId="0" fontId="18" fillId="9" borderId="41" xfId="20" applyFont="1" applyFill="1" applyBorder="1" applyAlignment="1">
      <alignment horizontal="left" vertical="center" wrapText="1"/>
    </xf>
    <xf numFmtId="0" fontId="18" fillId="9" borderId="24" xfId="20" applyFont="1" applyFill="1" applyBorder="1" applyAlignment="1">
      <alignment horizontal="left" vertical="center" wrapText="1"/>
    </xf>
    <xf numFmtId="0" fontId="18" fillId="9" borderId="40" xfId="20" applyFont="1" applyFill="1" applyBorder="1" applyAlignment="1">
      <alignment horizontal="left" vertical="center" wrapText="1"/>
    </xf>
    <xf numFmtId="1" fontId="21" fillId="13" borderId="10" xfId="11" applyNumberFormat="1" applyFont="1" applyFill="1" applyBorder="1" applyAlignment="1">
      <alignment horizontal="center" vertical="center"/>
    </xf>
    <xf numFmtId="0" fontId="24" fillId="8" borderId="19" xfId="20" applyFont="1" applyFill="1" applyBorder="1" applyAlignment="1">
      <alignment horizontal="center" vertical="center" wrapText="1"/>
    </xf>
    <xf numFmtId="0" fontId="24" fillId="8" borderId="25" xfId="20" applyFont="1" applyFill="1" applyBorder="1" applyAlignment="1">
      <alignment horizontal="center" vertical="center" wrapText="1"/>
    </xf>
    <xf numFmtId="0" fontId="21" fillId="9" borderId="43" xfId="20" applyFont="1" applyFill="1" applyBorder="1" applyAlignment="1">
      <alignment horizontal="center" vertical="center"/>
    </xf>
    <xf numFmtId="0" fontId="21" fillId="9" borderId="44" xfId="20" applyFont="1" applyFill="1" applyBorder="1" applyAlignment="1">
      <alignment horizontal="center" vertical="center"/>
    </xf>
    <xf numFmtId="0" fontId="21" fillId="9" borderId="41" xfId="20" applyFont="1" applyFill="1" applyBorder="1" applyAlignment="1">
      <alignment horizontal="center" vertical="center"/>
    </xf>
    <xf numFmtId="0" fontId="21" fillId="9" borderId="40" xfId="20" applyFont="1" applyFill="1" applyBorder="1" applyAlignment="1">
      <alignment horizontal="center" vertical="center"/>
    </xf>
    <xf numFmtId="0" fontId="21" fillId="9" borderId="4" xfId="20" applyFont="1" applyFill="1" applyBorder="1" applyAlignment="1">
      <alignment horizontal="center" vertical="center" wrapText="1"/>
    </xf>
    <xf numFmtId="0" fontId="21" fillId="9" borderId="25" xfId="20" applyFont="1" applyFill="1" applyBorder="1" applyAlignment="1">
      <alignment horizontal="center" vertical="center" wrapText="1"/>
    </xf>
    <xf numFmtId="0" fontId="21" fillId="9" borderId="38" xfId="20" applyFont="1" applyFill="1" applyBorder="1" applyAlignment="1">
      <alignment horizontal="center" vertical="center" wrapText="1"/>
    </xf>
    <xf numFmtId="0" fontId="32" fillId="9" borderId="29" xfId="20" applyFont="1" applyFill="1" applyBorder="1" applyAlignment="1">
      <alignment horizontal="left" vertical="top"/>
    </xf>
    <xf numFmtId="0" fontId="32" fillId="9" borderId="45" xfId="20" applyFont="1" applyFill="1" applyBorder="1" applyAlignment="1">
      <alignment horizontal="left" vertical="top"/>
    </xf>
    <xf numFmtId="0" fontId="32" fillId="9" borderId="30" xfId="20" applyFont="1" applyFill="1" applyBorder="1" applyAlignment="1">
      <alignment horizontal="left" vertical="top"/>
    </xf>
    <xf numFmtId="0" fontId="32" fillId="9" borderId="46" xfId="20" applyFont="1" applyFill="1" applyBorder="1" applyAlignment="1">
      <alignment horizontal="left" vertical="top"/>
    </xf>
    <xf numFmtId="0" fontId="32" fillId="9" borderId="0" xfId="20" applyFont="1" applyFill="1" applyBorder="1" applyAlignment="1">
      <alignment horizontal="left" vertical="top"/>
    </xf>
    <xf numFmtId="0" fontId="32" fillId="9" borderId="47" xfId="20" applyFont="1" applyFill="1" applyBorder="1" applyAlignment="1">
      <alignment horizontal="left" vertical="top"/>
    </xf>
    <xf numFmtId="0" fontId="32" fillId="9" borderId="48" xfId="20" applyFont="1" applyFill="1" applyBorder="1" applyAlignment="1">
      <alignment horizontal="left" vertical="top"/>
    </xf>
    <xf numFmtId="0" fontId="32" fillId="9" borderId="49" xfId="20" applyFont="1" applyFill="1" applyBorder="1" applyAlignment="1">
      <alignment horizontal="left" vertical="top"/>
    </xf>
    <xf numFmtId="0" fontId="32" fillId="9" borderId="50" xfId="20" applyFont="1" applyFill="1" applyBorder="1" applyAlignment="1">
      <alignment horizontal="left" vertical="top"/>
    </xf>
    <xf numFmtId="0" fontId="21" fillId="9" borderId="19" xfId="20" applyFont="1" applyFill="1" applyBorder="1" applyAlignment="1">
      <alignment horizontal="center" vertical="center"/>
    </xf>
    <xf numFmtId="0" fontId="21" fillId="9" borderId="25" xfId="20" applyFont="1" applyFill="1" applyBorder="1" applyAlignment="1">
      <alignment horizontal="center" vertical="center"/>
    </xf>
    <xf numFmtId="0" fontId="23" fillId="9" borderId="43" xfId="20" applyFont="1" applyFill="1" applyBorder="1" applyAlignment="1">
      <alignment horizontal="center" vertical="center"/>
    </xf>
    <xf numFmtId="0" fontId="23" fillId="9" borderId="45" xfId="20" applyFont="1" applyFill="1" applyBorder="1" applyAlignment="1">
      <alignment horizontal="center" vertical="center"/>
    </xf>
    <xf numFmtId="0" fontId="23" fillId="9" borderId="44" xfId="20" applyFont="1" applyFill="1" applyBorder="1" applyAlignment="1">
      <alignment horizontal="center" vertical="center"/>
    </xf>
    <xf numFmtId="0" fontId="23" fillId="9" borderId="42" xfId="20" applyFont="1" applyFill="1" applyBorder="1" applyAlignment="1">
      <alignment horizontal="center" vertical="center"/>
    </xf>
    <xf numFmtId="0" fontId="23" fillId="9" borderId="0" xfId="20" applyFont="1" applyFill="1" applyBorder="1" applyAlignment="1">
      <alignment horizontal="center" vertical="center"/>
    </xf>
    <xf numFmtId="0" fontId="23" fillId="9" borderId="39" xfId="20" applyFont="1" applyFill="1" applyBorder="1" applyAlignment="1">
      <alignment horizontal="center" vertical="center"/>
    </xf>
    <xf numFmtId="0" fontId="23" fillId="9" borderId="41" xfId="20" applyFont="1" applyFill="1" applyBorder="1" applyAlignment="1">
      <alignment horizontal="center" vertical="center"/>
    </xf>
    <xf numFmtId="0" fontId="23" fillId="9" borderId="24" xfId="20" applyFont="1" applyFill="1" applyBorder="1" applyAlignment="1">
      <alignment horizontal="center" vertical="center"/>
    </xf>
    <xf numFmtId="0" fontId="23" fillId="9" borderId="40" xfId="20" applyFont="1" applyFill="1" applyBorder="1" applyAlignment="1">
      <alignment horizontal="center" vertical="center"/>
    </xf>
    <xf numFmtId="0" fontId="21" fillId="9" borderId="51" xfId="20" applyFont="1" applyFill="1" applyBorder="1" applyAlignment="1">
      <alignment horizontal="center" vertical="center"/>
    </xf>
    <xf numFmtId="0" fontId="21" fillId="9" borderId="52" xfId="20" applyFont="1" applyFill="1" applyBorder="1" applyAlignment="1">
      <alignment horizontal="center" vertical="center"/>
    </xf>
    <xf numFmtId="44" fontId="0" fillId="19" borderId="19" xfId="0" applyNumberFormat="1" applyFont="1" applyFill="1" applyBorder="1" applyAlignment="1">
      <alignment horizontal="center" vertical="center" wrapText="1"/>
    </xf>
    <xf numFmtId="44" fontId="0" fillId="19" borderId="25" xfId="0" applyNumberFormat="1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0" fillId="19" borderId="38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center" vertical="center" wrapText="1"/>
    </xf>
    <xf numFmtId="44" fontId="0" fillId="19" borderId="38" xfId="0" applyNumberFormat="1" applyFont="1" applyFill="1" applyBorder="1" applyAlignment="1">
      <alignment horizontal="center" vertical="center" wrapText="1"/>
    </xf>
    <xf numFmtId="44" fontId="11" fillId="0" borderId="19" xfId="0" applyNumberFormat="1" applyFont="1" applyFill="1" applyBorder="1" applyAlignment="1">
      <alignment horizontal="center" vertical="center" wrapText="1"/>
    </xf>
    <xf numFmtId="44" fontId="11" fillId="0" borderId="38" xfId="0" applyNumberFormat="1" applyFont="1" applyFill="1" applyBorder="1" applyAlignment="1">
      <alignment horizontal="center" vertical="center" wrapText="1"/>
    </xf>
    <xf numFmtId="44" fontId="11" fillId="0" borderId="25" xfId="0" applyNumberFormat="1" applyFont="1" applyFill="1" applyBorder="1" applyAlignment="1">
      <alignment horizontal="center" vertical="center" wrapText="1"/>
    </xf>
    <xf numFmtId="9" fontId="11" fillId="0" borderId="19" xfId="48" applyFont="1" applyFill="1" applyBorder="1" applyAlignment="1">
      <alignment horizontal="center" vertical="center" wrapText="1"/>
    </xf>
    <xf numFmtId="9" fontId="11" fillId="0" borderId="38" xfId="48" applyFont="1" applyFill="1" applyBorder="1" applyAlignment="1">
      <alignment horizontal="center" vertical="center" wrapText="1"/>
    </xf>
    <xf numFmtId="9" fontId="11" fillId="0" borderId="25" xfId="48" applyFont="1" applyFill="1" applyBorder="1" applyAlignment="1">
      <alignment horizontal="center" vertical="center" wrapText="1"/>
    </xf>
    <xf numFmtId="44" fontId="0" fillId="19" borderId="19" xfId="0" applyNumberFormat="1" applyFont="1" applyFill="1" applyBorder="1" applyAlignment="1">
      <alignment horizontal="left" vertical="center" wrapText="1"/>
    </xf>
    <xf numFmtId="44" fontId="0" fillId="19" borderId="38" xfId="0" applyNumberFormat="1" applyFont="1" applyFill="1" applyBorder="1" applyAlignment="1">
      <alignment horizontal="left" vertical="center" wrapText="1"/>
    </xf>
    <xf numFmtId="44" fontId="0" fillId="19" borderId="25" xfId="0" applyNumberFormat="1" applyFont="1" applyFill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44" fontId="0" fillId="0" borderId="19" xfId="0" applyNumberFormat="1" applyFont="1" applyFill="1" applyBorder="1" applyAlignment="1">
      <alignment horizontal="center" vertical="center" wrapText="1"/>
    </xf>
    <xf numFmtId="44" fontId="0" fillId="0" borderId="38" xfId="0" applyNumberFormat="1" applyFont="1" applyFill="1" applyBorder="1" applyAlignment="1">
      <alignment horizontal="center" vertical="center" wrapText="1"/>
    </xf>
    <xf numFmtId="44" fontId="0" fillId="0" borderId="25" xfId="0" applyNumberFormat="1" applyFont="1" applyFill="1" applyBorder="1" applyAlignment="1">
      <alignment horizontal="center" vertical="center" wrapText="1"/>
    </xf>
    <xf numFmtId="44" fontId="0" fillId="0" borderId="19" xfId="0" applyNumberFormat="1" applyFont="1" applyFill="1" applyBorder="1" applyAlignment="1">
      <alignment horizontal="left" vertical="center" wrapText="1"/>
    </xf>
    <xf numFmtId="44" fontId="0" fillId="0" borderId="25" xfId="0" applyNumberFormat="1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center" vertical="center" wrapText="1"/>
    </xf>
    <xf numFmtId="0" fontId="10" fillId="12" borderId="25" xfId="0" applyFont="1" applyFill="1" applyBorder="1" applyAlignment="1">
      <alignment horizontal="center" vertical="center" wrapText="1"/>
    </xf>
    <xf numFmtId="0" fontId="11" fillId="12" borderId="34" xfId="0" applyFont="1" applyFill="1" applyBorder="1" applyAlignment="1">
      <alignment horizontal="center" vertical="center" wrapText="1"/>
    </xf>
    <xf numFmtId="0" fontId="11" fillId="12" borderId="36" xfId="0" applyFont="1" applyFill="1" applyBorder="1" applyAlignment="1">
      <alignment horizontal="center" vertical="center" wrapText="1"/>
    </xf>
    <xf numFmtId="0" fontId="11" fillId="12" borderId="35" xfId="0" applyFont="1" applyFill="1" applyBorder="1" applyAlignment="1">
      <alignment horizontal="center" vertical="center" wrapText="1"/>
    </xf>
    <xf numFmtId="0" fontId="55" fillId="0" borderId="10" xfId="43" applyFont="1" applyFill="1" applyBorder="1" applyAlignment="1">
      <alignment horizontal="left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38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44" fontId="55" fillId="10" borderId="19" xfId="43" applyNumberFormat="1" applyFont="1" applyFill="1" applyBorder="1" applyAlignment="1">
      <alignment horizontal="center" vertical="center" wrapText="1"/>
    </xf>
    <xf numFmtId="44" fontId="55" fillId="10" borderId="38" xfId="43" applyNumberFormat="1" applyFont="1" applyFill="1" applyBorder="1" applyAlignment="1">
      <alignment horizontal="center" vertical="center" wrapText="1"/>
    </xf>
    <xf numFmtId="44" fontId="55" fillId="10" borderId="25" xfId="43" applyNumberFormat="1" applyFont="1" applyFill="1" applyBorder="1" applyAlignment="1">
      <alignment horizontal="center" vertical="center" wrapText="1"/>
    </xf>
    <xf numFmtId="9" fontId="11" fillId="0" borderId="19" xfId="48" applyFont="1" applyBorder="1" applyAlignment="1">
      <alignment horizontal="center" vertical="center" wrapText="1"/>
    </xf>
    <xf numFmtId="9" fontId="11" fillId="0" borderId="38" xfId="48" applyFont="1" applyBorder="1" applyAlignment="1">
      <alignment horizontal="center" vertical="center" wrapText="1"/>
    </xf>
    <xf numFmtId="9" fontId="11" fillId="0" borderId="25" xfId="48" applyFont="1" applyBorder="1" applyAlignment="1">
      <alignment horizontal="center" vertical="center" wrapText="1"/>
    </xf>
    <xf numFmtId="0" fontId="11" fillId="0" borderId="19" xfId="0" applyFont="1" applyBorder="1" applyAlignment="1">
      <alignment vertical="center" wrapText="1"/>
    </xf>
    <xf numFmtId="0" fontId="11" fillId="0" borderId="38" xfId="0" applyFont="1" applyBorder="1" applyAlignment="1">
      <alignment vertical="center" wrapText="1"/>
    </xf>
    <xf numFmtId="0" fontId="11" fillId="0" borderId="25" xfId="0" applyFont="1" applyBorder="1" applyAlignment="1">
      <alignment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12" borderId="34" xfId="0" applyFont="1" applyFill="1" applyBorder="1" applyAlignment="1">
      <alignment horizontal="center" vertical="center" wrapText="1"/>
    </xf>
    <xf numFmtId="0" fontId="10" fillId="12" borderId="36" xfId="0" applyFont="1" applyFill="1" applyBorder="1" applyAlignment="1">
      <alignment horizontal="center" vertical="center" wrapText="1"/>
    </xf>
    <xf numFmtId="0" fontId="10" fillId="12" borderId="35" xfId="0" applyFont="1" applyFill="1" applyBorder="1" applyAlignment="1">
      <alignment horizontal="center" vertical="center" wrapText="1"/>
    </xf>
    <xf numFmtId="0" fontId="44" fillId="17" borderId="34" xfId="0" applyFont="1" applyFill="1" applyBorder="1" applyAlignment="1">
      <alignment horizontal="right" vertical="center" wrapText="1"/>
    </xf>
    <xf numFmtId="0" fontId="44" fillId="17" borderId="36" xfId="0" applyFont="1" applyFill="1" applyBorder="1" applyAlignment="1">
      <alignment horizontal="right" vertical="center" wrapText="1"/>
    </xf>
    <xf numFmtId="0" fontId="44" fillId="17" borderId="35" xfId="0" applyFont="1" applyFill="1" applyBorder="1" applyAlignment="1">
      <alignment horizontal="right" vertical="center" wrapText="1"/>
    </xf>
    <xf numFmtId="0" fontId="52" fillId="10" borderId="34" xfId="43" applyFont="1" applyFill="1" applyBorder="1" applyAlignment="1">
      <alignment horizontal="center" vertical="center" wrapText="1"/>
    </xf>
    <xf numFmtId="0" fontId="52" fillId="10" borderId="35" xfId="43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44" fontId="11" fillId="0" borderId="19" xfId="3" applyFont="1" applyFill="1" applyBorder="1" applyAlignment="1">
      <alignment horizontal="center" vertical="center" wrapText="1"/>
    </xf>
    <xf numFmtId="44" fontId="11" fillId="0" borderId="38" xfId="3" applyFont="1" applyFill="1" applyBorder="1" applyAlignment="1">
      <alignment horizontal="center" vertical="center" wrapText="1"/>
    </xf>
    <xf numFmtId="44" fontId="11" fillId="0" borderId="25" xfId="3" applyFont="1" applyFill="1" applyBorder="1" applyAlignment="1">
      <alignment horizontal="center" vertical="center" wrapText="1"/>
    </xf>
    <xf numFmtId="0" fontId="43" fillId="22" borderId="34" xfId="0" applyFont="1" applyFill="1" applyBorder="1" applyAlignment="1">
      <alignment horizontal="center" vertical="center" wrapText="1"/>
    </xf>
    <xf numFmtId="0" fontId="43" fillId="22" borderId="36" xfId="0" applyFont="1" applyFill="1" applyBorder="1" applyAlignment="1">
      <alignment horizontal="center" vertical="center" wrapText="1"/>
    </xf>
    <xf numFmtId="0" fontId="43" fillId="22" borderId="35" xfId="0" applyFont="1" applyFill="1" applyBorder="1" applyAlignment="1">
      <alignment horizontal="center" vertical="center" wrapText="1"/>
    </xf>
    <xf numFmtId="0" fontId="19" fillId="14" borderId="34" xfId="0" applyFont="1" applyFill="1" applyBorder="1" applyAlignment="1">
      <alignment horizontal="center" vertical="center" wrapText="1"/>
    </xf>
    <xf numFmtId="0" fontId="19" fillId="14" borderId="36" xfId="0" applyFont="1" applyFill="1" applyBorder="1" applyAlignment="1">
      <alignment horizontal="center" vertical="center" wrapText="1"/>
    </xf>
    <xf numFmtId="0" fontId="52" fillId="10" borderId="38" xfId="43" applyFont="1" applyFill="1" applyBorder="1" applyAlignment="1">
      <alignment horizontal="center" vertical="center" wrapText="1"/>
    </xf>
    <xf numFmtId="0" fontId="19" fillId="9" borderId="35" xfId="0" applyFont="1" applyFill="1" applyBorder="1" applyAlignment="1">
      <alignment horizontal="center" vertical="center" wrapText="1"/>
    </xf>
    <xf numFmtId="0" fontId="56" fillId="0" borderId="34" xfId="43" applyFont="1" applyFill="1" applyBorder="1" applyAlignment="1">
      <alignment horizontal="center" vertical="center"/>
    </xf>
    <xf numFmtId="0" fontId="56" fillId="0" borderId="36" xfId="43" applyFont="1" applyFill="1" applyBorder="1" applyAlignment="1">
      <alignment horizontal="center" vertical="center"/>
    </xf>
    <xf numFmtId="0" fontId="69" fillId="0" borderId="10" xfId="43" applyFont="1" applyFill="1" applyBorder="1" applyAlignment="1">
      <alignment horizontal="left" wrapText="1"/>
    </xf>
    <xf numFmtId="2" fontId="11" fillId="0" borderId="34" xfId="0" applyNumberFormat="1" applyFont="1" applyFill="1" applyBorder="1" applyAlignment="1">
      <alignment horizontal="center" vertical="center" wrapText="1"/>
    </xf>
    <xf numFmtId="2" fontId="11" fillId="0" borderId="36" xfId="0" applyNumberFormat="1" applyFont="1" applyFill="1" applyBorder="1" applyAlignment="1">
      <alignment horizontal="center" vertical="center" wrapText="1"/>
    </xf>
    <xf numFmtId="2" fontId="11" fillId="0" borderId="35" xfId="0" applyNumberFormat="1" applyFont="1" applyFill="1" applyBorder="1" applyAlignment="1">
      <alignment horizontal="center" vertical="center" wrapText="1"/>
    </xf>
    <xf numFmtId="0" fontId="58" fillId="19" borderId="23" xfId="43" applyFont="1" applyFill="1" applyBorder="1" applyAlignment="1">
      <alignment horizontal="left" vertical="center" wrapText="1"/>
    </xf>
    <xf numFmtId="0" fontId="58" fillId="19" borderId="39" xfId="43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0" fillId="12" borderId="21" xfId="0" applyFont="1" applyFill="1" applyBorder="1" applyAlignment="1">
      <alignment horizontal="center" vertical="center" wrapText="1"/>
    </xf>
    <xf numFmtId="0" fontId="10" fillId="12" borderId="22" xfId="0" applyFont="1" applyFill="1" applyBorder="1" applyAlignment="1">
      <alignment horizontal="center" vertical="center" wrapText="1"/>
    </xf>
    <xf numFmtId="0" fontId="10" fillId="12" borderId="23" xfId="0" applyFont="1" applyFill="1" applyBorder="1" applyAlignment="1">
      <alignment horizontal="center" vertical="center" wrapText="1"/>
    </xf>
    <xf numFmtId="0" fontId="10" fillId="12" borderId="41" xfId="0" applyFont="1" applyFill="1" applyBorder="1" applyAlignment="1">
      <alignment horizontal="center" vertical="center" wrapText="1"/>
    </xf>
    <xf numFmtId="0" fontId="10" fillId="12" borderId="24" xfId="0" applyFont="1" applyFill="1" applyBorder="1" applyAlignment="1">
      <alignment horizontal="center" vertical="center" wrapText="1"/>
    </xf>
    <xf numFmtId="0" fontId="10" fillId="12" borderId="40" xfId="0" applyFont="1" applyFill="1" applyBorder="1" applyAlignment="1">
      <alignment horizontal="center" vertical="center" wrapText="1"/>
    </xf>
    <xf numFmtId="2" fontId="11" fillId="0" borderId="34" xfId="0" applyNumberFormat="1" applyFont="1" applyBorder="1" applyAlignment="1">
      <alignment horizontal="center" vertical="center" wrapText="1"/>
    </xf>
    <xf numFmtId="2" fontId="11" fillId="0" borderId="36" xfId="0" applyNumberFormat="1" applyFont="1" applyBorder="1" applyAlignment="1">
      <alignment horizontal="center" vertical="center" wrapText="1"/>
    </xf>
    <xf numFmtId="2" fontId="11" fillId="0" borderId="35" xfId="0" applyNumberFormat="1" applyFont="1" applyBorder="1" applyAlignment="1">
      <alignment horizontal="center" vertical="center" wrapText="1"/>
    </xf>
    <xf numFmtId="0" fontId="55" fillId="10" borderId="34" xfId="43" applyFont="1" applyFill="1" applyBorder="1" applyAlignment="1">
      <alignment horizontal="center" vertical="center" wrapText="1"/>
    </xf>
    <xf numFmtId="0" fontId="55" fillId="10" borderId="36" xfId="43" applyFont="1" applyFill="1" applyBorder="1" applyAlignment="1">
      <alignment horizontal="center" vertical="center" wrapText="1"/>
    </xf>
    <xf numFmtId="0" fontId="55" fillId="10" borderId="35" xfId="43" applyFont="1" applyFill="1" applyBorder="1" applyAlignment="1">
      <alignment horizontal="center" vertical="center" wrapText="1"/>
    </xf>
    <xf numFmtId="0" fontId="10" fillId="26" borderId="10" xfId="0" applyFont="1" applyFill="1" applyBorder="1" applyAlignment="1">
      <alignment horizontal="center" vertical="center" wrapText="1"/>
    </xf>
    <xf numFmtId="0" fontId="55" fillId="16" borderId="34" xfId="0" applyFont="1" applyFill="1" applyBorder="1" applyAlignment="1">
      <alignment horizontal="center" vertical="top" wrapText="1"/>
    </xf>
    <xf numFmtId="0" fontId="55" fillId="16" borderId="36" xfId="0" applyFont="1" applyFill="1" applyBorder="1" applyAlignment="1">
      <alignment horizontal="center" vertical="top" wrapText="1"/>
    </xf>
    <xf numFmtId="0" fontId="44" fillId="20" borderId="36" xfId="0" applyFont="1" applyFill="1" applyBorder="1" applyAlignment="1">
      <alignment horizontal="right" vertical="center" wrapText="1"/>
    </xf>
    <xf numFmtId="0" fontId="44" fillId="20" borderId="35" xfId="0" applyFont="1" applyFill="1" applyBorder="1" applyAlignment="1">
      <alignment horizontal="right" vertical="center" wrapText="1"/>
    </xf>
    <xf numFmtId="0" fontId="44" fillId="17" borderId="36" xfId="0" applyFont="1" applyFill="1" applyBorder="1" applyAlignment="1">
      <alignment horizontal="center" vertical="center" wrapText="1"/>
    </xf>
    <xf numFmtId="0" fontId="44" fillId="17" borderId="35" xfId="0" applyFont="1" applyFill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left" vertical="center" wrapText="1"/>
    </xf>
    <xf numFmtId="0" fontId="23" fillId="9" borderId="22" xfId="0" applyFont="1" applyFill="1" applyBorder="1" applyAlignment="1">
      <alignment horizontal="left" vertical="center" wrapText="1"/>
    </xf>
    <xf numFmtId="0" fontId="38" fillId="9" borderId="21" xfId="0" applyFont="1" applyFill="1" applyBorder="1" applyAlignment="1">
      <alignment horizontal="left" vertical="center" wrapText="1"/>
    </xf>
    <xf numFmtId="0" fontId="38" fillId="9" borderId="22" xfId="0" applyFont="1" applyFill="1" applyBorder="1" applyAlignment="1">
      <alignment horizontal="left" vertical="center" wrapText="1"/>
    </xf>
    <xf numFmtId="0" fontId="38" fillId="9" borderId="41" xfId="0" applyFont="1" applyFill="1" applyBorder="1" applyAlignment="1">
      <alignment horizontal="left" vertical="center" wrapText="1"/>
    </xf>
    <xf numFmtId="0" fontId="38" fillId="9" borderId="24" xfId="0" applyFont="1" applyFill="1" applyBorder="1" applyAlignment="1">
      <alignment horizontal="left" vertical="center" wrapText="1"/>
    </xf>
    <xf numFmtId="0" fontId="58" fillId="19" borderId="23" xfId="43" applyFont="1" applyFill="1" applyBorder="1" applyAlignment="1">
      <alignment horizontal="left" vertical="top" wrapText="1"/>
    </xf>
    <xf numFmtId="0" fontId="58" fillId="19" borderId="39" xfId="43" applyFont="1" applyFill="1" applyBorder="1" applyAlignment="1">
      <alignment horizontal="left" vertical="top" wrapText="1"/>
    </xf>
    <xf numFmtId="0" fontId="55" fillId="0" borderId="19" xfId="43" applyFont="1" applyFill="1" applyBorder="1" applyAlignment="1">
      <alignment horizontal="left" vertical="center" wrapText="1"/>
    </xf>
    <xf numFmtId="0" fontId="44" fillId="20" borderId="34" xfId="0" applyFont="1" applyFill="1" applyBorder="1" applyAlignment="1">
      <alignment horizontal="right" vertical="center" wrapText="1"/>
    </xf>
    <xf numFmtId="4" fontId="9" fillId="17" borderId="36" xfId="0" applyNumberFormat="1" applyFont="1" applyFill="1" applyBorder="1" applyAlignment="1">
      <alignment horizontal="center" vertical="center" wrapText="1"/>
    </xf>
    <xf numFmtId="4" fontId="9" fillId="17" borderId="35" xfId="0" applyNumberFormat="1" applyFont="1" applyFill="1" applyBorder="1" applyAlignment="1">
      <alignment horizontal="center" vertical="center" wrapText="1"/>
    </xf>
    <xf numFmtId="4" fontId="11" fillId="0" borderId="34" xfId="0" applyNumberFormat="1" applyFont="1" applyFill="1" applyBorder="1" applyAlignment="1">
      <alignment horizontal="center" vertical="center" wrapText="1"/>
    </xf>
    <xf numFmtId="0" fontId="44" fillId="17" borderId="10" xfId="0" applyFont="1" applyFill="1" applyBorder="1" applyAlignment="1">
      <alignment horizontal="center" vertical="center" wrapText="1"/>
    </xf>
    <xf numFmtId="0" fontId="58" fillId="19" borderId="40" xfId="43" applyFont="1" applyFill="1" applyBorder="1" applyAlignment="1">
      <alignment horizontal="left" vertical="top" wrapText="1"/>
    </xf>
    <xf numFmtId="0" fontId="11" fillId="0" borderId="10" xfId="43" applyFont="1" applyFill="1" applyBorder="1" applyAlignment="1">
      <alignment horizontal="left" vertical="top" wrapText="1"/>
    </xf>
    <xf numFmtId="0" fontId="11" fillId="0" borderId="10" xfId="43" applyFont="1" applyFill="1" applyBorder="1" applyAlignment="1">
      <alignment horizontal="center" vertical="center" wrapText="1"/>
    </xf>
    <xf numFmtId="44" fontId="11" fillId="0" borderId="19" xfId="43" applyNumberFormat="1" applyFont="1" applyFill="1" applyBorder="1" applyAlignment="1">
      <alignment horizontal="center" vertical="center" wrapText="1"/>
    </xf>
    <xf numFmtId="44" fontId="11" fillId="0" borderId="38" xfId="43" applyNumberFormat="1" applyFont="1" applyFill="1" applyBorder="1" applyAlignment="1">
      <alignment horizontal="center" vertical="center" wrapText="1"/>
    </xf>
    <xf numFmtId="44" fontId="11" fillId="0" borderId="25" xfId="43" applyNumberFormat="1" applyFont="1" applyFill="1" applyBorder="1" applyAlignment="1">
      <alignment horizontal="center" vertical="center" wrapText="1"/>
    </xf>
    <xf numFmtId="0" fontId="44" fillId="17" borderId="10" xfId="0" applyFont="1" applyFill="1" applyBorder="1" applyAlignment="1">
      <alignment horizontal="right" vertical="center" wrapText="1"/>
    </xf>
    <xf numFmtId="0" fontId="11" fillId="0" borderId="19" xfId="43" applyFont="1" applyFill="1" applyBorder="1" applyAlignment="1">
      <alignment horizontal="left" vertical="center" wrapText="1"/>
    </xf>
    <xf numFmtId="0" fontId="11" fillId="0" borderId="38" xfId="43" applyFont="1" applyFill="1" applyBorder="1" applyAlignment="1">
      <alignment horizontal="left" vertical="center" wrapText="1"/>
    </xf>
    <xf numFmtId="0" fontId="11" fillId="0" borderId="25" xfId="43" applyFont="1" applyFill="1" applyBorder="1" applyAlignment="1">
      <alignment horizontal="left" vertical="center" wrapText="1"/>
    </xf>
    <xf numFmtId="0" fontId="11" fillId="0" borderId="19" xfId="43" applyFont="1" applyFill="1" applyBorder="1" applyAlignment="1">
      <alignment horizontal="center" vertical="center" wrapText="1"/>
    </xf>
    <xf numFmtId="0" fontId="11" fillId="0" borderId="38" xfId="43" applyFont="1" applyFill="1" applyBorder="1" applyAlignment="1">
      <alignment horizontal="center" vertical="center" wrapText="1"/>
    </xf>
    <xf numFmtId="0" fontId="11" fillId="0" borderId="25" xfId="43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70" fillId="0" borderId="19" xfId="28" applyFont="1" applyBorder="1" applyAlignment="1">
      <alignment horizontal="left" wrapText="1"/>
    </xf>
    <xf numFmtId="0" fontId="70" fillId="0" borderId="25" xfId="28" applyFont="1" applyBorder="1" applyAlignment="1">
      <alignment horizontal="left" wrapText="1"/>
    </xf>
    <xf numFmtId="0" fontId="71" fillId="0" borderId="24" xfId="0" applyFont="1" applyFill="1" applyBorder="1" applyAlignment="1">
      <alignment horizontal="center" wrapText="1"/>
    </xf>
    <xf numFmtId="0" fontId="50" fillId="0" borderId="10" xfId="28" applyFont="1" applyFill="1" applyBorder="1" applyAlignment="1">
      <alignment horizontal="center" wrapText="1"/>
    </xf>
    <xf numFmtId="0" fontId="52" fillId="23" borderId="34" xfId="28" applyFont="1" applyFill="1" applyBorder="1" applyAlignment="1">
      <alignment horizontal="left" vertical="center" wrapText="1"/>
    </xf>
    <xf numFmtId="0" fontId="52" fillId="23" borderId="35" xfId="28" applyFont="1" applyFill="1" applyBorder="1" applyAlignment="1">
      <alignment horizontal="left" vertical="center" wrapText="1"/>
    </xf>
    <xf numFmtId="0" fontId="58" fillId="0" borderId="34" xfId="28" applyNumberFormat="1" applyFont="1" applyFill="1" applyBorder="1" applyAlignment="1">
      <alignment horizontal="left" wrapText="1"/>
    </xf>
    <xf numFmtId="0" fontId="58" fillId="0" borderId="36" xfId="28" applyNumberFormat="1" applyFont="1" applyFill="1" applyBorder="1" applyAlignment="1">
      <alignment horizontal="left" wrapText="1"/>
    </xf>
    <xf numFmtId="0" fontId="58" fillId="0" borderId="35" xfId="28" applyNumberFormat="1" applyFont="1" applyFill="1" applyBorder="1" applyAlignment="1">
      <alignment horizontal="left" wrapText="1"/>
    </xf>
    <xf numFmtId="0" fontId="55" fillId="0" borderId="19" xfId="28" applyFont="1" applyBorder="1" applyAlignment="1">
      <alignment horizontal="left"/>
    </xf>
    <xf numFmtId="0" fontId="55" fillId="0" borderId="25" xfId="28" applyFont="1" applyBorder="1" applyAlignment="1">
      <alignment horizontal="left"/>
    </xf>
    <xf numFmtId="0" fontId="58" fillId="27" borderId="10" xfId="28" applyFont="1" applyFill="1" applyBorder="1" applyAlignment="1">
      <alignment horizontal="center" wrapText="1"/>
    </xf>
    <xf numFmtId="0" fontId="58" fillId="27" borderId="34" xfId="28" applyFont="1" applyFill="1" applyBorder="1" applyAlignment="1">
      <alignment horizontal="left" wrapText="1"/>
    </xf>
    <xf numFmtId="0" fontId="58" fillId="27" borderId="36" xfId="28" applyFont="1" applyFill="1" applyBorder="1" applyAlignment="1">
      <alignment horizontal="left" wrapText="1"/>
    </xf>
    <xf numFmtId="0" fontId="58" fillId="27" borderId="35" xfId="28" applyFont="1" applyFill="1" applyBorder="1" applyAlignment="1">
      <alignment horizontal="left" wrapText="1"/>
    </xf>
    <xf numFmtId="0" fontId="26" fillId="8" borderId="26" xfId="0" applyFont="1" applyFill="1" applyBorder="1" applyAlignment="1">
      <alignment horizontal="center" vertical="center"/>
    </xf>
    <xf numFmtId="0" fontId="26" fillId="8" borderId="15" xfId="0" applyFont="1" applyFill="1" applyBorder="1" applyAlignment="1">
      <alignment horizontal="center" vertical="center"/>
    </xf>
    <xf numFmtId="0" fontId="26" fillId="8" borderId="16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/>
    </xf>
    <xf numFmtId="0" fontId="19" fillId="2" borderId="45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vertical="center" wrapText="1"/>
    </xf>
  </cellXfs>
  <cellStyles count="58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Normal" xfId="0" builtinId="0"/>
    <cellStyle name="Normal 12 2" xfId="8"/>
    <cellStyle name="Normal 18 2" xfId="9"/>
    <cellStyle name="Normal 19 2" xfId="10"/>
    <cellStyle name="Normal 2" xfId="11"/>
    <cellStyle name="Normal 2 2" xfId="12"/>
    <cellStyle name="Normal 2 2 2" xfId="13"/>
    <cellStyle name="Normal 2 2 2 2" xfId="14"/>
    <cellStyle name="Normal 2 2 3" xfId="15"/>
    <cellStyle name="Normal 2 2 4" xfId="16"/>
    <cellStyle name="Normal 2 2 5" xfId="17"/>
    <cellStyle name="Normal 2 2 6" xfId="18"/>
    <cellStyle name="Normal 2 2 7" xfId="19"/>
    <cellStyle name="Normal 2 3" xfId="20"/>
    <cellStyle name="Normal 2 4" xfId="21"/>
    <cellStyle name="Normal 2 5" xfId="22"/>
    <cellStyle name="Normal 2 6" xfId="23"/>
    <cellStyle name="Normal 21 2" xfId="24"/>
    <cellStyle name="Normal 26 2" xfId="25"/>
    <cellStyle name="Normal 28 2" xfId="26"/>
    <cellStyle name="Normal 3" xfId="27"/>
    <cellStyle name="Normal 3 3" xfId="28"/>
    <cellStyle name="Normal 33 2" xfId="29"/>
    <cellStyle name="Normal 36 2" xfId="30"/>
    <cellStyle name="Normal 38 2" xfId="31"/>
    <cellStyle name="Normal 4" xfId="32"/>
    <cellStyle name="Normal 5" xfId="33"/>
    <cellStyle name="Normal 5 2" xfId="34"/>
    <cellStyle name="Normal 5 3" xfId="35"/>
    <cellStyle name="Normal 5 4" xfId="36"/>
    <cellStyle name="Normal 5 5" xfId="37"/>
    <cellStyle name="Normal 5 6" xfId="38"/>
    <cellStyle name="Normal 6" xfId="39"/>
    <cellStyle name="Normal 6 2" xfId="40"/>
    <cellStyle name="Normal 6 3" xfId="41"/>
    <cellStyle name="Normal 7" xfId="42"/>
    <cellStyle name="Normal 8" xfId="43"/>
    <cellStyle name="Normal 8 2" xfId="44"/>
    <cellStyle name="Normal 8 3" xfId="45"/>
    <cellStyle name="Normal 9" xfId="46"/>
    <cellStyle name="Normal_Instrumentos Autoevaluación CI" xfId="47"/>
    <cellStyle name="Porcentaje" xfId="48" builtinId="5"/>
    <cellStyle name="Porcentaje 2" xfId="49"/>
    <cellStyle name="Porcentaje 3" xfId="50"/>
    <cellStyle name="Porcentaje 3 2" xfId="51"/>
    <cellStyle name="Porcentaje 4" xfId="52"/>
    <cellStyle name="Porcentual 2" xfId="53"/>
    <cellStyle name="Porcentual 2 10" xfId="54"/>
    <cellStyle name="Porcentual 3" xfId="55"/>
    <cellStyle name="Porcentual 4" xfId="56"/>
    <cellStyle name="Porcentual 5" xfId="57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 SEDE REGIONAL XX, POI 2016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Cumplimiento'!$M$67</c:f>
              <c:strCache>
                <c:ptCount val="1"/>
                <c:pt idx="0">
                  <c:v>CUMPLIMIENTO ACUMULADO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'7. Cumplimiento'!$K$68:$L$71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Cumplimiento'!$M$68:$M$71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'7. Cumplimiento'!$R$67</c:f>
              <c:strCache>
                <c:ptCount val="1"/>
                <c:pt idx="0">
                  <c:v>PORCENTAJE EJECUCIÓN PRESUPUESTARIA 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cat>
            <c:multiLvlStrRef>
              <c:f>'7. Cumplimiento'!$K$68:$L$71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Cumplimiento'!$R$68:$R$71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200384"/>
        <c:axId val="102634624"/>
      </c:barChart>
      <c:catAx>
        <c:axId val="9920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2634624"/>
        <c:crosses val="autoZero"/>
        <c:auto val="1"/>
        <c:lblAlgn val="ctr"/>
        <c:lblOffset val="100"/>
        <c:noMultiLvlLbl val="0"/>
      </c:catAx>
      <c:valAx>
        <c:axId val="10263462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%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9920038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1924367498226749"/>
          <c:y val="0.55530973451327437"/>
          <c:w val="0.27234523129403776"/>
          <c:h val="0.10619469026548678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 alignWithMargins="0"/>
    <c:pageMargins b="0.75000000000000366" l="0.70000000000000062" r="0.70000000000000062" t="0.75000000000000366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 REGIÓN XX, POI 2016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Cumplimiento'!$C$67</c:f>
              <c:strCache>
                <c:ptCount val="1"/>
                <c:pt idx="0">
                  <c:v>CUMPLIMIENTO ACUMULADO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'7. Cumplimiento'!$A$68:$B$71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Cumplimiento'!$C$68:$C$71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'7. Cumplimiento'!$H$67</c:f>
              <c:strCache>
                <c:ptCount val="1"/>
                <c:pt idx="0">
                  <c:v>PORCENTAJE EJECUCIÓN PRESUPUESTARIA 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cat>
            <c:multiLvlStrRef>
              <c:f>'7. Cumplimiento'!$A$68:$B$71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Cumplimiento'!$H$68:$H$71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680832"/>
        <c:axId val="102686720"/>
      </c:barChart>
      <c:catAx>
        <c:axId val="102680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2686720"/>
        <c:crosses val="autoZero"/>
        <c:auto val="1"/>
        <c:lblAlgn val="ctr"/>
        <c:lblOffset val="100"/>
        <c:noMultiLvlLbl val="0"/>
      </c:catAx>
      <c:valAx>
        <c:axId val="10268672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%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268083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2137865745505214"/>
          <c:y val="0.55530973451327437"/>
          <c:w val="0.27153020766021263"/>
          <c:h val="0.10619469026548678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 alignWithMargins="0"/>
    <c:pageMargins b="0.75000000000000366" l="0.70000000000000062" r="0.70000000000000062" t="0.75000000000000366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1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1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1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1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1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1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1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1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1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2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2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2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2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2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2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68262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330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137</xdr:row>
      <xdr:rowOff>0</xdr:rowOff>
    </xdr:from>
    <xdr:to>
      <xdr:col>15</xdr:col>
      <xdr:colOff>790575</xdr:colOff>
      <xdr:row>137</xdr:row>
      <xdr:rowOff>190500</xdr:rowOff>
    </xdr:to>
    <xdr:pic>
      <xdr:nvPicPr>
        <xdr:cNvPr id="69556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31975" y="443769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137</xdr:row>
      <xdr:rowOff>0</xdr:rowOff>
    </xdr:from>
    <xdr:to>
      <xdr:col>15</xdr:col>
      <xdr:colOff>790575</xdr:colOff>
      <xdr:row>137</xdr:row>
      <xdr:rowOff>190500</xdr:rowOff>
    </xdr:to>
    <xdr:pic>
      <xdr:nvPicPr>
        <xdr:cNvPr id="69556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31975" y="443769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137</xdr:row>
      <xdr:rowOff>0</xdr:rowOff>
    </xdr:from>
    <xdr:to>
      <xdr:col>15</xdr:col>
      <xdr:colOff>790575</xdr:colOff>
      <xdr:row>137</xdr:row>
      <xdr:rowOff>190500</xdr:rowOff>
    </xdr:to>
    <xdr:pic>
      <xdr:nvPicPr>
        <xdr:cNvPr id="69556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31975" y="443769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137</xdr:row>
      <xdr:rowOff>0</xdr:rowOff>
    </xdr:from>
    <xdr:to>
      <xdr:col>15</xdr:col>
      <xdr:colOff>790575</xdr:colOff>
      <xdr:row>137</xdr:row>
      <xdr:rowOff>190500</xdr:rowOff>
    </xdr:to>
    <xdr:pic>
      <xdr:nvPicPr>
        <xdr:cNvPr id="69556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31975" y="443769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137</xdr:row>
      <xdr:rowOff>0</xdr:rowOff>
    </xdr:from>
    <xdr:to>
      <xdr:col>15</xdr:col>
      <xdr:colOff>790575</xdr:colOff>
      <xdr:row>137</xdr:row>
      <xdr:rowOff>190500</xdr:rowOff>
    </xdr:to>
    <xdr:pic>
      <xdr:nvPicPr>
        <xdr:cNvPr id="69556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31975" y="443769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137</xdr:row>
      <xdr:rowOff>0</xdr:rowOff>
    </xdr:from>
    <xdr:to>
      <xdr:col>15</xdr:col>
      <xdr:colOff>790575</xdr:colOff>
      <xdr:row>137</xdr:row>
      <xdr:rowOff>190500</xdr:rowOff>
    </xdr:to>
    <xdr:pic>
      <xdr:nvPicPr>
        <xdr:cNvPr id="69556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31975" y="443769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137</xdr:row>
      <xdr:rowOff>0</xdr:rowOff>
    </xdr:from>
    <xdr:to>
      <xdr:col>15</xdr:col>
      <xdr:colOff>790575</xdr:colOff>
      <xdr:row>137</xdr:row>
      <xdr:rowOff>190500</xdr:rowOff>
    </xdr:to>
    <xdr:pic>
      <xdr:nvPicPr>
        <xdr:cNvPr id="69557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31975" y="443769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137</xdr:row>
      <xdr:rowOff>0</xdr:rowOff>
    </xdr:from>
    <xdr:to>
      <xdr:col>15</xdr:col>
      <xdr:colOff>790575</xdr:colOff>
      <xdr:row>137</xdr:row>
      <xdr:rowOff>190500</xdr:rowOff>
    </xdr:to>
    <xdr:pic>
      <xdr:nvPicPr>
        <xdr:cNvPr id="69557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31975" y="443769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85726</xdr:rowOff>
    </xdr:from>
    <xdr:to>
      <xdr:col>6</xdr:col>
      <xdr:colOff>2809875</xdr:colOff>
      <xdr:row>6</xdr:row>
      <xdr:rowOff>450447</xdr:rowOff>
    </xdr:to>
    <xdr:grpSp>
      <xdr:nvGrpSpPr>
        <xdr:cNvPr id="634670" name="Group 54"/>
        <xdr:cNvGrpSpPr>
          <a:grpSpLocks/>
        </xdr:cNvGrpSpPr>
      </xdr:nvGrpSpPr>
      <xdr:grpSpPr bwMode="auto">
        <a:xfrm>
          <a:off x="18251632" y="2804681"/>
          <a:ext cx="2638425" cy="364721"/>
          <a:chOff x="1888" y="477"/>
          <a:chExt cx="278" cy="54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86" y="485"/>
            <a:ext cx="97" cy="46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7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78377</xdr:colOff>
      <xdr:row>6</xdr:row>
      <xdr:rowOff>109635</xdr:rowOff>
    </xdr:from>
    <xdr:to>
      <xdr:col>7</xdr:col>
      <xdr:colOff>711837</xdr:colOff>
      <xdr:row>6</xdr:row>
      <xdr:rowOff>451461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922292</xdr:colOff>
      <xdr:row>6</xdr:row>
      <xdr:rowOff>109922</xdr:rowOff>
    </xdr:from>
    <xdr:to>
      <xdr:col>7</xdr:col>
      <xdr:colOff>2018065</xdr:colOff>
      <xdr:row>6</xdr:row>
      <xdr:rowOff>449098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2928582</xdr:colOff>
      <xdr:row>6</xdr:row>
      <xdr:rowOff>451876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1067838</xdr:colOff>
      <xdr:row>0</xdr:row>
      <xdr:rowOff>148936</xdr:rowOff>
    </xdr:from>
    <xdr:to>
      <xdr:col>5</xdr:col>
      <xdr:colOff>141166</xdr:colOff>
      <xdr:row>3</xdr:row>
      <xdr:rowOff>145630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136680</xdr:colOff>
      <xdr:row>6</xdr:row>
      <xdr:rowOff>0</xdr:rowOff>
    </xdr:from>
    <xdr:to>
      <xdr:col>13</xdr:col>
      <xdr:colOff>1166927</xdr:colOff>
      <xdr:row>6</xdr:row>
      <xdr:rowOff>522027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2560956</xdr:colOff>
      <xdr:row>6</xdr:row>
      <xdr:rowOff>38101</xdr:rowOff>
    </xdr:from>
    <xdr:to>
      <xdr:col>13</xdr:col>
      <xdr:colOff>3805951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5292725</xdr:colOff>
      <xdr:row>6</xdr:row>
      <xdr:rowOff>34925</xdr:rowOff>
    </xdr:from>
    <xdr:to>
      <xdr:col>13</xdr:col>
      <xdr:colOff>6589081</xdr:colOff>
      <xdr:row>6</xdr:row>
      <xdr:rowOff>463550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1263651</xdr:colOff>
      <xdr:row>6</xdr:row>
      <xdr:rowOff>34926</xdr:rowOff>
    </xdr:from>
    <xdr:to>
      <xdr:col>13</xdr:col>
      <xdr:colOff>2516887</xdr:colOff>
      <xdr:row>6</xdr:row>
      <xdr:rowOff>492126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3865880</xdr:colOff>
      <xdr:row>6</xdr:row>
      <xdr:rowOff>34925</xdr:rowOff>
    </xdr:from>
    <xdr:to>
      <xdr:col>13</xdr:col>
      <xdr:colOff>5199380</xdr:colOff>
      <xdr:row>6</xdr:row>
      <xdr:rowOff>463550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76</xdr:row>
      <xdr:rowOff>0</xdr:rowOff>
    </xdr:from>
    <xdr:to>
      <xdr:col>16</xdr:col>
      <xdr:colOff>476250</xdr:colOff>
      <xdr:row>102</xdr:row>
      <xdr:rowOff>95250</xdr:rowOff>
    </xdr:to>
    <xdr:graphicFrame macro="">
      <xdr:nvGraphicFramePr>
        <xdr:cNvPr id="229887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75</xdr:row>
      <xdr:rowOff>0</xdr:rowOff>
    </xdr:from>
    <xdr:to>
      <xdr:col>9</xdr:col>
      <xdr:colOff>152400</xdr:colOff>
      <xdr:row>101</xdr:row>
      <xdr:rowOff>95250</xdr:rowOff>
    </xdr:to>
    <xdr:graphicFrame macro="">
      <xdr:nvGraphicFramePr>
        <xdr:cNvPr id="229888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381159</xdr:colOff>
      <xdr:row>3</xdr:row>
      <xdr:rowOff>8773</xdr:rowOff>
    </xdr:from>
    <xdr:to>
      <xdr:col>1</xdr:col>
      <xdr:colOff>3084353</xdr:colOff>
      <xdr:row>5</xdr:row>
      <xdr:rowOff>310083</xdr:rowOff>
    </xdr:to>
    <xdr:sp macro="[0]!iriesgo" textlink="">
      <xdr:nvSpPr>
        <xdr:cNvPr id="15363" name="AutoShape 3"/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fredo/AppData/Local/Microsoft/Windows/Temporary%20Internet%20Files/Content.Outlook/9ESWI5JT/file:/H:/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07"/>
  <sheetViews>
    <sheetView topLeftCell="A181" zoomScale="70" zoomScaleNormal="70" workbookViewId="0">
      <selection activeCell="G203" sqref="G203"/>
    </sheetView>
  </sheetViews>
  <sheetFormatPr baseColWidth="10" defaultRowHeight="15" x14ac:dyDescent="0.25"/>
  <cols>
    <col min="1" max="1" width="23.140625" style="100" customWidth="1"/>
    <col min="2" max="2" width="32.42578125" style="104" customWidth="1"/>
    <col min="3" max="3" width="41.140625" style="100" customWidth="1"/>
    <col min="4" max="4" width="13.42578125" style="100" customWidth="1"/>
    <col min="5" max="5" width="15" style="100" customWidth="1"/>
    <col min="6" max="6" width="17.7109375" style="100" customWidth="1"/>
    <col min="7" max="7" width="45.42578125" style="100" customWidth="1"/>
    <col min="8" max="8" width="12.85546875" style="580" customWidth="1"/>
    <col min="9" max="9" width="13.28515625" style="580" customWidth="1"/>
    <col min="10" max="10" width="22.140625" style="100" customWidth="1"/>
    <col min="11" max="11" width="21.42578125" style="100" customWidth="1"/>
    <col min="12" max="12" width="17" style="100" customWidth="1"/>
    <col min="13" max="16" width="21" style="100" customWidth="1"/>
    <col min="17" max="16384" width="11.42578125" style="100"/>
  </cols>
  <sheetData>
    <row r="1" spans="1:16" ht="21" x14ac:dyDescent="0.25">
      <c r="A1" s="723" t="s">
        <v>179</v>
      </c>
      <c r="B1" s="723"/>
      <c r="C1" s="723"/>
      <c r="D1" s="723"/>
      <c r="E1" s="723"/>
      <c r="F1" s="723"/>
      <c r="G1" s="723"/>
      <c r="H1" s="723"/>
      <c r="I1" s="723"/>
      <c r="J1" s="723"/>
      <c r="K1" s="723"/>
      <c r="L1" s="101"/>
      <c r="M1" s="101"/>
      <c r="N1" s="101"/>
      <c r="O1" s="101"/>
      <c r="P1" s="101"/>
    </row>
    <row r="2" spans="1:16" s="98" customFormat="1" ht="39" customHeight="1" x14ac:dyDescent="0.25">
      <c r="A2" s="733" t="str">
        <f>'2. Reg en Salud'!A1</f>
        <v>Herramienta número 1: Programación para el Nivel Regional</v>
      </c>
      <c r="B2" s="733"/>
      <c r="C2" s="733"/>
      <c r="D2" s="733"/>
      <c r="E2" s="733"/>
      <c r="F2" s="733"/>
      <c r="G2" s="733"/>
      <c r="H2" s="733"/>
      <c r="I2" s="733"/>
      <c r="J2" s="733"/>
      <c r="K2" s="733"/>
      <c r="L2" s="733"/>
      <c r="M2" s="733"/>
      <c r="N2" s="733"/>
      <c r="O2" s="733"/>
      <c r="P2" s="733"/>
    </row>
    <row r="3" spans="1:16" s="98" customFormat="1" ht="39" customHeight="1" x14ac:dyDescent="0.25">
      <c r="A3" s="733" t="s">
        <v>239</v>
      </c>
      <c r="B3" s="733"/>
      <c r="C3" s="733"/>
      <c r="D3" s="733"/>
      <c r="E3" s="733"/>
      <c r="F3" s="733"/>
      <c r="G3" s="733"/>
      <c r="H3" s="733"/>
      <c r="I3" s="733"/>
      <c r="J3" s="733"/>
      <c r="K3" s="733"/>
      <c r="L3" s="733"/>
      <c r="M3" s="733"/>
      <c r="N3" s="733"/>
      <c r="O3" s="733"/>
      <c r="P3" s="733"/>
    </row>
    <row r="4" spans="1:16" s="98" customFormat="1" ht="48" customHeight="1" x14ac:dyDescent="0.25">
      <c r="A4" s="733" t="s">
        <v>616</v>
      </c>
      <c r="B4" s="733"/>
      <c r="C4" s="733"/>
      <c r="D4" s="733"/>
      <c r="E4" s="733"/>
      <c r="F4" s="733"/>
      <c r="G4" s="733"/>
      <c r="H4" s="733"/>
      <c r="I4" s="733"/>
      <c r="J4" s="733"/>
      <c r="K4" s="733"/>
      <c r="L4" s="733"/>
      <c r="M4" s="733"/>
      <c r="N4" s="733"/>
      <c r="O4" s="733"/>
      <c r="P4" s="733"/>
    </row>
    <row r="5" spans="1:16" s="98" customFormat="1" ht="48" customHeight="1" x14ac:dyDescent="0.25">
      <c r="A5" s="733" t="s">
        <v>335</v>
      </c>
      <c r="B5" s="733"/>
      <c r="C5" s="733"/>
      <c r="D5" s="733"/>
      <c r="E5" s="733"/>
      <c r="F5" s="733"/>
      <c r="G5" s="733" t="s">
        <v>336</v>
      </c>
      <c r="H5" s="733"/>
      <c r="I5" s="733"/>
      <c r="J5" s="733"/>
      <c r="K5" s="733"/>
      <c r="L5" s="733"/>
      <c r="M5" s="733"/>
      <c r="N5" s="733"/>
      <c r="O5" s="733"/>
      <c r="P5" s="733"/>
    </row>
    <row r="6" spans="1:16" s="98" customFormat="1" ht="31.5" customHeight="1" x14ac:dyDescent="0.25">
      <c r="A6" s="724" t="s">
        <v>159</v>
      </c>
      <c r="B6" s="727" t="s">
        <v>180</v>
      </c>
      <c r="C6" s="727" t="s">
        <v>158</v>
      </c>
      <c r="D6" s="730" t="s">
        <v>182</v>
      </c>
      <c r="E6" s="724" t="s">
        <v>184</v>
      </c>
      <c r="F6" s="724" t="s">
        <v>334</v>
      </c>
      <c r="G6" s="727" t="s">
        <v>183</v>
      </c>
      <c r="H6" s="737" t="s">
        <v>185</v>
      </c>
      <c r="I6" s="738"/>
      <c r="J6" s="697" t="s">
        <v>244</v>
      </c>
      <c r="K6" s="697"/>
      <c r="L6" s="697"/>
      <c r="M6" s="697"/>
      <c r="N6" s="734" t="s">
        <v>337</v>
      </c>
      <c r="O6" s="734" t="s">
        <v>338</v>
      </c>
      <c r="P6" s="734" t="s">
        <v>339</v>
      </c>
    </row>
    <row r="7" spans="1:16" s="98" customFormat="1" ht="31.5" customHeight="1" x14ac:dyDescent="0.25">
      <c r="A7" s="725"/>
      <c r="B7" s="728"/>
      <c r="C7" s="728"/>
      <c r="D7" s="731"/>
      <c r="E7" s="725"/>
      <c r="F7" s="725"/>
      <c r="G7" s="728"/>
      <c r="H7" s="739" t="s">
        <v>157</v>
      </c>
      <c r="I7" s="739" t="s">
        <v>186</v>
      </c>
      <c r="J7" s="187" t="s">
        <v>245</v>
      </c>
      <c r="K7" s="187" t="s">
        <v>246</v>
      </c>
      <c r="L7" s="187" t="s">
        <v>247</v>
      </c>
      <c r="M7" s="187" t="s">
        <v>248</v>
      </c>
      <c r="N7" s="735"/>
      <c r="O7" s="735"/>
      <c r="P7" s="735"/>
    </row>
    <row r="8" spans="1:16" s="98" customFormat="1" ht="31.5" customHeight="1" x14ac:dyDescent="0.25">
      <c r="A8" s="726"/>
      <c r="B8" s="729"/>
      <c r="C8" s="729"/>
      <c r="D8" s="732"/>
      <c r="E8" s="726"/>
      <c r="F8" s="726"/>
      <c r="G8" s="729"/>
      <c r="H8" s="740"/>
      <c r="I8" s="740"/>
      <c r="J8" s="145" t="s">
        <v>187</v>
      </c>
      <c r="K8" s="145" t="s">
        <v>187</v>
      </c>
      <c r="L8" s="145" t="s">
        <v>187</v>
      </c>
      <c r="M8" s="145" t="s">
        <v>187</v>
      </c>
      <c r="N8" s="736"/>
      <c r="O8" s="736"/>
      <c r="P8" s="736"/>
    </row>
    <row r="9" spans="1:16" s="98" customFormat="1" ht="44.25" customHeight="1" x14ac:dyDescent="0.25">
      <c r="A9" s="610" t="s">
        <v>267</v>
      </c>
      <c r="B9" s="673" t="s">
        <v>340</v>
      </c>
      <c r="C9" s="674"/>
      <c r="D9" s="674"/>
      <c r="E9" s="674"/>
      <c r="F9" s="674"/>
      <c r="G9" s="674"/>
      <c r="H9" s="674"/>
      <c r="I9" s="674"/>
      <c r="J9" s="674"/>
      <c r="K9" s="674"/>
      <c r="L9" s="674"/>
      <c r="M9" s="674"/>
      <c r="N9" s="674"/>
      <c r="O9" s="674"/>
      <c r="P9" s="674"/>
    </row>
    <row r="10" spans="1:16" s="98" customFormat="1" ht="31.5" customHeight="1" x14ac:dyDescent="0.25">
      <c r="A10" s="611"/>
      <c r="B10" s="615" t="s">
        <v>448</v>
      </c>
      <c r="C10" s="621" t="s">
        <v>208</v>
      </c>
      <c r="D10" s="682">
        <v>0</v>
      </c>
      <c r="E10" s="682">
        <v>1</v>
      </c>
      <c r="F10" s="707">
        <v>20</v>
      </c>
      <c r="G10" s="188"/>
      <c r="H10" s="564"/>
      <c r="I10" s="565"/>
      <c r="J10" s="108"/>
      <c r="K10" s="108"/>
      <c r="L10" s="108"/>
      <c r="M10" s="108"/>
      <c r="N10" s="281"/>
      <c r="O10" s="97"/>
      <c r="P10" s="363"/>
    </row>
    <row r="11" spans="1:16" s="98" customFormat="1" ht="31.5" customHeight="1" x14ac:dyDescent="0.25">
      <c r="A11" s="611"/>
      <c r="B11" s="616"/>
      <c r="C11" s="622"/>
      <c r="D11" s="683"/>
      <c r="E11" s="683"/>
      <c r="F11" s="708"/>
      <c r="G11" s="188"/>
      <c r="H11" s="564"/>
      <c r="I11" s="565"/>
      <c r="J11" s="108"/>
      <c r="K11" s="108"/>
      <c r="L11" s="108"/>
      <c r="M11" s="108"/>
      <c r="N11" s="281"/>
      <c r="O11" s="97"/>
      <c r="P11" s="363"/>
    </row>
    <row r="12" spans="1:16" s="98" customFormat="1" ht="31.5" customHeight="1" x14ac:dyDescent="0.25">
      <c r="A12" s="611"/>
      <c r="B12" s="616"/>
      <c r="C12" s="622"/>
      <c r="D12" s="683"/>
      <c r="E12" s="683"/>
      <c r="F12" s="708"/>
      <c r="G12" s="188"/>
      <c r="H12" s="564"/>
      <c r="I12" s="565"/>
      <c r="J12" s="108"/>
      <c r="K12" s="108"/>
      <c r="L12" s="108"/>
      <c r="M12" s="108"/>
      <c r="N12" s="281"/>
      <c r="O12" s="97"/>
      <c r="P12" s="363"/>
    </row>
    <row r="13" spans="1:16" s="98" customFormat="1" ht="31.5" customHeight="1" x14ac:dyDescent="0.25">
      <c r="A13" s="611"/>
      <c r="B13" s="616"/>
      <c r="C13" s="622"/>
      <c r="D13" s="683"/>
      <c r="E13" s="683"/>
      <c r="F13" s="708"/>
      <c r="G13" s="188"/>
      <c r="H13" s="564"/>
      <c r="I13" s="565"/>
      <c r="J13" s="108"/>
      <c r="K13" s="108"/>
      <c r="L13" s="108"/>
      <c r="M13" s="108"/>
      <c r="N13" s="281"/>
      <c r="O13" s="97"/>
      <c r="P13" s="363"/>
    </row>
    <row r="14" spans="1:16" s="98" customFormat="1" ht="31.5" customHeight="1" x14ac:dyDescent="0.25">
      <c r="A14" s="611"/>
      <c r="B14" s="616"/>
      <c r="C14" s="622"/>
      <c r="D14" s="683"/>
      <c r="E14" s="683"/>
      <c r="F14" s="708"/>
      <c r="G14" s="188"/>
      <c r="H14" s="564"/>
      <c r="I14" s="565"/>
      <c r="J14" s="108"/>
      <c r="K14" s="108"/>
      <c r="L14" s="108"/>
      <c r="M14" s="108"/>
      <c r="N14" s="281"/>
      <c r="O14" s="97"/>
      <c r="P14" s="363"/>
    </row>
    <row r="15" spans="1:16" s="98" customFormat="1" ht="15" customHeight="1" x14ac:dyDescent="0.25">
      <c r="A15" s="611"/>
      <c r="B15" s="616"/>
      <c r="C15" s="621" t="s">
        <v>209</v>
      </c>
      <c r="D15" s="682">
        <v>0</v>
      </c>
      <c r="E15" s="751">
        <v>0.05</v>
      </c>
      <c r="F15" s="707">
        <v>20.003</v>
      </c>
      <c r="G15" s="188"/>
      <c r="H15" s="564"/>
      <c r="I15" s="565"/>
      <c r="J15" s="108"/>
      <c r="K15" s="108"/>
      <c r="L15" s="108"/>
      <c r="M15" s="108"/>
      <c r="N15" s="281"/>
      <c r="O15" s="97"/>
      <c r="P15" s="363"/>
    </row>
    <row r="16" spans="1:16" s="98" customFormat="1" ht="15" customHeight="1" x14ac:dyDescent="0.25">
      <c r="A16" s="611"/>
      <c r="B16" s="616"/>
      <c r="C16" s="622"/>
      <c r="D16" s="683"/>
      <c r="E16" s="752"/>
      <c r="F16" s="708"/>
      <c r="G16" s="188"/>
      <c r="H16" s="564"/>
      <c r="I16" s="565"/>
      <c r="J16" s="108"/>
      <c r="K16" s="108"/>
      <c r="L16" s="108"/>
      <c r="M16" s="108"/>
      <c r="N16" s="281"/>
      <c r="O16" s="97"/>
      <c r="P16" s="363"/>
    </row>
    <row r="17" spans="1:16" s="98" customFormat="1" ht="15" customHeight="1" x14ac:dyDescent="0.25">
      <c r="A17" s="611"/>
      <c r="B17" s="616"/>
      <c r="C17" s="622"/>
      <c r="D17" s="683"/>
      <c r="E17" s="752"/>
      <c r="F17" s="708"/>
      <c r="G17" s="188"/>
      <c r="H17" s="564"/>
      <c r="I17" s="565"/>
      <c r="J17" s="108"/>
      <c r="K17" s="108"/>
      <c r="L17" s="108"/>
      <c r="M17" s="108"/>
      <c r="N17" s="281"/>
      <c r="O17" s="97"/>
      <c r="P17" s="363"/>
    </row>
    <row r="18" spans="1:16" s="98" customFormat="1" ht="15" customHeight="1" x14ac:dyDescent="0.25">
      <c r="A18" s="611"/>
      <c r="B18" s="616"/>
      <c r="C18" s="622"/>
      <c r="D18" s="683"/>
      <c r="E18" s="752"/>
      <c r="F18" s="708"/>
      <c r="G18" s="316"/>
      <c r="H18" s="564"/>
      <c r="I18" s="565"/>
      <c r="J18" s="108"/>
      <c r="K18" s="108"/>
      <c r="L18" s="108"/>
      <c r="M18" s="108"/>
      <c r="N18" s="281"/>
      <c r="O18" s="97"/>
      <c r="P18" s="363"/>
    </row>
    <row r="19" spans="1:16" s="98" customFormat="1" ht="15" customHeight="1" x14ac:dyDescent="0.25">
      <c r="A19" s="611"/>
      <c r="B19" s="616"/>
      <c r="C19" s="623"/>
      <c r="D19" s="684"/>
      <c r="E19" s="753"/>
      <c r="F19" s="709"/>
      <c r="G19" s="188"/>
      <c r="H19" s="564"/>
      <c r="I19" s="565"/>
      <c r="J19" s="108"/>
      <c r="K19" s="108"/>
      <c r="L19" s="108"/>
      <c r="M19" s="108"/>
      <c r="N19" s="281"/>
      <c r="O19" s="97"/>
      <c r="P19" s="363"/>
    </row>
    <row r="20" spans="1:16" s="98" customFormat="1" ht="38.25" customHeight="1" x14ac:dyDescent="0.25">
      <c r="A20" s="611"/>
      <c r="B20" s="616"/>
      <c r="C20" s="621" t="s">
        <v>377</v>
      </c>
      <c r="D20" s="682" t="s">
        <v>378</v>
      </c>
      <c r="E20" s="682" t="s">
        <v>378</v>
      </c>
      <c r="F20" s="682" t="s">
        <v>378</v>
      </c>
      <c r="G20" s="457" t="s">
        <v>405</v>
      </c>
      <c r="H20" s="564"/>
      <c r="I20" s="565"/>
      <c r="J20" s="108"/>
      <c r="K20" s="108"/>
      <c r="L20" s="108"/>
      <c r="M20" s="108"/>
      <c r="N20" s="281"/>
      <c r="O20" s="97"/>
      <c r="P20" s="364"/>
    </row>
    <row r="21" spans="1:16" s="98" customFormat="1" ht="15" customHeight="1" x14ac:dyDescent="0.25">
      <c r="A21" s="611"/>
      <c r="B21" s="616"/>
      <c r="C21" s="622"/>
      <c r="D21" s="683"/>
      <c r="E21" s="683"/>
      <c r="F21" s="683"/>
      <c r="G21" s="365"/>
      <c r="H21" s="564"/>
      <c r="I21" s="565"/>
      <c r="J21" s="108"/>
      <c r="K21" s="108"/>
      <c r="L21" s="108"/>
      <c r="M21" s="108"/>
      <c r="N21" s="281"/>
      <c r="O21" s="97"/>
      <c r="P21" s="364"/>
    </row>
    <row r="22" spans="1:16" s="98" customFormat="1" ht="15" customHeight="1" x14ac:dyDescent="0.25">
      <c r="A22" s="611"/>
      <c r="B22" s="616"/>
      <c r="C22" s="622"/>
      <c r="D22" s="683"/>
      <c r="E22" s="683"/>
      <c r="F22" s="683"/>
      <c r="G22" s="365"/>
      <c r="H22" s="564"/>
      <c r="I22" s="565"/>
      <c r="J22" s="108"/>
      <c r="K22" s="108"/>
      <c r="L22" s="108"/>
      <c r="M22" s="108"/>
      <c r="N22" s="281"/>
      <c r="O22" s="97"/>
      <c r="P22" s="364"/>
    </row>
    <row r="23" spans="1:16" s="98" customFormat="1" ht="15" customHeight="1" x14ac:dyDescent="0.25">
      <c r="A23" s="611"/>
      <c r="B23" s="616"/>
      <c r="C23" s="622"/>
      <c r="D23" s="683"/>
      <c r="E23" s="683"/>
      <c r="F23" s="683"/>
      <c r="G23" s="365"/>
      <c r="H23" s="564"/>
      <c r="I23" s="565"/>
      <c r="J23" s="108"/>
      <c r="K23" s="108"/>
      <c r="L23" s="108"/>
      <c r="M23" s="108"/>
      <c r="N23" s="281"/>
      <c r="O23" s="97"/>
      <c r="P23" s="364"/>
    </row>
    <row r="24" spans="1:16" s="98" customFormat="1" ht="15" customHeight="1" x14ac:dyDescent="0.25">
      <c r="A24" s="611"/>
      <c r="B24" s="616"/>
      <c r="C24" s="622"/>
      <c r="D24" s="683"/>
      <c r="E24" s="683"/>
      <c r="F24" s="683"/>
      <c r="G24" s="365"/>
      <c r="H24" s="564"/>
      <c r="I24" s="565"/>
      <c r="J24" s="108"/>
      <c r="K24" s="108"/>
      <c r="L24" s="108"/>
      <c r="M24" s="108"/>
      <c r="N24" s="281"/>
      <c r="O24" s="97"/>
      <c r="P24" s="364"/>
    </row>
    <row r="25" spans="1:16" s="98" customFormat="1" ht="15" customHeight="1" x14ac:dyDescent="0.25">
      <c r="A25" s="611"/>
      <c r="B25" s="616"/>
      <c r="C25" s="622"/>
      <c r="D25" s="683"/>
      <c r="E25" s="683"/>
      <c r="F25" s="683"/>
      <c r="G25" s="336"/>
      <c r="H25" s="564"/>
      <c r="I25" s="565"/>
      <c r="J25" s="108"/>
      <c r="K25" s="108"/>
      <c r="L25" s="108"/>
      <c r="M25" s="108"/>
      <c r="N25" s="281"/>
      <c r="O25" s="97"/>
      <c r="P25" s="364"/>
    </row>
    <row r="26" spans="1:16" s="98" customFormat="1" ht="15" customHeight="1" x14ac:dyDescent="0.25">
      <c r="A26" s="611"/>
      <c r="B26" s="617"/>
      <c r="C26" s="623"/>
      <c r="D26" s="684"/>
      <c r="E26" s="684"/>
      <c r="F26" s="684"/>
      <c r="G26" s="366"/>
      <c r="H26" s="564"/>
      <c r="I26" s="565"/>
      <c r="J26" s="108"/>
      <c r="K26" s="108"/>
      <c r="L26" s="108"/>
      <c r="M26" s="108"/>
      <c r="N26" s="281"/>
      <c r="O26" s="97"/>
      <c r="P26" s="364"/>
    </row>
    <row r="27" spans="1:16" ht="15" customHeight="1" x14ac:dyDescent="0.25">
      <c r="A27" s="611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16" s="98" customFormat="1" ht="30.75" customHeight="1" x14ac:dyDescent="0.25">
      <c r="A28" s="611"/>
      <c r="B28" s="741" t="s">
        <v>348</v>
      </c>
      <c r="C28" s="742"/>
      <c r="D28" s="742"/>
      <c r="E28" s="742"/>
      <c r="F28" s="742"/>
      <c r="G28" s="742"/>
      <c r="H28" s="742"/>
      <c r="I28" s="742"/>
      <c r="J28" s="742"/>
      <c r="K28" s="742"/>
      <c r="L28" s="742"/>
      <c r="M28" s="742"/>
      <c r="N28" s="742"/>
      <c r="O28" s="742"/>
      <c r="P28" s="742"/>
    </row>
    <row r="29" spans="1:16" ht="47.25" customHeight="1" x14ac:dyDescent="0.25">
      <c r="A29" s="611"/>
      <c r="B29" s="615" t="s">
        <v>449</v>
      </c>
      <c r="C29" s="615" t="s">
        <v>203</v>
      </c>
      <c r="D29" s="685">
        <v>8</v>
      </c>
      <c r="E29" s="743">
        <v>8</v>
      </c>
      <c r="F29" s="716" t="s">
        <v>379</v>
      </c>
      <c r="G29" s="106" t="s">
        <v>752</v>
      </c>
      <c r="H29" s="564">
        <v>2</v>
      </c>
      <c r="I29" s="565">
        <v>1</v>
      </c>
      <c r="J29" s="108"/>
      <c r="K29" s="108">
        <v>0.5</v>
      </c>
      <c r="L29" s="108">
        <v>0.5</v>
      </c>
      <c r="M29" s="108"/>
      <c r="N29" s="454"/>
      <c r="O29" s="447" t="s">
        <v>744</v>
      </c>
      <c r="P29" s="363" t="s">
        <v>745</v>
      </c>
    </row>
    <row r="30" spans="1:16" ht="51.75" customHeight="1" x14ac:dyDescent="0.25">
      <c r="A30" s="611"/>
      <c r="B30" s="616"/>
      <c r="C30" s="616"/>
      <c r="D30" s="704"/>
      <c r="E30" s="744"/>
      <c r="F30" s="717"/>
      <c r="G30" s="106" t="s">
        <v>756</v>
      </c>
      <c r="H30" s="564">
        <v>1</v>
      </c>
      <c r="I30" s="565">
        <v>1</v>
      </c>
      <c r="J30" s="108"/>
      <c r="K30" s="108"/>
      <c r="L30" s="108"/>
      <c r="M30" s="108">
        <v>1</v>
      </c>
      <c r="N30" s="281"/>
      <c r="O30" s="97" t="s">
        <v>757</v>
      </c>
      <c r="P30" s="363" t="s">
        <v>745</v>
      </c>
    </row>
    <row r="31" spans="1:16" ht="15" customHeight="1" x14ac:dyDescent="0.25">
      <c r="A31" s="611"/>
      <c r="B31" s="616"/>
      <c r="C31" s="616"/>
      <c r="D31" s="704"/>
      <c r="E31" s="744"/>
      <c r="F31" s="717"/>
      <c r="G31" s="339"/>
      <c r="H31" s="564"/>
      <c r="I31" s="565"/>
      <c r="J31" s="108"/>
      <c r="K31" s="108"/>
      <c r="L31" s="108"/>
      <c r="M31" s="108"/>
      <c r="N31" s="281"/>
      <c r="O31" s="97"/>
      <c r="P31" s="363"/>
    </row>
    <row r="32" spans="1:16" ht="15" customHeight="1" x14ac:dyDescent="0.25">
      <c r="A32" s="611"/>
      <c r="B32" s="616"/>
      <c r="C32" s="616"/>
      <c r="D32" s="704"/>
      <c r="E32" s="744"/>
      <c r="F32" s="717"/>
      <c r="G32" s="339"/>
      <c r="H32" s="564"/>
      <c r="I32" s="565"/>
      <c r="J32" s="108"/>
      <c r="K32" s="108"/>
      <c r="L32" s="108"/>
      <c r="M32" s="108"/>
      <c r="N32" s="281"/>
      <c r="O32" s="97"/>
      <c r="P32" s="363"/>
    </row>
    <row r="33" spans="1:16" ht="15" customHeight="1" x14ac:dyDescent="0.25">
      <c r="A33" s="611"/>
      <c r="B33" s="616"/>
      <c r="C33" s="616"/>
      <c r="D33" s="704"/>
      <c r="E33" s="744"/>
      <c r="F33" s="717"/>
      <c r="G33" s="339"/>
      <c r="H33" s="564"/>
      <c r="I33" s="565"/>
      <c r="J33" s="108"/>
      <c r="K33" s="108"/>
      <c r="L33" s="108"/>
      <c r="M33" s="108"/>
      <c r="N33" s="281"/>
      <c r="O33" s="97"/>
      <c r="P33" s="363"/>
    </row>
    <row r="34" spans="1:16" ht="15" customHeight="1" x14ac:dyDescent="0.25">
      <c r="A34" s="611"/>
      <c r="B34" s="617"/>
      <c r="C34" s="617"/>
      <c r="D34" s="686"/>
      <c r="E34" s="745"/>
      <c r="F34" s="718"/>
      <c r="G34" s="339"/>
      <c r="H34" s="564"/>
      <c r="I34" s="565"/>
      <c r="J34" s="108"/>
      <c r="K34" s="108"/>
      <c r="L34" s="108"/>
      <c r="M34" s="108"/>
      <c r="N34" s="281"/>
      <c r="O34" s="97"/>
      <c r="P34" s="363"/>
    </row>
    <row r="35" spans="1:16" s="98" customFormat="1" ht="67.5" customHeight="1" x14ac:dyDescent="0.25">
      <c r="A35" s="611"/>
      <c r="B35" s="613" t="s">
        <v>450</v>
      </c>
      <c r="C35" s="618" t="s">
        <v>451</v>
      </c>
      <c r="D35" s="710">
        <v>92</v>
      </c>
      <c r="E35" s="710">
        <v>93</v>
      </c>
      <c r="F35" s="713">
        <v>70</v>
      </c>
      <c r="G35" s="106" t="s">
        <v>473</v>
      </c>
      <c r="H35" s="566">
        <v>1</v>
      </c>
      <c r="I35" s="567">
        <v>1</v>
      </c>
      <c r="J35" s="108"/>
      <c r="K35" s="222">
        <v>0.5</v>
      </c>
      <c r="L35" s="222"/>
      <c r="M35" s="222">
        <v>0.5</v>
      </c>
      <c r="N35" s="354"/>
      <c r="O35" s="340" t="s">
        <v>639</v>
      </c>
      <c r="P35" s="288" t="s">
        <v>640</v>
      </c>
    </row>
    <row r="36" spans="1:16" s="98" customFormat="1" ht="30" x14ac:dyDescent="0.25">
      <c r="A36" s="611"/>
      <c r="B36" s="624"/>
      <c r="C36" s="619"/>
      <c r="D36" s="711"/>
      <c r="E36" s="711"/>
      <c r="F36" s="714"/>
      <c r="G36" s="106" t="s">
        <v>747</v>
      </c>
      <c r="H36" s="568">
        <v>9</v>
      </c>
      <c r="I36" s="567">
        <v>1</v>
      </c>
      <c r="J36" s="108">
        <v>0.25</v>
      </c>
      <c r="K36" s="222">
        <v>0.25</v>
      </c>
      <c r="L36" s="222">
        <v>0.25</v>
      </c>
      <c r="M36" s="222">
        <v>0.25</v>
      </c>
      <c r="N36" s="354"/>
      <c r="O36" s="340" t="s">
        <v>748</v>
      </c>
      <c r="P36" s="288" t="s">
        <v>749</v>
      </c>
    </row>
    <row r="37" spans="1:16" s="98" customFormat="1" ht="45.75" customHeight="1" x14ac:dyDescent="0.25">
      <c r="A37" s="611"/>
      <c r="B37" s="624"/>
      <c r="C37" s="619"/>
      <c r="D37" s="711"/>
      <c r="E37" s="711"/>
      <c r="F37" s="714"/>
      <c r="G37" s="339" t="s">
        <v>641</v>
      </c>
      <c r="H37" s="568">
        <v>9</v>
      </c>
      <c r="I37" s="567">
        <v>1</v>
      </c>
      <c r="J37" s="108">
        <v>0.25</v>
      </c>
      <c r="K37" s="222">
        <v>0.25</v>
      </c>
      <c r="L37" s="222">
        <v>0.25</v>
      </c>
      <c r="M37" s="222">
        <v>0.25</v>
      </c>
      <c r="N37" s="354"/>
      <c r="O37" s="340" t="s">
        <v>642</v>
      </c>
      <c r="P37" s="288" t="s">
        <v>499</v>
      </c>
    </row>
    <row r="38" spans="1:16" s="98" customFormat="1" x14ac:dyDescent="0.25">
      <c r="A38" s="611"/>
      <c r="B38" s="624"/>
      <c r="C38" s="619"/>
      <c r="D38" s="711"/>
      <c r="E38" s="711"/>
      <c r="F38" s="714"/>
      <c r="G38" s="339"/>
      <c r="H38" s="568"/>
      <c r="I38" s="567"/>
      <c r="J38" s="108"/>
      <c r="K38" s="222"/>
      <c r="L38" s="222"/>
      <c r="M38" s="222"/>
      <c r="N38" s="354"/>
      <c r="O38" s="340"/>
      <c r="P38" s="288"/>
    </row>
    <row r="39" spans="1:16" s="98" customFormat="1" x14ac:dyDescent="0.25">
      <c r="A39" s="611"/>
      <c r="B39" s="624"/>
      <c r="C39" s="620"/>
      <c r="D39" s="712"/>
      <c r="E39" s="712"/>
      <c r="F39" s="715"/>
      <c r="G39" s="339"/>
      <c r="H39" s="568"/>
      <c r="I39" s="567"/>
      <c r="J39" s="108"/>
      <c r="K39" s="222"/>
      <c r="L39" s="222"/>
      <c r="M39" s="222"/>
      <c r="N39" s="354"/>
      <c r="O39" s="340"/>
      <c r="P39" s="288"/>
    </row>
    <row r="40" spans="1:16" s="98" customFormat="1" ht="45" x14ac:dyDescent="0.25">
      <c r="A40" s="611"/>
      <c r="B40" s="624"/>
      <c r="C40" s="613" t="s">
        <v>452</v>
      </c>
      <c r="D40" s="685">
        <v>1</v>
      </c>
      <c r="E40" s="685">
        <v>1</v>
      </c>
      <c r="F40" s="713">
        <v>10</v>
      </c>
      <c r="G40" s="339" t="s">
        <v>617</v>
      </c>
      <c r="H40" s="569">
        <v>1</v>
      </c>
      <c r="I40" s="565">
        <v>1</v>
      </c>
      <c r="J40" s="108">
        <v>1</v>
      </c>
      <c r="K40" s="222"/>
      <c r="L40" s="222"/>
      <c r="M40" s="222"/>
      <c r="N40" s="341"/>
      <c r="O40" s="340" t="s">
        <v>643</v>
      </c>
      <c r="P40" s="288" t="s">
        <v>640</v>
      </c>
    </row>
    <row r="41" spans="1:16" s="98" customFormat="1" x14ac:dyDescent="0.25">
      <c r="A41" s="611"/>
      <c r="B41" s="624"/>
      <c r="C41" s="614"/>
      <c r="D41" s="686"/>
      <c r="E41" s="686"/>
      <c r="F41" s="715"/>
      <c r="G41" s="339"/>
      <c r="H41" s="569"/>
      <c r="I41" s="565"/>
      <c r="J41" s="108"/>
      <c r="K41" s="222"/>
      <c r="L41" s="222"/>
      <c r="M41" s="222"/>
      <c r="N41" s="341"/>
      <c r="O41" s="340"/>
      <c r="P41" s="288"/>
    </row>
    <row r="42" spans="1:16" s="98" customFormat="1" ht="27.75" customHeight="1" x14ac:dyDescent="0.25">
      <c r="A42" s="611"/>
      <c r="B42" s="624"/>
      <c r="C42" s="613" t="s">
        <v>453</v>
      </c>
      <c r="D42" s="685">
        <v>1</v>
      </c>
      <c r="E42" s="685">
        <v>2</v>
      </c>
      <c r="F42" s="685"/>
      <c r="G42" s="340" t="s">
        <v>618</v>
      </c>
      <c r="H42" s="570">
        <v>4</v>
      </c>
      <c r="I42" s="571">
        <v>1</v>
      </c>
      <c r="J42" s="255">
        <v>0.25</v>
      </c>
      <c r="K42" s="255">
        <v>0.25</v>
      </c>
      <c r="L42" s="255">
        <v>0.25</v>
      </c>
      <c r="M42" s="255">
        <v>0.25</v>
      </c>
      <c r="N42" s="101"/>
      <c r="O42" s="340" t="s">
        <v>644</v>
      </c>
      <c r="P42" s="288" t="s">
        <v>499</v>
      </c>
    </row>
    <row r="43" spans="1:16" s="98" customFormat="1" ht="30" x14ac:dyDescent="0.25">
      <c r="A43" s="611"/>
      <c r="B43" s="614"/>
      <c r="C43" s="614"/>
      <c r="D43" s="686"/>
      <c r="E43" s="686"/>
      <c r="F43" s="686"/>
      <c r="G43" s="340" t="s">
        <v>619</v>
      </c>
      <c r="H43" s="572">
        <v>1</v>
      </c>
      <c r="I43" s="571">
        <v>1</v>
      </c>
      <c r="J43" s="101"/>
      <c r="K43" s="255">
        <v>1</v>
      </c>
      <c r="L43" s="255"/>
      <c r="M43" s="255"/>
      <c r="N43" s="101"/>
      <c r="O43" s="340" t="s">
        <v>645</v>
      </c>
      <c r="P43" s="288" t="s">
        <v>499</v>
      </c>
    </row>
    <row r="44" spans="1:16" s="419" customFormat="1" x14ac:dyDescent="0.25">
      <c r="A44" s="611"/>
      <c r="B44" s="621" t="s">
        <v>454</v>
      </c>
      <c r="C44" s="634" t="s">
        <v>455</v>
      </c>
      <c r="D44" s="410">
        <v>3</v>
      </c>
      <c r="E44" s="411"/>
      <c r="F44" s="412"/>
      <c r="G44" s="413"/>
      <c r="H44" s="573"/>
      <c r="I44" s="574"/>
      <c r="J44" s="415"/>
      <c r="K44" s="415"/>
      <c r="L44" s="415"/>
      <c r="M44" s="415"/>
      <c r="N44" s="416"/>
      <c r="O44" s="417"/>
      <c r="P44" s="418"/>
    </row>
    <row r="45" spans="1:16" s="419" customFormat="1" ht="62.25" customHeight="1" x14ac:dyDescent="0.25">
      <c r="A45" s="611"/>
      <c r="B45" s="623"/>
      <c r="C45" s="636"/>
      <c r="D45" s="410">
        <v>4</v>
      </c>
      <c r="E45" s="411"/>
      <c r="F45" s="412"/>
      <c r="G45" s="413"/>
      <c r="H45" s="573"/>
      <c r="I45" s="574"/>
      <c r="J45" s="415"/>
      <c r="K45" s="415"/>
      <c r="L45" s="415"/>
      <c r="M45" s="415"/>
      <c r="N45" s="416"/>
      <c r="O45" s="417"/>
      <c r="P45" s="418"/>
    </row>
    <row r="46" spans="1:16" s="419" customFormat="1" ht="35.25" customHeight="1" x14ac:dyDescent="0.25">
      <c r="A46" s="611"/>
      <c r="B46" s="621" t="s">
        <v>456</v>
      </c>
      <c r="C46" s="413" t="s">
        <v>457</v>
      </c>
      <c r="D46" s="410">
        <v>2</v>
      </c>
      <c r="E46" s="411"/>
      <c r="F46" s="412"/>
      <c r="G46" s="413"/>
      <c r="H46" s="573"/>
      <c r="I46" s="574"/>
      <c r="J46" s="415"/>
      <c r="K46" s="415"/>
      <c r="L46" s="415"/>
      <c r="M46" s="415"/>
      <c r="N46" s="416"/>
      <c r="O46" s="417"/>
      <c r="P46" s="418"/>
    </row>
    <row r="47" spans="1:16" s="419" customFormat="1" x14ac:dyDescent="0.25">
      <c r="A47" s="611"/>
      <c r="B47" s="623"/>
      <c r="C47" s="413" t="s">
        <v>458</v>
      </c>
      <c r="D47" s="410">
        <v>2</v>
      </c>
      <c r="E47" s="411"/>
      <c r="F47" s="412"/>
      <c r="G47" s="413"/>
      <c r="H47" s="573"/>
      <c r="I47" s="574"/>
      <c r="J47" s="415"/>
      <c r="K47" s="415"/>
      <c r="L47" s="415"/>
      <c r="M47" s="415"/>
      <c r="N47" s="420"/>
      <c r="O47" s="417"/>
      <c r="P47" s="418"/>
    </row>
    <row r="48" spans="1:16" s="419" customFormat="1" x14ac:dyDescent="0.25">
      <c r="A48" s="611"/>
      <c r="B48" s="634" t="s">
        <v>459</v>
      </c>
      <c r="C48" s="413" t="s">
        <v>460</v>
      </c>
      <c r="D48" s="410">
        <v>0</v>
      </c>
      <c r="E48" s="411"/>
      <c r="F48" s="412"/>
      <c r="G48" s="413"/>
      <c r="H48" s="573"/>
      <c r="I48" s="574"/>
      <c r="J48" s="415"/>
      <c r="K48" s="415"/>
      <c r="L48" s="415"/>
      <c r="M48" s="415"/>
      <c r="N48" s="746"/>
      <c r="O48" s="417"/>
      <c r="P48" s="418"/>
    </row>
    <row r="49" spans="1:16" s="419" customFormat="1" x14ac:dyDescent="0.25">
      <c r="A49" s="611"/>
      <c r="B49" s="635"/>
      <c r="C49" s="634" t="s">
        <v>461</v>
      </c>
      <c r="D49" s="749">
        <v>0</v>
      </c>
      <c r="E49" s="634"/>
      <c r="F49" s="634"/>
      <c r="G49" s="413"/>
      <c r="H49" s="573"/>
      <c r="I49" s="574"/>
      <c r="J49" s="415"/>
      <c r="K49" s="415"/>
      <c r="L49" s="415"/>
      <c r="M49" s="415"/>
      <c r="N49" s="747"/>
      <c r="O49" s="417"/>
      <c r="P49" s="418"/>
    </row>
    <row r="50" spans="1:16" s="419" customFormat="1" x14ac:dyDescent="0.25">
      <c r="A50" s="611"/>
      <c r="B50" s="636"/>
      <c r="C50" s="636"/>
      <c r="D50" s="750"/>
      <c r="E50" s="636"/>
      <c r="F50" s="636"/>
      <c r="G50" s="413"/>
      <c r="H50" s="573"/>
      <c r="I50" s="574"/>
      <c r="J50" s="415"/>
      <c r="K50" s="415"/>
      <c r="L50" s="415"/>
      <c r="M50" s="415"/>
      <c r="N50" s="748"/>
      <c r="O50" s="421"/>
      <c r="P50" s="418"/>
    </row>
    <row r="51" spans="1:16" ht="15" customHeight="1" x14ac:dyDescent="0.25">
      <c r="A51" s="611"/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</row>
    <row r="52" spans="1:16" ht="48.75" customHeight="1" x14ac:dyDescent="0.25">
      <c r="A52" s="611"/>
      <c r="B52" s="741" t="s">
        <v>348</v>
      </c>
      <c r="C52" s="742"/>
      <c r="D52" s="742"/>
      <c r="E52" s="742"/>
      <c r="F52" s="742"/>
      <c r="G52" s="742"/>
      <c r="H52" s="742"/>
      <c r="I52" s="742"/>
      <c r="J52" s="742"/>
      <c r="K52" s="742"/>
      <c r="L52" s="742"/>
      <c r="M52" s="742"/>
      <c r="N52" s="742"/>
      <c r="O52" s="742"/>
      <c r="P52" s="742"/>
    </row>
    <row r="53" spans="1:16" ht="81.75" customHeight="1" x14ac:dyDescent="0.25">
      <c r="A53" s="611"/>
      <c r="B53" s="637" t="s">
        <v>462</v>
      </c>
      <c r="C53" s="615" t="s">
        <v>349</v>
      </c>
      <c r="D53" s="653">
        <v>6</v>
      </c>
      <c r="E53" s="653">
        <v>1</v>
      </c>
      <c r="F53" s="666">
        <v>18038299</v>
      </c>
      <c r="G53" s="397" t="s">
        <v>537</v>
      </c>
      <c r="H53" s="564">
        <v>1</v>
      </c>
      <c r="I53" s="565">
        <v>1</v>
      </c>
      <c r="J53" s="108">
        <v>1</v>
      </c>
      <c r="K53" s="108"/>
      <c r="L53" s="108"/>
      <c r="M53" s="108"/>
      <c r="N53" s="281"/>
      <c r="O53" s="97" t="s">
        <v>753</v>
      </c>
      <c r="P53" s="400" t="s">
        <v>755</v>
      </c>
    </row>
    <row r="54" spans="1:16" ht="69" customHeight="1" x14ac:dyDescent="0.25">
      <c r="A54" s="611"/>
      <c r="B54" s="638"/>
      <c r="C54" s="616"/>
      <c r="D54" s="654"/>
      <c r="E54" s="654"/>
      <c r="F54" s="667"/>
      <c r="G54" s="397" t="s">
        <v>538</v>
      </c>
      <c r="H54" s="564">
        <v>1</v>
      </c>
      <c r="I54" s="565">
        <v>1</v>
      </c>
      <c r="J54" s="108"/>
      <c r="K54" s="108">
        <v>0.33</v>
      </c>
      <c r="L54" s="108">
        <v>0.33</v>
      </c>
      <c r="M54" s="108">
        <v>0.34</v>
      </c>
      <c r="N54" s="281"/>
      <c r="O54" s="97" t="s">
        <v>753</v>
      </c>
      <c r="P54" s="400" t="s">
        <v>755</v>
      </c>
    </row>
    <row r="55" spans="1:16" ht="57" customHeight="1" x14ac:dyDescent="0.25">
      <c r="A55" s="611"/>
      <c r="B55" s="638"/>
      <c r="C55" s="616"/>
      <c r="D55" s="654"/>
      <c r="E55" s="654"/>
      <c r="F55" s="667"/>
      <c r="G55" s="397" t="s">
        <v>536</v>
      </c>
      <c r="H55" s="564">
        <v>1</v>
      </c>
      <c r="I55" s="565">
        <v>1</v>
      </c>
      <c r="J55" s="108"/>
      <c r="K55" s="108"/>
      <c r="L55" s="108"/>
      <c r="M55" s="108">
        <v>1</v>
      </c>
      <c r="N55" s="281"/>
      <c r="O55" s="97" t="s">
        <v>754</v>
      </c>
      <c r="P55" s="400" t="s">
        <v>755</v>
      </c>
    </row>
    <row r="56" spans="1:16" ht="33" customHeight="1" x14ac:dyDescent="0.25">
      <c r="A56" s="611"/>
      <c r="B56" s="638"/>
      <c r="C56" s="616"/>
      <c r="D56" s="654"/>
      <c r="E56" s="654"/>
      <c r="F56" s="667"/>
      <c r="G56" s="397"/>
      <c r="H56" s="564"/>
      <c r="I56" s="565"/>
      <c r="J56" s="108"/>
      <c r="K56" s="108"/>
      <c r="L56" s="108"/>
      <c r="M56" s="108"/>
      <c r="N56" s="281"/>
      <c r="O56" s="97"/>
      <c r="P56" s="400"/>
    </row>
    <row r="57" spans="1:16" ht="42" customHeight="1" x14ac:dyDescent="0.25">
      <c r="A57" s="611"/>
      <c r="B57" s="638"/>
      <c r="C57" s="617"/>
      <c r="D57" s="655"/>
      <c r="E57" s="655"/>
      <c r="F57" s="668"/>
      <c r="G57" s="105"/>
      <c r="H57" s="564"/>
      <c r="I57" s="565"/>
      <c r="J57" s="108"/>
      <c r="K57" s="108"/>
      <c r="L57" s="108"/>
      <c r="M57" s="108"/>
      <c r="N57" s="281"/>
      <c r="O57" s="97"/>
      <c r="P57" s="400"/>
    </row>
    <row r="58" spans="1:16" ht="42" customHeight="1" x14ac:dyDescent="0.25">
      <c r="A58" s="611"/>
      <c r="B58" s="638"/>
      <c r="C58" s="618" t="s">
        <v>350</v>
      </c>
      <c r="D58" s="688">
        <v>20</v>
      </c>
      <c r="E58" s="688">
        <v>2</v>
      </c>
      <c r="F58" s="691">
        <v>26640211</v>
      </c>
      <c r="G58" s="461" t="s">
        <v>539</v>
      </c>
      <c r="H58" s="564">
        <v>1</v>
      </c>
      <c r="I58" s="565">
        <v>1</v>
      </c>
      <c r="J58" s="108"/>
      <c r="K58" s="108">
        <v>0.5</v>
      </c>
      <c r="L58" s="108"/>
      <c r="M58" s="108">
        <v>0.5</v>
      </c>
      <c r="N58" s="281"/>
      <c r="O58" s="97"/>
      <c r="P58" s="400" t="s">
        <v>755</v>
      </c>
    </row>
    <row r="59" spans="1:16" s="419" customFormat="1" ht="40.5" customHeight="1" x14ac:dyDescent="0.25">
      <c r="A59" s="611"/>
      <c r="B59" s="638"/>
      <c r="C59" s="619"/>
      <c r="D59" s="689"/>
      <c r="E59" s="689"/>
      <c r="F59" s="692"/>
      <c r="G59" s="422" t="s">
        <v>540</v>
      </c>
      <c r="H59" s="573"/>
      <c r="I59" s="574"/>
      <c r="J59" s="415"/>
      <c r="K59" s="415"/>
      <c r="L59" s="415"/>
      <c r="M59" s="415"/>
      <c r="N59" s="416"/>
      <c r="O59" s="417"/>
      <c r="P59" s="418"/>
    </row>
    <row r="60" spans="1:16" ht="52.5" customHeight="1" x14ac:dyDescent="0.25">
      <c r="A60" s="611"/>
      <c r="B60" s="638"/>
      <c r="C60" s="619"/>
      <c r="D60" s="689"/>
      <c r="E60" s="689"/>
      <c r="F60" s="692"/>
      <c r="G60" s="461" t="s">
        <v>541</v>
      </c>
      <c r="H60" s="564">
        <v>1</v>
      </c>
      <c r="I60" s="565">
        <v>1</v>
      </c>
      <c r="J60" s="108"/>
      <c r="K60" s="108"/>
      <c r="L60" s="108"/>
      <c r="M60" s="108">
        <v>1</v>
      </c>
      <c r="N60" s="281"/>
      <c r="O60" s="97"/>
      <c r="P60" s="400" t="s">
        <v>755</v>
      </c>
    </row>
    <row r="61" spans="1:16" ht="15" customHeight="1" x14ac:dyDescent="0.25">
      <c r="A61" s="611"/>
      <c r="B61" s="638"/>
      <c r="C61" s="619"/>
      <c r="D61" s="689"/>
      <c r="E61" s="689"/>
      <c r="F61" s="692"/>
      <c r="G61" s="352"/>
      <c r="H61" s="564"/>
      <c r="I61" s="565"/>
      <c r="J61" s="108"/>
      <c r="K61" s="108"/>
      <c r="L61" s="108"/>
      <c r="M61" s="108"/>
      <c r="N61" s="281"/>
      <c r="O61" s="97"/>
      <c r="P61" s="400"/>
    </row>
    <row r="62" spans="1:16" ht="15" customHeight="1" x14ac:dyDescent="0.25">
      <c r="A62" s="611"/>
      <c r="B62" s="638"/>
      <c r="C62" s="620"/>
      <c r="D62" s="690"/>
      <c r="E62" s="690"/>
      <c r="F62" s="693"/>
      <c r="G62" s="462"/>
      <c r="H62" s="564"/>
      <c r="I62" s="565"/>
      <c r="J62" s="108"/>
      <c r="K62" s="108"/>
      <c r="L62" s="108"/>
      <c r="M62" s="108"/>
      <c r="N62" s="281"/>
      <c r="O62" s="97"/>
      <c r="P62" s="400"/>
    </row>
    <row r="63" spans="1:16" ht="15" customHeight="1" x14ac:dyDescent="0.25">
      <c r="A63" s="611"/>
      <c r="B63" s="638"/>
      <c r="C63" s="615" t="s">
        <v>516</v>
      </c>
      <c r="D63" s="653">
        <v>0</v>
      </c>
      <c r="E63" s="656">
        <v>0.1</v>
      </c>
      <c r="F63" s="687">
        <v>26640211</v>
      </c>
      <c r="G63" s="397" t="s">
        <v>542</v>
      </c>
      <c r="H63" s="564">
        <v>1</v>
      </c>
      <c r="I63" s="565">
        <v>1</v>
      </c>
      <c r="J63" s="108">
        <v>1</v>
      </c>
      <c r="K63" s="108"/>
      <c r="L63" s="108"/>
      <c r="M63" s="108"/>
      <c r="N63" s="281"/>
      <c r="O63" s="447" t="s">
        <v>759</v>
      </c>
      <c r="P63" s="400" t="s">
        <v>755</v>
      </c>
    </row>
    <row r="64" spans="1:16" ht="40.5" customHeight="1" x14ac:dyDescent="0.25">
      <c r="A64" s="611"/>
      <c r="B64" s="638"/>
      <c r="C64" s="616"/>
      <c r="D64" s="654"/>
      <c r="E64" s="657"/>
      <c r="F64" s="687"/>
      <c r="G64" s="397" t="s">
        <v>543</v>
      </c>
      <c r="H64" s="564">
        <v>1</v>
      </c>
      <c r="I64" s="565">
        <v>1</v>
      </c>
      <c r="J64" s="108"/>
      <c r="K64" s="108"/>
      <c r="L64" s="108">
        <v>1</v>
      </c>
      <c r="M64" s="108"/>
      <c r="N64" s="281"/>
      <c r="O64" s="447" t="s">
        <v>759</v>
      </c>
      <c r="P64" s="400" t="s">
        <v>755</v>
      </c>
    </row>
    <row r="65" spans="1:16" ht="34.5" customHeight="1" x14ac:dyDescent="0.25">
      <c r="A65" s="611"/>
      <c r="B65" s="638"/>
      <c r="C65" s="616"/>
      <c r="D65" s="654"/>
      <c r="E65" s="657"/>
      <c r="F65" s="687"/>
      <c r="G65" s="422" t="s">
        <v>544</v>
      </c>
      <c r="H65" s="564"/>
      <c r="I65" s="565"/>
      <c r="J65" s="108"/>
      <c r="K65" s="108"/>
      <c r="L65" s="108"/>
      <c r="M65" s="108"/>
      <c r="N65" s="281"/>
      <c r="O65" s="97"/>
      <c r="P65" s="400"/>
    </row>
    <row r="66" spans="1:16" ht="30" x14ac:dyDescent="0.25">
      <c r="A66" s="611"/>
      <c r="B66" s="638"/>
      <c r="C66" s="616"/>
      <c r="D66" s="654"/>
      <c r="E66" s="657"/>
      <c r="F66" s="687"/>
      <c r="G66" s="422" t="s">
        <v>545</v>
      </c>
      <c r="H66" s="564"/>
      <c r="I66" s="565"/>
      <c r="J66" s="108"/>
      <c r="K66" s="108"/>
      <c r="L66" s="108"/>
      <c r="M66" s="108"/>
      <c r="N66" s="281"/>
      <c r="P66" s="400"/>
    </row>
    <row r="67" spans="1:16" ht="89.25" customHeight="1" x14ac:dyDescent="0.25">
      <c r="A67" s="611"/>
      <c r="B67" s="638"/>
      <c r="C67" s="617"/>
      <c r="D67" s="655"/>
      <c r="E67" s="658"/>
      <c r="F67" s="687"/>
      <c r="G67" s="397" t="s">
        <v>546</v>
      </c>
      <c r="H67" s="564">
        <v>1</v>
      </c>
      <c r="I67" s="565">
        <v>1</v>
      </c>
      <c r="J67" s="108"/>
      <c r="K67" s="108"/>
      <c r="L67" s="108"/>
      <c r="M67" s="108">
        <v>1</v>
      </c>
      <c r="N67" s="281"/>
      <c r="O67" s="97" t="s">
        <v>758</v>
      </c>
      <c r="P67" s="400" t="s">
        <v>755</v>
      </c>
    </row>
    <row r="68" spans="1:16" ht="46.5" customHeight="1" x14ac:dyDescent="0.25">
      <c r="A68" s="611"/>
      <c r="B68" s="638"/>
      <c r="C68" s="615" t="s">
        <v>511</v>
      </c>
      <c r="D68" s="653">
        <v>0</v>
      </c>
      <c r="E68" s="656">
        <v>0.15</v>
      </c>
      <c r="F68" s="666">
        <v>26640211</v>
      </c>
      <c r="G68" s="397" t="s">
        <v>547</v>
      </c>
      <c r="H68" s="564">
        <v>2</v>
      </c>
      <c r="I68" s="565">
        <v>1</v>
      </c>
      <c r="J68" s="108">
        <v>0.5</v>
      </c>
      <c r="K68" s="108">
        <v>0.5</v>
      </c>
      <c r="L68" s="108"/>
      <c r="M68" s="108"/>
      <c r="N68" s="281"/>
      <c r="O68" s="447" t="s">
        <v>759</v>
      </c>
      <c r="P68" s="400" t="s">
        <v>760</v>
      </c>
    </row>
    <row r="69" spans="1:16" ht="46.5" customHeight="1" x14ac:dyDescent="0.25">
      <c r="A69" s="611"/>
      <c r="B69" s="638"/>
      <c r="C69" s="616"/>
      <c r="D69" s="654"/>
      <c r="E69" s="657"/>
      <c r="F69" s="667"/>
      <c r="G69" s="397" t="s">
        <v>548</v>
      </c>
      <c r="H69" s="564">
        <v>1</v>
      </c>
      <c r="I69" s="565">
        <v>1</v>
      </c>
      <c r="J69" s="108"/>
      <c r="K69" s="108"/>
      <c r="L69" s="108">
        <v>1</v>
      </c>
      <c r="M69" s="108"/>
      <c r="N69" s="281"/>
      <c r="O69" s="447" t="s">
        <v>759</v>
      </c>
      <c r="P69" s="400" t="s">
        <v>760</v>
      </c>
    </row>
    <row r="70" spans="1:16" ht="46.5" customHeight="1" x14ac:dyDescent="0.25">
      <c r="A70" s="611"/>
      <c r="B70" s="638"/>
      <c r="C70" s="616"/>
      <c r="D70" s="654"/>
      <c r="E70" s="657"/>
      <c r="F70" s="667"/>
      <c r="G70" s="397" t="s">
        <v>549</v>
      </c>
      <c r="H70" s="564">
        <v>1</v>
      </c>
      <c r="I70" s="565">
        <v>1</v>
      </c>
      <c r="J70" s="108"/>
      <c r="K70" s="108"/>
      <c r="L70" s="108"/>
      <c r="M70" s="108">
        <v>1</v>
      </c>
      <c r="N70" s="281"/>
      <c r="O70" s="447" t="s">
        <v>759</v>
      </c>
      <c r="P70" s="400" t="s">
        <v>760</v>
      </c>
    </row>
    <row r="71" spans="1:16" ht="46.5" customHeight="1" x14ac:dyDescent="0.25">
      <c r="A71" s="611"/>
      <c r="B71" s="638"/>
      <c r="C71" s="616"/>
      <c r="D71" s="654"/>
      <c r="E71" s="657"/>
      <c r="F71" s="667"/>
      <c r="G71" s="397" t="s">
        <v>550</v>
      </c>
      <c r="H71" s="564">
        <v>1</v>
      </c>
      <c r="I71" s="565">
        <v>1</v>
      </c>
      <c r="J71" s="108"/>
      <c r="K71" s="108"/>
      <c r="L71" s="108"/>
      <c r="M71" s="108">
        <v>1</v>
      </c>
      <c r="N71" s="281"/>
      <c r="O71" s="447" t="s">
        <v>759</v>
      </c>
      <c r="P71" s="400" t="s">
        <v>760</v>
      </c>
    </row>
    <row r="72" spans="1:16" ht="46.5" customHeight="1" x14ac:dyDescent="0.25">
      <c r="A72" s="611"/>
      <c r="B72" s="638"/>
      <c r="C72" s="616"/>
      <c r="D72" s="654"/>
      <c r="E72" s="657"/>
      <c r="F72" s="667"/>
      <c r="G72" s="397" t="s">
        <v>551</v>
      </c>
      <c r="H72" s="564">
        <v>1</v>
      </c>
      <c r="I72" s="565">
        <v>1</v>
      </c>
      <c r="J72" s="108"/>
      <c r="K72" s="108"/>
      <c r="L72" s="108"/>
      <c r="M72" s="108">
        <v>1</v>
      </c>
      <c r="N72" s="281"/>
      <c r="O72" s="447" t="s">
        <v>759</v>
      </c>
      <c r="P72" s="400" t="s">
        <v>760</v>
      </c>
    </row>
    <row r="73" spans="1:16" ht="46.5" customHeight="1" x14ac:dyDescent="0.25">
      <c r="A73" s="611"/>
      <c r="B73" s="638"/>
      <c r="C73" s="617"/>
      <c r="D73" s="655"/>
      <c r="E73" s="658"/>
      <c r="F73" s="668"/>
      <c r="G73" s="397" t="s">
        <v>552</v>
      </c>
      <c r="H73" s="564">
        <v>1</v>
      </c>
      <c r="I73" s="565">
        <v>1</v>
      </c>
      <c r="J73" s="108"/>
      <c r="K73" s="108"/>
      <c r="L73" s="108"/>
      <c r="M73" s="108">
        <v>1</v>
      </c>
      <c r="N73" s="281"/>
      <c r="O73" s="447" t="s">
        <v>759</v>
      </c>
      <c r="P73" s="400" t="s">
        <v>760</v>
      </c>
    </row>
    <row r="74" spans="1:16" s="419" customFormat="1" ht="118.5" customHeight="1" x14ac:dyDescent="0.25">
      <c r="A74" s="611"/>
      <c r="B74" s="638"/>
      <c r="C74" s="621" t="s">
        <v>512</v>
      </c>
      <c r="D74" s="659">
        <v>0</v>
      </c>
      <c r="E74" s="694">
        <v>0.15</v>
      </c>
      <c r="F74" s="669">
        <v>35300211</v>
      </c>
      <c r="G74" s="422" t="s">
        <v>553</v>
      </c>
      <c r="H74" s="573"/>
      <c r="I74" s="574"/>
      <c r="J74" s="415"/>
      <c r="K74" s="415"/>
      <c r="L74" s="415"/>
      <c r="M74" s="415"/>
      <c r="N74" s="416"/>
      <c r="O74" s="417"/>
      <c r="P74" s="418"/>
    </row>
    <row r="75" spans="1:16" s="419" customFormat="1" ht="118.5" customHeight="1" x14ac:dyDescent="0.25">
      <c r="A75" s="611"/>
      <c r="B75" s="638"/>
      <c r="C75" s="622"/>
      <c r="D75" s="660"/>
      <c r="E75" s="695"/>
      <c r="F75" s="670"/>
      <c r="G75" s="422" t="s">
        <v>554</v>
      </c>
      <c r="H75" s="573"/>
      <c r="I75" s="574"/>
      <c r="J75" s="415"/>
      <c r="K75" s="415"/>
      <c r="L75" s="415"/>
      <c r="M75" s="415"/>
      <c r="N75" s="416"/>
      <c r="O75" s="417"/>
      <c r="P75" s="418"/>
    </row>
    <row r="76" spans="1:16" s="419" customFormat="1" ht="118.5" customHeight="1" x14ac:dyDescent="0.25">
      <c r="A76" s="611"/>
      <c r="B76" s="638"/>
      <c r="C76" s="622"/>
      <c r="D76" s="660"/>
      <c r="E76" s="695"/>
      <c r="F76" s="670"/>
      <c r="G76" s="422" t="s">
        <v>555</v>
      </c>
      <c r="H76" s="573"/>
      <c r="I76" s="574"/>
      <c r="J76" s="415"/>
      <c r="K76" s="415"/>
      <c r="L76" s="415"/>
      <c r="M76" s="415"/>
      <c r="N76" s="416"/>
      <c r="O76" s="417"/>
      <c r="P76" s="418"/>
    </row>
    <row r="77" spans="1:16" s="419" customFormat="1" ht="118.5" customHeight="1" x14ac:dyDescent="0.25">
      <c r="A77" s="611"/>
      <c r="B77" s="638"/>
      <c r="C77" s="622"/>
      <c r="D77" s="660"/>
      <c r="E77" s="695"/>
      <c r="F77" s="670"/>
      <c r="G77" s="422" t="s">
        <v>556</v>
      </c>
      <c r="H77" s="573"/>
      <c r="I77" s="574"/>
      <c r="J77" s="415"/>
      <c r="K77" s="415"/>
      <c r="L77" s="415"/>
      <c r="M77" s="415"/>
      <c r="N77" s="416"/>
      <c r="O77" s="417"/>
      <c r="P77" s="418"/>
    </row>
    <row r="78" spans="1:16" s="419" customFormat="1" ht="118.5" customHeight="1" x14ac:dyDescent="0.25">
      <c r="A78" s="611"/>
      <c r="B78" s="638"/>
      <c r="C78" s="623"/>
      <c r="D78" s="661"/>
      <c r="E78" s="696"/>
      <c r="F78" s="671"/>
      <c r="G78" s="422" t="s">
        <v>557</v>
      </c>
      <c r="H78" s="573"/>
      <c r="I78" s="574"/>
      <c r="J78" s="415"/>
      <c r="K78" s="415"/>
      <c r="L78" s="415"/>
      <c r="M78" s="415"/>
      <c r="N78" s="416"/>
      <c r="O78" s="417"/>
      <c r="P78" s="418"/>
    </row>
    <row r="79" spans="1:16" ht="45" customHeight="1" x14ac:dyDescent="0.25">
      <c r="A79" s="611"/>
      <c r="B79" s="638"/>
      <c r="C79" s="615" t="s">
        <v>351</v>
      </c>
      <c r="D79" s="653">
        <v>6</v>
      </c>
      <c r="E79" s="653">
        <v>1</v>
      </c>
      <c r="F79" s="666">
        <v>2564211</v>
      </c>
      <c r="G79" s="397" t="s">
        <v>558</v>
      </c>
      <c r="H79" s="564">
        <v>1</v>
      </c>
      <c r="I79" s="565">
        <v>1</v>
      </c>
      <c r="J79" s="108">
        <v>1</v>
      </c>
      <c r="K79" s="108"/>
      <c r="L79" s="108"/>
      <c r="M79" s="108"/>
      <c r="N79" s="281"/>
      <c r="O79" s="447" t="s">
        <v>759</v>
      </c>
      <c r="P79" s="400" t="s">
        <v>761</v>
      </c>
    </row>
    <row r="80" spans="1:16" ht="45" customHeight="1" x14ac:dyDescent="0.25">
      <c r="A80" s="611"/>
      <c r="B80" s="638"/>
      <c r="C80" s="616"/>
      <c r="D80" s="654"/>
      <c r="E80" s="654"/>
      <c r="F80" s="667"/>
      <c r="G80" s="397" t="s">
        <v>549</v>
      </c>
      <c r="H80" s="564">
        <v>1</v>
      </c>
      <c r="I80" s="565">
        <v>1</v>
      </c>
      <c r="J80" s="108"/>
      <c r="K80" s="108">
        <v>1</v>
      </c>
      <c r="L80" s="108"/>
      <c r="M80" s="108"/>
      <c r="N80" s="281"/>
      <c r="O80" s="447" t="s">
        <v>759</v>
      </c>
      <c r="P80" s="400" t="s">
        <v>761</v>
      </c>
    </row>
    <row r="81" spans="1:16" ht="45" customHeight="1" x14ac:dyDescent="0.25">
      <c r="A81" s="611"/>
      <c r="B81" s="638"/>
      <c r="C81" s="616"/>
      <c r="D81" s="654"/>
      <c r="E81" s="654"/>
      <c r="F81" s="667"/>
      <c r="G81" s="422" t="s">
        <v>559</v>
      </c>
      <c r="H81" s="573"/>
      <c r="I81" s="574"/>
      <c r="J81" s="415"/>
      <c r="K81" s="415"/>
      <c r="L81" s="415"/>
      <c r="M81" s="108"/>
      <c r="N81" s="281"/>
      <c r="O81" s="97"/>
      <c r="P81" s="400"/>
    </row>
    <row r="82" spans="1:16" ht="45" customHeight="1" x14ac:dyDescent="0.25">
      <c r="A82" s="611"/>
      <c r="B82" s="638"/>
      <c r="C82" s="616"/>
      <c r="D82" s="654"/>
      <c r="E82" s="654"/>
      <c r="F82" s="667"/>
      <c r="G82" s="397" t="s">
        <v>560</v>
      </c>
      <c r="H82" s="564">
        <v>1</v>
      </c>
      <c r="I82" s="565">
        <v>1</v>
      </c>
      <c r="J82" s="108"/>
      <c r="K82" s="108"/>
      <c r="L82" s="108">
        <v>1</v>
      </c>
      <c r="M82" s="108"/>
      <c r="N82" s="281"/>
      <c r="O82" s="447" t="s">
        <v>759</v>
      </c>
      <c r="P82" s="400" t="s">
        <v>762</v>
      </c>
    </row>
    <row r="83" spans="1:16" ht="45" customHeight="1" x14ac:dyDescent="0.25">
      <c r="A83" s="611"/>
      <c r="B83" s="638"/>
      <c r="C83" s="616"/>
      <c r="D83" s="654"/>
      <c r="E83" s="654"/>
      <c r="F83" s="667"/>
      <c r="G83" s="401" t="s">
        <v>561</v>
      </c>
      <c r="H83" s="564">
        <v>1</v>
      </c>
      <c r="I83" s="565">
        <v>1</v>
      </c>
      <c r="J83" s="108"/>
      <c r="K83" s="108"/>
      <c r="L83" s="108"/>
      <c r="M83" s="108">
        <v>1</v>
      </c>
      <c r="N83" s="281"/>
      <c r="O83" s="447" t="s">
        <v>759</v>
      </c>
      <c r="P83" s="400" t="s">
        <v>762</v>
      </c>
    </row>
    <row r="84" spans="1:16" ht="45" customHeight="1" x14ac:dyDescent="0.25">
      <c r="A84" s="611"/>
      <c r="B84" s="638"/>
      <c r="C84" s="617"/>
      <c r="D84" s="655"/>
      <c r="E84" s="655"/>
      <c r="F84" s="668"/>
      <c r="G84" s="397" t="s">
        <v>562</v>
      </c>
      <c r="H84" s="564">
        <v>1</v>
      </c>
      <c r="I84" s="565">
        <v>1</v>
      </c>
      <c r="J84" s="108"/>
      <c r="K84" s="108"/>
      <c r="L84" s="108"/>
      <c r="M84" s="108">
        <v>1</v>
      </c>
      <c r="N84" s="281"/>
      <c r="O84" s="447" t="s">
        <v>759</v>
      </c>
      <c r="P84" s="400" t="s">
        <v>762</v>
      </c>
    </row>
    <row r="85" spans="1:16" ht="78.75" customHeight="1" x14ac:dyDescent="0.25">
      <c r="A85" s="611"/>
      <c r="B85" s="638"/>
      <c r="C85" s="615" t="s">
        <v>352</v>
      </c>
      <c r="D85" s="653">
        <v>2</v>
      </c>
      <c r="E85" s="653">
        <v>2</v>
      </c>
      <c r="F85" s="666">
        <v>18034299</v>
      </c>
      <c r="G85" s="397" t="s">
        <v>563</v>
      </c>
      <c r="H85" s="564">
        <v>1</v>
      </c>
      <c r="I85" s="565">
        <v>1</v>
      </c>
      <c r="J85" s="108">
        <v>1</v>
      </c>
      <c r="K85" s="108"/>
      <c r="L85" s="108"/>
      <c r="M85" s="108"/>
      <c r="N85" s="281"/>
      <c r="O85" s="447" t="s">
        <v>759</v>
      </c>
      <c r="P85" s="400" t="s">
        <v>762</v>
      </c>
    </row>
    <row r="86" spans="1:16" ht="60.75" customHeight="1" x14ac:dyDescent="0.25">
      <c r="A86" s="611"/>
      <c r="B86" s="638"/>
      <c r="C86" s="616"/>
      <c r="D86" s="654"/>
      <c r="E86" s="654"/>
      <c r="F86" s="667"/>
      <c r="G86" s="397" t="s">
        <v>564</v>
      </c>
      <c r="H86" s="564">
        <v>1</v>
      </c>
      <c r="I86" s="565">
        <v>1</v>
      </c>
      <c r="J86" s="108"/>
      <c r="K86" s="108"/>
      <c r="L86" s="108">
        <v>1</v>
      </c>
      <c r="M86" s="108"/>
      <c r="N86" s="281"/>
      <c r="O86" s="447" t="s">
        <v>759</v>
      </c>
      <c r="P86" s="400" t="s">
        <v>762</v>
      </c>
    </row>
    <row r="87" spans="1:16" ht="48" customHeight="1" x14ac:dyDescent="0.25">
      <c r="A87" s="611"/>
      <c r="B87" s="638"/>
      <c r="C87" s="616"/>
      <c r="D87" s="654"/>
      <c r="E87" s="654"/>
      <c r="F87" s="667"/>
      <c r="G87" s="402" t="s">
        <v>565</v>
      </c>
      <c r="H87" s="564">
        <v>1</v>
      </c>
      <c r="I87" s="565">
        <v>1</v>
      </c>
      <c r="J87" s="108"/>
      <c r="K87" s="108"/>
      <c r="L87" s="108"/>
      <c r="M87" s="108">
        <v>1</v>
      </c>
      <c r="N87" s="281"/>
      <c r="O87" s="447" t="s">
        <v>759</v>
      </c>
      <c r="P87" s="400" t="s">
        <v>762</v>
      </c>
    </row>
    <row r="88" spans="1:16" ht="58.5" customHeight="1" x14ac:dyDescent="0.25">
      <c r="A88" s="611"/>
      <c r="B88" s="638"/>
      <c r="C88" s="615" t="s">
        <v>513</v>
      </c>
      <c r="D88" s="653">
        <v>0</v>
      </c>
      <c r="E88" s="656">
        <v>0.1</v>
      </c>
      <c r="F88" s="666">
        <v>25521428</v>
      </c>
      <c r="G88" s="397" t="s">
        <v>566</v>
      </c>
      <c r="H88" s="564">
        <v>1</v>
      </c>
      <c r="I88" s="565">
        <v>1</v>
      </c>
      <c r="J88" s="108">
        <v>1</v>
      </c>
      <c r="K88" s="108"/>
      <c r="L88" s="108"/>
      <c r="M88" s="108"/>
      <c r="N88" s="281"/>
      <c r="O88" s="447" t="s">
        <v>759</v>
      </c>
      <c r="P88" s="400" t="s">
        <v>762</v>
      </c>
    </row>
    <row r="89" spans="1:16" ht="58.5" customHeight="1" x14ac:dyDescent="0.25">
      <c r="A89" s="611"/>
      <c r="B89" s="638"/>
      <c r="C89" s="616"/>
      <c r="D89" s="654"/>
      <c r="E89" s="657"/>
      <c r="F89" s="667"/>
      <c r="G89" s="397" t="s">
        <v>567</v>
      </c>
      <c r="H89" s="564">
        <v>1</v>
      </c>
      <c r="I89" s="565">
        <v>1</v>
      </c>
      <c r="J89" s="108"/>
      <c r="K89" s="108">
        <v>0.33</v>
      </c>
      <c r="L89" s="108">
        <v>0.33</v>
      </c>
      <c r="M89" s="108">
        <v>0.34</v>
      </c>
      <c r="N89" s="281"/>
      <c r="O89" s="447" t="s">
        <v>759</v>
      </c>
      <c r="P89" s="400" t="s">
        <v>762</v>
      </c>
    </row>
    <row r="90" spans="1:16" ht="58.5" customHeight="1" x14ac:dyDescent="0.25">
      <c r="A90" s="611"/>
      <c r="B90" s="638"/>
      <c r="C90" s="616"/>
      <c r="D90" s="654"/>
      <c r="E90" s="657"/>
      <c r="F90" s="667"/>
      <c r="G90" s="339" t="s">
        <v>568</v>
      </c>
      <c r="H90" s="564">
        <v>1</v>
      </c>
      <c r="I90" s="565">
        <v>1</v>
      </c>
      <c r="J90" s="108"/>
      <c r="K90" s="108"/>
      <c r="L90" s="108">
        <v>0.5</v>
      </c>
      <c r="M90" s="108">
        <v>0.5</v>
      </c>
      <c r="N90" s="281"/>
      <c r="O90" s="447" t="s">
        <v>759</v>
      </c>
      <c r="P90" s="400" t="s">
        <v>762</v>
      </c>
    </row>
    <row r="91" spans="1:16" ht="58.5" customHeight="1" x14ac:dyDescent="0.25">
      <c r="A91" s="611"/>
      <c r="B91" s="638"/>
      <c r="C91" s="616"/>
      <c r="D91" s="654"/>
      <c r="E91" s="657"/>
      <c r="F91" s="667"/>
      <c r="G91" s="339" t="s">
        <v>569</v>
      </c>
      <c r="H91" s="564">
        <v>1</v>
      </c>
      <c r="I91" s="565">
        <v>1</v>
      </c>
      <c r="J91" s="108"/>
      <c r="K91" s="108"/>
      <c r="L91" s="108">
        <v>1</v>
      </c>
      <c r="M91" s="108"/>
      <c r="N91" s="281"/>
      <c r="O91" s="447" t="s">
        <v>764</v>
      </c>
      <c r="P91" s="400" t="s">
        <v>763</v>
      </c>
    </row>
    <row r="92" spans="1:16" ht="58.5" customHeight="1" x14ac:dyDescent="0.25">
      <c r="A92" s="611"/>
      <c r="B92" s="638"/>
      <c r="C92" s="616"/>
      <c r="D92" s="654"/>
      <c r="E92" s="657"/>
      <c r="F92" s="667"/>
      <c r="G92" s="397" t="s">
        <v>570</v>
      </c>
      <c r="H92" s="564">
        <v>1</v>
      </c>
      <c r="I92" s="565">
        <v>1</v>
      </c>
      <c r="J92" s="108"/>
      <c r="K92" s="108"/>
      <c r="L92" s="108">
        <v>0.5</v>
      </c>
      <c r="M92" s="108">
        <v>0.5</v>
      </c>
      <c r="N92" s="281"/>
      <c r="O92" s="447" t="s">
        <v>764</v>
      </c>
      <c r="P92" s="400" t="s">
        <v>763</v>
      </c>
    </row>
    <row r="93" spans="1:16" ht="58.5" customHeight="1" x14ac:dyDescent="0.25">
      <c r="A93" s="611"/>
      <c r="B93" s="638"/>
      <c r="C93" s="617"/>
      <c r="D93" s="655"/>
      <c r="E93" s="658"/>
      <c r="F93" s="668"/>
      <c r="G93" s="397" t="s">
        <v>571</v>
      </c>
      <c r="H93" s="564">
        <v>1</v>
      </c>
      <c r="I93" s="565">
        <v>1</v>
      </c>
      <c r="J93" s="108"/>
      <c r="K93" s="108"/>
      <c r="L93" s="108"/>
      <c r="M93" s="108">
        <v>1</v>
      </c>
      <c r="N93" s="281"/>
      <c r="O93" s="447" t="s">
        <v>759</v>
      </c>
      <c r="P93" s="400" t="s">
        <v>762</v>
      </c>
    </row>
    <row r="94" spans="1:16" ht="54.75" customHeight="1" x14ac:dyDescent="0.25">
      <c r="A94" s="611"/>
      <c r="B94" s="638"/>
      <c r="C94" s="615" t="s">
        <v>353</v>
      </c>
      <c r="D94" s="663">
        <v>0.62</v>
      </c>
      <c r="E94" s="656">
        <v>0.2</v>
      </c>
      <c r="F94" s="666">
        <v>20931428</v>
      </c>
      <c r="G94" s="397" t="s">
        <v>572</v>
      </c>
      <c r="H94" s="564">
        <v>1</v>
      </c>
      <c r="I94" s="565">
        <v>1</v>
      </c>
      <c r="J94" s="108">
        <v>1</v>
      </c>
      <c r="K94" s="108"/>
      <c r="L94" s="108"/>
      <c r="M94" s="108"/>
      <c r="N94" s="281"/>
      <c r="O94" s="447" t="s">
        <v>759</v>
      </c>
      <c r="P94" s="400" t="s">
        <v>762</v>
      </c>
    </row>
    <row r="95" spans="1:16" ht="64.5" customHeight="1" x14ac:dyDescent="0.25">
      <c r="A95" s="611"/>
      <c r="B95" s="638"/>
      <c r="C95" s="616"/>
      <c r="D95" s="664"/>
      <c r="E95" s="657"/>
      <c r="F95" s="667"/>
      <c r="G95" s="397" t="s">
        <v>573</v>
      </c>
      <c r="H95" s="564">
        <v>1</v>
      </c>
      <c r="I95" s="565">
        <v>1</v>
      </c>
      <c r="J95" s="108"/>
      <c r="K95" s="108"/>
      <c r="L95" s="108"/>
      <c r="M95" s="108">
        <v>1</v>
      </c>
      <c r="N95" s="281"/>
      <c r="O95" s="447" t="s">
        <v>693</v>
      </c>
      <c r="P95" s="400" t="s">
        <v>762</v>
      </c>
    </row>
    <row r="96" spans="1:16" ht="15" customHeight="1" x14ac:dyDescent="0.25">
      <c r="A96" s="611"/>
      <c r="B96" s="638"/>
      <c r="C96" s="616"/>
      <c r="D96" s="664"/>
      <c r="E96" s="657"/>
      <c r="F96" s="667"/>
      <c r="G96" s="105"/>
      <c r="H96" s="564"/>
      <c r="I96" s="565"/>
      <c r="J96" s="108"/>
      <c r="K96" s="108"/>
      <c r="L96" s="108"/>
      <c r="M96" s="108"/>
      <c r="N96" s="281"/>
      <c r="O96" s="97"/>
      <c r="P96" s="400"/>
    </row>
    <row r="97" spans="1:16" ht="15" customHeight="1" x14ac:dyDescent="0.25">
      <c r="A97" s="611"/>
      <c r="B97" s="638"/>
      <c r="C97" s="616"/>
      <c r="D97" s="664"/>
      <c r="E97" s="657"/>
      <c r="F97" s="667"/>
      <c r="G97" s="105"/>
      <c r="H97" s="564"/>
      <c r="I97" s="565"/>
      <c r="J97" s="108"/>
      <c r="K97" s="108"/>
      <c r="L97" s="108"/>
      <c r="M97" s="108"/>
      <c r="N97" s="281"/>
      <c r="O97" s="97"/>
      <c r="P97" s="400"/>
    </row>
    <row r="98" spans="1:16" ht="15" customHeight="1" x14ac:dyDescent="0.25">
      <c r="A98" s="611"/>
      <c r="B98" s="638"/>
      <c r="C98" s="617"/>
      <c r="D98" s="665"/>
      <c r="E98" s="658"/>
      <c r="F98" s="668"/>
      <c r="G98" s="105"/>
      <c r="H98" s="564"/>
      <c r="I98" s="565"/>
      <c r="J98" s="108"/>
      <c r="K98" s="108"/>
      <c r="L98" s="108"/>
      <c r="M98" s="108"/>
      <c r="N98" s="281"/>
      <c r="O98" s="97"/>
      <c r="P98" s="400"/>
    </row>
    <row r="99" spans="1:16" ht="110.25" customHeight="1" x14ac:dyDescent="0.25">
      <c r="A99" s="611"/>
      <c r="B99" s="638"/>
      <c r="C99" s="615" t="s">
        <v>354</v>
      </c>
      <c r="D99" s="653">
        <v>0</v>
      </c>
      <c r="E99" s="653">
        <v>5</v>
      </c>
      <c r="F99" s="666">
        <v>18034299</v>
      </c>
      <c r="G99" s="403" t="s">
        <v>574</v>
      </c>
      <c r="H99" s="564">
        <v>1</v>
      </c>
      <c r="I99" s="565">
        <v>1</v>
      </c>
      <c r="J99" s="108">
        <v>1</v>
      </c>
      <c r="K99" s="108"/>
      <c r="L99" s="108"/>
      <c r="M99" s="108"/>
      <c r="N99" s="281"/>
      <c r="O99" s="447" t="s">
        <v>759</v>
      </c>
      <c r="P99" s="400" t="s">
        <v>735</v>
      </c>
    </row>
    <row r="100" spans="1:16" ht="110.25" customHeight="1" x14ac:dyDescent="0.25">
      <c r="A100" s="611"/>
      <c r="B100" s="638"/>
      <c r="C100" s="616"/>
      <c r="D100" s="654"/>
      <c r="E100" s="654"/>
      <c r="F100" s="667"/>
      <c r="G100" s="403" t="s">
        <v>575</v>
      </c>
      <c r="H100" s="564">
        <v>1</v>
      </c>
      <c r="I100" s="565">
        <v>1</v>
      </c>
      <c r="J100" s="108"/>
      <c r="K100" s="108">
        <v>1</v>
      </c>
      <c r="L100" s="108"/>
      <c r="M100" s="108"/>
      <c r="N100" s="281"/>
      <c r="O100" s="447" t="s">
        <v>759</v>
      </c>
      <c r="P100" s="400" t="s">
        <v>735</v>
      </c>
    </row>
    <row r="101" spans="1:16" ht="110.25" customHeight="1" x14ac:dyDescent="0.25">
      <c r="A101" s="611"/>
      <c r="B101" s="638"/>
      <c r="C101" s="616"/>
      <c r="D101" s="654"/>
      <c r="E101" s="654"/>
      <c r="F101" s="667"/>
      <c r="G101" s="403" t="s">
        <v>576</v>
      </c>
      <c r="H101" s="564">
        <v>1</v>
      </c>
      <c r="I101" s="565">
        <v>1</v>
      </c>
      <c r="J101" s="108">
        <v>1</v>
      </c>
      <c r="K101" s="108"/>
      <c r="L101" s="108"/>
      <c r="M101" s="108"/>
      <c r="N101" s="281"/>
      <c r="O101" s="447" t="s">
        <v>759</v>
      </c>
      <c r="P101" s="400" t="s">
        <v>735</v>
      </c>
    </row>
    <row r="102" spans="1:16" ht="110.25" customHeight="1" x14ac:dyDescent="0.25">
      <c r="A102" s="611"/>
      <c r="B102" s="638"/>
      <c r="C102" s="616"/>
      <c r="D102" s="654"/>
      <c r="E102" s="654"/>
      <c r="F102" s="667"/>
      <c r="G102" s="404" t="s">
        <v>577</v>
      </c>
      <c r="H102" s="564">
        <v>1</v>
      </c>
      <c r="I102" s="565">
        <v>1</v>
      </c>
      <c r="J102" s="108"/>
      <c r="K102" s="108">
        <v>1</v>
      </c>
      <c r="L102" s="108"/>
      <c r="M102" s="108"/>
      <c r="N102" s="281"/>
      <c r="O102" s="447" t="s">
        <v>759</v>
      </c>
      <c r="P102" s="400" t="s">
        <v>735</v>
      </c>
    </row>
    <row r="103" spans="1:16" ht="110.25" customHeight="1" x14ac:dyDescent="0.25">
      <c r="A103" s="611"/>
      <c r="B103" s="638"/>
      <c r="C103" s="616"/>
      <c r="D103" s="654"/>
      <c r="E103" s="654"/>
      <c r="F103" s="667"/>
      <c r="G103" s="404" t="s">
        <v>578</v>
      </c>
      <c r="H103" s="564">
        <v>1</v>
      </c>
      <c r="I103" s="565">
        <v>1</v>
      </c>
      <c r="J103" s="108"/>
      <c r="K103" s="108">
        <v>0.5</v>
      </c>
      <c r="L103" s="108">
        <v>0.5</v>
      </c>
      <c r="M103" s="108"/>
      <c r="N103" s="281"/>
      <c r="O103" s="447" t="s">
        <v>759</v>
      </c>
      <c r="P103" s="400" t="s">
        <v>735</v>
      </c>
    </row>
    <row r="104" spans="1:16" ht="110.25" customHeight="1" x14ac:dyDescent="0.25">
      <c r="A104" s="611"/>
      <c r="B104" s="638"/>
      <c r="C104" s="616"/>
      <c r="D104" s="654"/>
      <c r="E104" s="654"/>
      <c r="F104" s="667"/>
      <c r="G104" s="404" t="s">
        <v>579</v>
      </c>
      <c r="H104" s="564">
        <v>1</v>
      </c>
      <c r="I104" s="565">
        <v>1</v>
      </c>
      <c r="J104" s="108"/>
      <c r="K104" s="108"/>
      <c r="L104" s="108">
        <v>1</v>
      </c>
      <c r="M104" s="108"/>
      <c r="N104" s="281"/>
      <c r="O104" s="447" t="s">
        <v>759</v>
      </c>
      <c r="P104" s="400" t="s">
        <v>735</v>
      </c>
    </row>
    <row r="105" spans="1:16" ht="110.25" customHeight="1" x14ac:dyDescent="0.25">
      <c r="A105" s="611"/>
      <c r="B105" s="638"/>
      <c r="C105" s="616"/>
      <c r="D105" s="654"/>
      <c r="E105" s="654"/>
      <c r="F105" s="667"/>
      <c r="G105" s="106" t="s">
        <v>580</v>
      </c>
      <c r="H105" s="564">
        <v>1</v>
      </c>
      <c r="I105" s="565">
        <v>1</v>
      </c>
      <c r="J105" s="108">
        <v>1</v>
      </c>
      <c r="K105" s="108"/>
      <c r="L105" s="108"/>
      <c r="M105" s="108"/>
      <c r="N105" s="281"/>
      <c r="O105" s="447" t="s">
        <v>759</v>
      </c>
      <c r="P105" s="400" t="s">
        <v>735</v>
      </c>
    </row>
    <row r="106" spans="1:16" ht="110.25" customHeight="1" x14ac:dyDescent="0.25">
      <c r="A106" s="611"/>
      <c r="B106" s="638"/>
      <c r="C106" s="616"/>
      <c r="D106" s="654"/>
      <c r="E106" s="654"/>
      <c r="F106" s="667"/>
      <c r="G106" s="106" t="s">
        <v>581</v>
      </c>
      <c r="H106" s="564">
        <v>1</v>
      </c>
      <c r="I106" s="565">
        <v>1</v>
      </c>
      <c r="J106" s="108"/>
      <c r="K106" s="108">
        <v>1</v>
      </c>
      <c r="L106" s="108"/>
      <c r="M106" s="108"/>
      <c r="N106" s="281"/>
      <c r="O106" s="447" t="s">
        <v>759</v>
      </c>
      <c r="P106" s="400" t="s">
        <v>735</v>
      </c>
    </row>
    <row r="107" spans="1:16" ht="110.25" customHeight="1" x14ac:dyDescent="0.25">
      <c r="A107" s="611"/>
      <c r="B107" s="638"/>
      <c r="C107" s="616"/>
      <c r="D107" s="654"/>
      <c r="E107" s="654"/>
      <c r="F107" s="667"/>
      <c r="G107" s="106" t="s">
        <v>582</v>
      </c>
      <c r="H107" s="564">
        <v>1</v>
      </c>
      <c r="I107" s="565">
        <v>1</v>
      </c>
      <c r="J107" s="108"/>
      <c r="K107" s="108">
        <v>1</v>
      </c>
      <c r="L107" s="108"/>
      <c r="M107" s="108"/>
      <c r="N107" s="281"/>
      <c r="O107" s="447" t="s">
        <v>759</v>
      </c>
      <c r="P107" s="400" t="s">
        <v>735</v>
      </c>
    </row>
    <row r="108" spans="1:16" ht="110.25" customHeight="1" x14ac:dyDescent="0.25">
      <c r="A108" s="611"/>
      <c r="B108" s="638"/>
      <c r="C108" s="616"/>
      <c r="D108" s="654"/>
      <c r="E108" s="654"/>
      <c r="F108" s="667"/>
      <c r="G108" s="106" t="s">
        <v>583</v>
      </c>
      <c r="H108" s="564">
        <v>1</v>
      </c>
      <c r="I108" s="565">
        <v>1</v>
      </c>
      <c r="J108" s="108"/>
      <c r="K108" s="108">
        <v>1</v>
      </c>
      <c r="L108" s="108"/>
      <c r="M108" s="108"/>
      <c r="N108" s="281"/>
      <c r="O108" s="447" t="s">
        <v>759</v>
      </c>
      <c r="P108" s="400" t="s">
        <v>735</v>
      </c>
    </row>
    <row r="109" spans="1:16" ht="110.25" customHeight="1" x14ac:dyDescent="0.25">
      <c r="A109" s="611"/>
      <c r="B109" s="638"/>
      <c r="C109" s="616"/>
      <c r="D109" s="654"/>
      <c r="E109" s="654"/>
      <c r="F109" s="667"/>
      <c r="G109" s="405" t="s">
        <v>584</v>
      </c>
      <c r="H109" s="564">
        <v>1</v>
      </c>
      <c r="I109" s="565">
        <v>1</v>
      </c>
      <c r="J109" s="108"/>
      <c r="K109" s="108"/>
      <c r="L109" s="108"/>
      <c r="M109" s="108">
        <v>1</v>
      </c>
      <c r="N109" s="281"/>
      <c r="O109" s="447" t="s">
        <v>759</v>
      </c>
      <c r="P109" s="400" t="s">
        <v>735</v>
      </c>
    </row>
    <row r="110" spans="1:16" ht="110.25" customHeight="1" x14ac:dyDescent="0.25">
      <c r="A110" s="611"/>
      <c r="B110" s="638"/>
      <c r="C110" s="616"/>
      <c r="D110" s="654"/>
      <c r="E110" s="654"/>
      <c r="F110" s="667"/>
      <c r="G110" s="403" t="s">
        <v>585</v>
      </c>
      <c r="H110" s="564">
        <v>1</v>
      </c>
      <c r="I110" s="565">
        <v>1</v>
      </c>
      <c r="J110" s="108"/>
      <c r="K110" s="108"/>
      <c r="L110" s="108">
        <v>1</v>
      </c>
      <c r="M110" s="108"/>
      <c r="N110" s="281"/>
      <c r="O110" s="447" t="s">
        <v>759</v>
      </c>
      <c r="P110" s="400" t="s">
        <v>735</v>
      </c>
    </row>
    <row r="111" spans="1:16" ht="110.25" customHeight="1" x14ac:dyDescent="0.25">
      <c r="A111" s="611"/>
      <c r="B111" s="638"/>
      <c r="C111" s="616"/>
      <c r="D111" s="654"/>
      <c r="E111" s="654"/>
      <c r="F111" s="667"/>
      <c r="G111" s="455" t="s">
        <v>586</v>
      </c>
      <c r="H111" s="564"/>
      <c r="I111" s="565"/>
      <c r="J111" s="108"/>
      <c r="K111" s="108"/>
      <c r="L111" s="108"/>
      <c r="M111" s="108"/>
      <c r="N111" s="281"/>
      <c r="O111" s="97"/>
      <c r="P111" s="400"/>
    </row>
    <row r="112" spans="1:16" ht="110.25" customHeight="1" x14ac:dyDescent="0.25">
      <c r="A112" s="611"/>
      <c r="B112" s="638"/>
      <c r="C112" s="616"/>
      <c r="D112" s="654"/>
      <c r="E112" s="654"/>
      <c r="F112" s="667"/>
      <c r="G112" s="388" t="s">
        <v>587</v>
      </c>
      <c r="H112" s="564">
        <v>107</v>
      </c>
      <c r="I112" s="565">
        <v>1</v>
      </c>
      <c r="J112" s="108">
        <v>0.25</v>
      </c>
      <c r="K112" s="108">
        <v>0.25</v>
      </c>
      <c r="L112" s="108">
        <v>0.25</v>
      </c>
      <c r="M112" s="108">
        <v>0.25</v>
      </c>
      <c r="N112" s="281"/>
      <c r="O112" s="485" t="s">
        <v>785</v>
      </c>
      <c r="P112" s="487" t="s">
        <v>786</v>
      </c>
    </row>
    <row r="113" spans="1:16" ht="110.25" customHeight="1" x14ac:dyDescent="0.25">
      <c r="A113" s="611"/>
      <c r="B113" s="638"/>
      <c r="C113" s="616"/>
      <c r="D113" s="654"/>
      <c r="E113" s="654"/>
      <c r="F113" s="667"/>
      <c r="G113" s="403" t="s">
        <v>588</v>
      </c>
      <c r="H113" s="564">
        <v>5</v>
      </c>
      <c r="I113" s="565">
        <v>1</v>
      </c>
      <c r="J113" s="108">
        <v>0.25</v>
      </c>
      <c r="K113" s="108">
        <v>0.25</v>
      </c>
      <c r="L113" s="108">
        <v>0.25</v>
      </c>
      <c r="M113" s="108">
        <v>0.25</v>
      </c>
      <c r="N113" s="281"/>
      <c r="O113" s="486" t="s">
        <v>789</v>
      </c>
      <c r="P113" s="487" t="s">
        <v>788</v>
      </c>
    </row>
    <row r="114" spans="1:16" ht="110.25" customHeight="1" x14ac:dyDescent="0.25">
      <c r="A114" s="611"/>
      <c r="B114" s="638"/>
      <c r="C114" s="616"/>
      <c r="D114" s="654"/>
      <c r="E114" s="654"/>
      <c r="F114" s="667"/>
      <c r="G114" s="388" t="s">
        <v>589</v>
      </c>
      <c r="H114" s="564">
        <v>1</v>
      </c>
      <c r="I114" s="565">
        <v>1</v>
      </c>
      <c r="J114" s="108">
        <v>0.25</v>
      </c>
      <c r="K114" s="108">
        <v>0.25</v>
      </c>
      <c r="L114" s="108">
        <v>0.25</v>
      </c>
      <c r="M114" s="108">
        <v>0.25</v>
      </c>
      <c r="N114" s="281"/>
      <c r="O114" s="486" t="s">
        <v>787</v>
      </c>
      <c r="P114" s="487" t="s">
        <v>788</v>
      </c>
    </row>
    <row r="115" spans="1:16" ht="110.25" customHeight="1" x14ac:dyDescent="0.25">
      <c r="A115" s="611"/>
      <c r="B115" s="638"/>
      <c r="C115" s="616"/>
      <c r="D115" s="654"/>
      <c r="E115" s="654"/>
      <c r="F115" s="667"/>
      <c r="G115" s="465" t="s">
        <v>590</v>
      </c>
      <c r="H115" s="564"/>
      <c r="I115" s="565"/>
      <c r="J115" s="108"/>
      <c r="K115" s="108"/>
      <c r="L115" s="108"/>
      <c r="M115" s="108"/>
      <c r="N115" s="281"/>
      <c r="O115" s="97"/>
      <c r="P115" s="400"/>
    </row>
    <row r="116" spans="1:16" ht="34.5" customHeight="1" x14ac:dyDescent="0.25">
      <c r="A116" s="611"/>
      <c r="B116" s="638"/>
      <c r="C116" s="615" t="s">
        <v>355</v>
      </c>
      <c r="D116" s="653">
        <v>0</v>
      </c>
      <c r="E116" s="656">
        <v>0.1</v>
      </c>
      <c r="F116" s="666">
        <v>26640211</v>
      </c>
      <c r="G116" s="403" t="s">
        <v>591</v>
      </c>
      <c r="H116" s="564">
        <v>1</v>
      </c>
      <c r="I116" s="565">
        <v>1</v>
      </c>
      <c r="J116" s="108">
        <v>1</v>
      </c>
      <c r="K116" s="108"/>
      <c r="L116" s="108"/>
      <c r="M116" s="108"/>
      <c r="N116" s="281"/>
      <c r="O116" s="447" t="s">
        <v>759</v>
      </c>
      <c r="P116" s="400" t="s">
        <v>767</v>
      </c>
    </row>
    <row r="117" spans="1:16" ht="34.5" customHeight="1" x14ac:dyDescent="0.25">
      <c r="A117" s="611"/>
      <c r="B117" s="638"/>
      <c r="C117" s="616"/>
      <c r="D117" s="654"/>
      <c r="E117" s="657"/>
      <c r="F117" s="667"/>
      <c r="G117" s="403" t="s">
        <v>592</v>
      </c>
      <c r="H117" s="564">
        <v>1</v>
      </c>
      <c r="I117" s="565">
        <v>1</v>
      </c>
      <c r="J117" s="108"/>
      <c r="K117" s="108">
        <v>1</v>
      </c>
      <c r="L117" s="108"/>
      <c r="M117" s="108"/>
      <c r="N117" s="281"/>
      <c r="O117" s="485" t="s">
        <v>759</v>
      </c>
      <c r="P117" s="400" t="s">
        <v>767</v>
      </c>
    </row>
    <row r="118" spans="1:16" ht="34.5" customHeight="1" x14ac:dyDescent="0.25">
      <c r="A118" s="611"/>
      <c r="B118" s="638"/>
      <c r="C118" s="616"/>
      <c r="D118" s="654"/>
      <c r="E118" s="657"/>
      <c r="F118" s="667"/>
      <c r="G118" s="105"/>
      <c r="H118" s="564"/>
      <c r="I118" s="565"/>
      <c r="J118" s="108"/>
      <c r="K118" s="108"/>
      <c r="L118" s="108"/>
      <c r="M118" s="108"/>
      <c r="N118" s="281"/>
      <c r="O118" s="97"/>
      <c r="P118" s="400"/>
    </row>
    <row r="119" spans="1:16" ht="15" customHeight="1" x14ac:dyDescent="0.25">
      <c r="A119" s="611"/>
      <c r="B119" s="638"/>
      <c r="C119" s="616"/>
      <c r="D119" s="654"/>
      <c r="E119" s="657"/>
      <c r="F119" s="667"/>
      <c r="G119" s="105"/>
      <c r="H119" s="564"/>
      <c r="I119" s="565"/>
      <c r="J119" s="108"/>
      <c r="K119" s="108"/>
      <c r="L119" s="108"/>
      <c r="M119" s="108"/>
      <c r="N119" s="281"/>
      <c r="O119" s="97"/>
      <c r="P119" s="400"/>
    </row>
    <row r="120" spans="1:16" ht="15" customHeight="1" x14ac:dyDescent="0.25">
      <c r="A120" s="611"/>
      <c r="B120" s="638"/>
      <c r="C120" s="617"/>
      <c r="D120" s="655"/>
      <c r="E120" s="658"/>
      <c r="F120" s="668"/>
      <c r="G120" s="105"/>
      <c r="H120" s="564"/>
      <c r="I120" s="565"/>
      <c r="J120" s="108"/>
      <c r="K120" s="108"/>
      <c r="L120" s="108"/>
      <c r="M120" s="108"/>
      <c r="N120" s="281"/>
      <c r="O120" s="97"/>
      <c r="P120" s="400"/>
    </row>
    <row r="121" spans="1:16" s="419" customFormat="1" ht="86.25" customHeight="1" x14ac:dyDescent="0.25">
      <c r="A121" s="611"/>
      <c r="B121" s="638"/>
      <c r="C121" s="621" t="s">
        <v>356</v>
      </c>
      <c r="D121" s="659">
        <v>3</v>
      </c>
      <c r="E121" s="659">
        <v>1</v>
      </c>
      <c r="F121" s="669">
        <v>20931428</v>
      </c>
      <c r="G121" s="409" t="s">
        <v>593</v>
      </c>
      <c r="H121" s="573"/>
      <c r="I121" s="574"/>
      <c r="J121" s="415"/>
      <c r="K121" s="415"/>
      <c r="L121" s="415"/>
      <c r="M121" s="415"/>
      <c r="N121" s="416"/>
      <c r="O121" s="417"/>
      <c r="P121" s="418"/>
    </row>
    <row r="122" spans="1:16" s="419" customFormat="1" ht="15" customHeight="1" x14ac:dyDescent="0.25">
      <c r="A122" s="611"/>
      <c r="B122" s="638"/>
      <c r="C122" s="622"/>
      <c r="D122" s="660"/>
      <c r="E122" s="660"/>
      <c r="F122" s="670"/>
      <c r="G122" s="423"/>
      <c r="H122" s="573"/>
      <c r="I122" s="574"/>
      <c r="J122" s="415"/>
      <c r="K122" s="415"/>
      <c r="L122" s="415"/>
      <c r="M122" s="415"/>
      <c r="N122" s="416"/>
      <c r="O122" s="417"/>
      <c r="P122" s="418"/>
    </row>
    <row r="123" spans="1:16" s="419" customFormat="1" ht="15" customHeight="1" x14ac:dyDescent="0.25">
      <c r="A123" s="611"/>
      <c r="B123" s="638"/>
      <c r="C123" s="622"/>
      <c r="D123" s="660"/>
      <c r="E123" s="660"/>
      <c r="F123" s="670"/>
      <c r="G123" s="423"/>
      <c r="H123" s="573"/>
      <c r="I123" s="574"/>
      <c r="J123" s="415"/>
      <c r="K123" s="415"/>
      <c r="L123" s="415"/>
      <c r="M123" s="415"/>
      <c r="N123" s="416"/>
      <c r="O123" s="417"/>
      <c r="P123" s="418"/>
    </row>
    <row r="124" spans="1:16" s="419" customFormat="1" ht="15" customHeight="1" x14ac:dyDescent="0.25">
      <c r="A124" s="611"/>
      <c r="B124" s="638"/>
      <c r="C124" s="622"/>
      <c r="D124" s="660"/>
      <c r="E124" s="660"/>
      <c r="F124" s="670"/>
      <c r="G124" s="423"/>
      <c r="H124" s="573"/>
      <c r="I124" s="574"/>
      <c r="J124" s="415"/>
      <c r="K124" s="415"/>
      <c r="L124" s="415"/>
      <c r="M124" s="415"/>
      <c r="N124" s="416"/>
      <c r="O124" s="417"/>
      <c r="P124" s="418"/>
    </row>
    <row r="125" spans="1:16" s="419" customFormat="1" ht="15" customHeight="1" x14ac:dyDescent="0.25">
      <c r="A125" s="611"/>
      <c r="B125" s="638"/>
      <c r="C125" s="623"/>
      <c r="D125" s="661"/>
      <c r="E125" s="661"/>
      <c r="F125" s="671"/>
      <c r="G125" s="423"/>
      <c r="H125" s="573"/>
      <c r="I125" s="574"/>
      <c r="J125" s="415"/>
      <c r="K125" s="415"/>
      <c r="L125" s="415"/>
      <c r="M125" s="415"/>
      <c r="N125" s="416"/>
      <c r="O125" s="417"/>
      <c r="P125" s="418"/>
    </row>
    <row r="126" spans="1:16" ht="54" customHeight="1" x14ac:dyDescent="0.25">
      <c r="A126" s="611"/>
      <c r="B126" s="638"/>
      <c r="C126" s="615" t="s">
        <v>514</v>
      </c>
      <c r="D126" s="653">
        <v>0</v>
      </c>
      <c r="E126" s="656">
        <v>0.05</v>
      </c>
      <c r="F126" s="666">
        <v>26640211</v>
      </c>
      <c r="G126" s="106" t="s">
        <v>594</v>
      </c>
      <c r="H126" s="564">
        <v>1</v>
      </c>
      <c r="I126" s="565">
        <v>1</v>
      </c>
      <c r="J126" s="108"/>
      <c r="K126" s="108"/>
      <c r="L126" s="108"/>
      <c r="M126" s="108">
        <v>1</v>
      </c>
      <c r="N126" s="281"/>
      <c r="O126" s="485" t="s">
        <v>790</v>
      </c>
      <c r="P126" s="400" t="s">
        <v>767</v>
      </c>
    </row>
    <row r="127" spans="1:16" ht="15" customHeight="1" x14ac:dyDescent="0.25">
      <c r="A127" s="611"/>
      <c r="B127" s="638"/>
      <c r="C127" s="616"/>
      <c r="D127" s="654"/>
      <c r="E127" s="657"/>
      <c r="F127" s="667"/>
      <c r="G127" s="105"/>
      <c r="H127" s="564"/>
      <c r="I127" s="565"/>
      <c r="J127" s="108"/>
      <c r="K127" s="108"/>
      <c r="L127" s="108"/>
      <c r="M127" s="108"/>
      <c r="N127" s="281"/>
      <c r="O127" s="97"/>
      <c r="P127" s="400"/>
    </row>
    <row r="128" spans="1:16" ht="15" customHeight="1" x14ac:dyDescent="0.25">
      <c r="A128" s="611"/>
      <c r="B128" s="638"/>
      <c r="C128" s="616"/>
      <c r="D128" s="654"/>
      <c r="E128" s="657"/>
      <c r="F128" s="667"/>
      <c r="G128" s="105"/>
      <c r="H128" s="564"/>
      <c r="I128" s="565"/>
      <c r="J128" s="108"/>
      <c r="K128" s="108"/>
      <c r="L128" s="108"/>
      <c r="M128" s="108"/>
      <c r="N128" s="281"/>
      <c r="O128" s="97"/>
      <c r="P128" s="400"/>
    </row>
    <row r="129" spans="1:16" ht="15" customHeight="1" x14ac:dyDescent="0.25">
      <c r="A129" s="611"/>
      <c r="B129" s="638"/>
      <c r="C129" s="616"/>
      <c r="D129" s="654"/>
      <c r="E129" s="657"/>
      <c r="F129" s="667"/>
      <c r="G129" s="105"/>
      <c r="H129" s="564"/>
      <c r="I129" s="565"/>
      <c r="J129" s="108"/>
      <c r="K129" s="108"/>
      <c r="L129" s="108"/>
      <c r="M129" s="108"/>
      <c r="N129" s="281"/>
      <c r="O129" s="97"/>
      <c r="P129" s="400"/>
    </row>
    <row r="130" spans="1:16" ht="15" customHeight="1" x14ac:dyDescent="0.25">
      <c r="A130" s="611"/>
      <c r="B130" s="638"/>
      <c r="C130" s="617"/>
      <c r="D130" s="655"/>
      <c r="E130" s="658"/>
      <c r="F130" s="668"/>
      <c r="G130" s="105"/>
      <c r="H130" s="564"/>
      <c r="I130" s="565"/>
      <c r="J130" s="108"/>
      <c r="K130" s="108"/>
      <c r="L130" s="108"/>
      <c r="M130" s="108"/>
      <c r="N130" s="281"/>
      <c r="O130" s="97"/>
      <c r="P130" s="400"/>
    </row>
    <row r="131" spans="1:16" ht="30" customHeight="1" x14ac:dyDescent="0.25">
      <c r="A131" s="611"/>
      <c r="B131" s="638"/>
      <c r="C131" s="615" t="s">
        <v>357</v>
      </c>
      <c r="D131" s="653">
        <v>9</v>
      </c>
      <c r="E131" s="662">
        <v>2</v>
      </c>
      <c r="F131" s="666">
        <v>26640211</v>
      </c>
      <c r="G131" s="339" t="s">
        <v>595</v>
      </c>
      <c r="H131" s="564">
        <v>1</v>
      </c>
      <c r="I131" s="565">
        <v>1</v>
      </c>
      <c r="J131" s="108">
        <v>1</v>
      </c>
      <c r="K131" s="108"/>
      <c r="L131" s="108"/>
      <c r="M131" s="108"/>
      <c r="N131" s="281"/>
      <c r="O131" s="486" t="s">
        <v>791</v>
      </c>
      <c r="P131" s="400" t="s">
        <v>767</v>
      </c>
    </row>
    <row r="132" spans="1:16" ht="30" customHeight="1" x14ac:dyDescent="0.25">
      <c r="A132" s="611"/>
      <c r="B132" s="638"/>
      <c r="C132" s="616"/>
      <c r="D132" s="654"/>
      <c r="E132" s="662"/>
      <c r="F132" s="667"/>
      <c r="G132" s="413" t="s">
        <v>596</v>
      </c>
      <c r="H132" s="573"/>
      <c r="I132" s="574"/>
      <c r="J132" s="108"/>
      <c r="K132" s="108"/>
      <c r="L132" s="108"/>
      <c r="M132" s="108"/>
      <c r="N132" s="281"/>
      <c r="O132" s="97"/>
      <c r="P132" s="400"/>
    </row>
    <row r="133" spans="1:16" ht="60.75" customHeight="1" x14ac:dyDescent="0.25">
      <c r="A133" s="611"/>
      <c r="B133" s="638"/>
      <c r="C133" s="616"/>
      <c r="D133" s="654"/>
      <c r="E133" s="662"/>
      <c r="F133" s="667"/>
      <c r="G133" s="339" t="s">
        <v>597</v>
      </c>
      <c r="H133" s="564">
        <v>2</v>
      </c>
      <c r="I133" s="565">
        <v>1</v>
      </c>
      <c r="J133" s="108"/>
      <c r="K133" s="108">
        <v>0.5</v>
      </c>
      <c r="L133" s="108"/>
      <c r="M133" s="108">
        <v>0.5</v>
      </c>
      <c r="N133" s="281"/>
      <c r="O133" s="485" t="s">
        <v>671</v>
      </c>
      <c r="P133" s="400" t="s">
        <v>767</v>
      </c>
    </row>
    <row r="134" spans="1:16" ht="79.5" customHeight="1" x14ac:dyDescent="0.25">
      <c r="A134" s="611"/>
      <c r="B134" s="638"/>
      <c r="C134" s="616"/>
      <c r="D134" s="654"/>
      <c r="E134" s="662"/>
      <c r="F134" s="667"/>
      <c r="G134" s="398" t="s">
        <v>599</v>
      </c>
      <c r="H134" s="564">
        <v>2</v>
      </c>
      <c r="I134" s="565">
        <v>1</v>
      </c>
      <c r="J134" s="108"/>
      <c r="K134" s="108">
        <v>0.5</v>
      </c>
      <c r="L134" s="108"/>
      <c r="M134" s="108">
        <v>0.5</v>
      </c>
      <c r="N134" s="281"/>
      <c r="O134" s="485" t="s">
        <v>671</v>
      </c>
      <c r="P134" s="400" t="s">
        <v>767</v>
      </c>
    </row>
    <row r="135" spans="1:16" ht="30" customHeight="1" x14ac:dyDescent="0.25">
      <c r="A135" s="611"/>
      <c r="B135" s="638"/>
      <c r="C135" s="616"/>
      <c r="D135" s="654"/>
      <c r="E135" s="662"/>
      <c r="F135" s="667"/>
      <c r="G135" s="398" t="s">
        <v>598</v>
      </c>
      <c r="H135" s="564">
        <v>1</v>
      </c>
      <c r="I135" s="565">
        <v>1</v>
      </c>
      <c r="J135" s="108"/>
      <c r="K135" s="108"/>
      <c r="L135" s="108"/>
      <c r="M135" s="108">
        <v>1</v>
      </c>
      <c r="N135" s="281"/>
      <c r="O135" s="485" t="s">
        <v>790</v>
      </c>
      <c r="P135" s="400" t="s">
        <v>767</v>
      </c>
    </row>
    <row r="136" spans="1:16" ht="60.75" customHeight="1" x14ac:dyDescent="0.25">
      <c r="A136" s="611"/>
      <c r="B136" s="638"/>
      <c r="C136" s="615" t="s">
        <v>515</v>
      </c>
      <c r="D136" s="287">
        <v>0.7</v>
      </c>
      <c r="E136" s="271">
        <v>0.05</v>
      </c>
      <c r="F136" s="399">
        <v>18084299</v>
      </c>
      <c r="G136" s="397" t="s">
        <v>765</v>
      </c>
      <c r="H136" s="564">
        <v>2</v>
      </c>
      <c r="I136" s="565">
        <v>1</v>
      </c>
      <c r="J136" s="108"/>
      <c r="K136" s="108">
        <v>0.5</v>
      </c>
      <c r="L136" s="108"/>
      <c r="M136" s="108">
        <v>0.5</v>
      </c>
      <c r="N136" s="281"/>
      <c r="O136" s="485" t="s">
        <v>671</v>
      </c>
      <c r="P136" s="400" t="s">
        <v>767</v>
      </c>
    </row>
    <row r="137" spans="1:16" ht="66.75" customHeight="1" x14ac:dyDescent="0.25">
      <c r="A137" s="611"/>
      <c r="B137" s="638"/>
      <c r="C137" s="616"/>
      <c r="D137" s="656">
        <v>0.75</v>
      </c>
      <c r="E137" s="656">
        <v>0.05</v>
      </c>
      <c r="F137" s="666">
        <v>18184299</v>
      </c>
      <c r="G137" s="339" t="s">
        <v>600</v>
      </c>
      <c r="H137" s="564">
        <v>2</v>
      </c>
      <c r="I137" s="565">
        <v>1</v>
      </c>
      <c r="J137" s="108"/>
      <c r="K137" s="108">
        <v>0.5</v>
      </c>
      <c r="L137" s="108"/>
      <c r="M137" s="108">
        <v>0.5</v>
      </c>
      <c r="N137" s="281"/>
      <c r="O137" s="485" t="s">
        <v>671</v>
      </c>
      <c r="P137" s="400" t="s">
        <v>767</v>
      </c>
    </row>
    <row r="138" spans="1:16" ht="30" customHeight="1" x14ac:dyDescent="0.25">
      <c r="A138" s="611"/>
      <c r="B138" s="638"/>
      <c r="C138" s="616"/>
      <c r="D138" s="657"/>
      <c r="E138" s="657"/>
      <c r="F138" s="667"/>
      <c r="G138" s="402" t="s">
        <v>601</v>
      </c>
      <c r="H138" s="564">
        <v>1</v>
      </c>
      <c r="I138" s="565">
        <v>1</v>
      </c>
      <c r="J138" s="108"/>
      <c r="K138" s="108"/>
      <c r="L138" s="108"/>
      <c r="M138" s="108">
        <v>1</v>
      </c>
      <c r="N138" s="281"/>
      <c r="O138" s="485" t="s">
        <v>790</v>
      </c>
      <c r="P138" s="400" t="s">
        <v>767</v>
      </c>
    </row>
    <row r="139" spans="1:16" ht="30" customHeight="1" x14ac:dyDescent="0.25">
      <c r="A139" s="611"/>
      <c r="B139" s="638"/>
      <c r="C139" s="616"/>
      <c r="D139" s="657"/>
      <c r="E139" s="657"/>
      <c r="F139" s="667"/>
      <c r="G139" s="105"/>
      <c r="H139" s="564"/>
      <c r="I139" s="565"/>
      <c r="J139" s="108"/>
      <c r="K139" s="108"/>
      <c r="L139" s="108"/>
      <c r="M139" s="108"/>
      <c r="N139" s="281"/>
      <c r="O139" s="97"/>
      <c r="P139" s="400"/>
    </row>
    <row r="140" spans="1:16" ht="30" customHeight="1" x14ac:dyDescent="0.25">
      <c r="A140" s="611"/>
      <c r="B140" s="638"/>
      <c r="C140" s="616"/>
      <c r="D140" s="657"/>
      <c r="E140" s="657"/>
      <c r="F140" s="667"/>
      <c r="G140" s="105"/>
      <c r="H140" s="564"/>
      <c r="I140" s="565"/>
      <c r="J140" s="108"/>
      <c r="K140" s="108"/>
      <c r="L140" s="108"/>
      <c r="M140" s="108"/>
      <c r="N140" s="281"/>
      <c r="O140" s="97"/>
      <c r="P140" s="400"/>
    </row>
    <row r="141" spans="1:16" ht="30" customHeight="1" x14ac:dyDescent="0.25">
      <c r="A141" s="611"/>
      <c r="B141" s="638"/>
      <c r="C141" s="617"/>
      <c r="D141" s="658"/>
      <c r="E141" s="658"/>
      <c r="F141" s="668"/>
      <c r="G141" s="105"/>
      <c r="H141" s="564"/>
      <c r="I141" s="565"/>
      <c r="J141" s="108"/>
      <c r="K141" s="108"/>
      <c r="L141" s="108"/>
      <c r="M141" s="108"/>
      <c r="N141" s="281"/>
      <c r="O141" s="97"/>
      <c r="P141" s="400"/>
    </row>
    <row r="142" spans="1:16" ht="30" customHeight="1" x14ac:dyDescent="0.25">
      <c r="A142" s="611"/>
      <c r="B142" s="638"/>
      <c r="C142" s="615" t="s">
        <v>358</v>
      </c>
      <c r="D142" s="653">
        <v>11</v>
      </c>
      <c r="E142" s="653">
        <v>3</v>
      </c>
      <c r="F142" s="666">
        <v>18034299</v>
      </c>
      <c r="G142" s="397" t="s">
        <v>602</v>
      </c>
      <c r="H142" s="564">
        <v>1</v>
      </c>
      <c r="I142" s="565">
        <v>1</v>
      </c>
      <c r="J142" s="108">
        <v>1</v>
      </c>
      <c r="K142" s="108"/>
      <c r="L142" s="108"/>
      <c r="M142" s="108"/>
      <c r="N142" s="281"/>
      <c r="O142" s="485" t="s">
        <v>790</v>
      </c>
      <c r="P142" s="400" t="s">
        <v>767</v>
      </c>
    </row>
    <row r="143" spans="1:16" ht="30" customHeight="1" x14ac:dyDescent="0.25">
      <c r="A143" s="611"/>
      <c r="B143" s="638"/>
      <c r="C143" s="616"/>
      <c r="D143" s="654"/>
      <c r="E143" s="654"/>
      <c r="F143" s="667"/>
      <c r="G143" s="397" t="s">
        <v>603</v>
      </c>
      <c r="H143" s="564">
        <v>1</v>
      </c>
      <c r="I143" s="565">
        <v>1</v>
      </c>
      <c r="J143" s="108"/>
      <c r="K143" s="108">
        <v>1</v>
      </c>
      <c r="L143" s="108"/>
      <c r="M143" s="108"/>
      <c r="N143" s="281"/>
      <c r="O143" s="485" t="s">
        <v>790</v>
      </c>
      <c r="P143" s="400" t="s">
        <v>767</v>
      </c>
    </row>
    <row r="144" spans="1:16" ht="30" customHeight="1" x14ac:dyDescent="0.25">
      <c r="A144" s="611"/>
      <c r="B144" s="638"/>
      <c r="C144" s="616"/>
      <c r="D144" s="654"/>
      <c r="E144" s="654"/>
      <c r="F144" s="667"/>
      <c r="G144" s="397" t="s">
        <v>604</v>
      </c>
      <c r="H144" s="564">
        <v>1</v>
      </c>
      <c r="I144" s="565">
        <v>1</v>
      </c>
      <c r="J144" s="108"/>
      <c r="K144" s="108"/>
      <c r="L144" s="108">
        <v>1</v>
      </c>
      <c r="M144" s="108"/>
      <c r="N144" s="281"/>
      <c r="O144" s="485" t="s">
        <v>671</v>
      </c>
      <c r="P144" s="400" t="s">
        <v>767</v>
      </c>
    </row>
    <row r="145" spans="1:16" ht="30" customHeight="1" x14ac:dyDescent="0.25">
      <c r="A145" s="611"/>
      <c r="B145" s="638"/>
      <c r="C145" s="616"/>
      <c r="D145" s="654"/>
      <c r="E145" s="654"/>
      <c r="F145" s="667"/>
      <c r="G145" s="397" t="s">
        <v>605</v>
      </c>
      <c r="H145" s="564">
        <v>1</v>
      </c>
      <c r="I145" s="565">
        <v>1</v>
      </c>
      <c r="J145" s="108"/>
      <c r="K145" s="108"/>
      <c r="L145" s="108"/>
      <c r="M145" s="108">
        <v>1</v>
      </c>
      <c r="N145" s="281"/>
      <c r="O145" s="486" t="s">
        <v>692</v>
      </c>
      <c r="P145" s="400" t="s">
        <v>767</v>
      </c>
    </row>
    <row r="146" spans="1:16" ht="15" customHeight="1" x14ac:dyDescent="0.25">
      <c r="A146" s="611"/>
      <c r="B146" s="639"/>
      <c r="C146" s="617"/>
      <c r="D146" s="655"/>
      <c r="E146" s="655"/>
      <c r="F146" s="668"/>
      <c r="G146" s="105"/>
      <c r="H146" s="564"/>
      <c r="I146" s="565"/>
      <c r="J146" s="108"/>
      <c r="K146" s="108"/>
      <c r="L146" s="108"/>
      <c r="M146" s="108"/>
      <c r="N146" s="281"/>
      <c r="O146" s="97"/>
      <c r="P146" s="400"/>
    </row>
    <row r="147" spans="1:16" ht="15" customHeight="1" x14ac:dyDescent="0.25">
      <c r="A147" s="611"/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</row>
    <row r="148" spans="1:16" s="98" customFormat="1" ht="15.75" customHeight="1" x14ac:dyDescent="0.25">
      <c r="A148" s="611"/>
      <c r="B148" s="673" t="s">
        <v>240</v>
      </c>
      <c r="C148" s="674"/>
      <c r="D148" s="674"/>
      <c r="E148" s="674"/>
      <c r="F148" s="674"/>
      <c r="G148" s="674"/>
      <c r="H148" s="674"/>
      <c r="I148" s="674"/>
      <c r="J148" s="674"/>
      <c r="K148" s="674"/>
      <c r="L148" s="674"/>
      <c r="M148" s="674"/>
      <c r="N148" s="674"/>
      <c r="O148" s="674"/>
      <c r="P148" s="674"/>
    </row>
    <row r="149" spans="1:16" s="419" customFormat="1" ht="87.75" customHeight="1" x14ac:dyDescent="0.25">
      <c r="A149" s="611"/>
      <c r="B149" s="682" t="s">
        <v>463</v>
      </c>
      <c r="C149" s="643" t="s">
        <v>500</v>
      </c>
      <c r="D149" s="647">
        <v>16</v>
      </c>
      <c r="E149" s="647">
        <v>16</v>
      </c>
      <c r="F149" s="644">
        <v>447576131.25</v>
      </c>
      <c r="G149" s="409" t="s">
        <v>517</v>
      </c>
      <c r="H149" s="573"/>
      <c r="I149" s="574"/>
      <c r="J149" s="415"/>
      <c r="K149" s="415"/>
      <c r="L149" s="415"/>
      <c r="M149" s="415"/>
      <c r="N149" s="416"/>
      <c r="O149" s="417"/>
      <c r="P149" s="424"/>
    </row>
    <row r="150" spans="1:16" s="419" customFormat="1" ht="15" customHeight="1" x14ac:dyDescent="0.25">
      <c r="A150" s="611"/>
      <c r="B150" s="683"/>
      <c r="C150" s="643"/>
      <c r="D150" s="648"/>
      <c r="E150" s="648"/>
      <c r="F150" s="645"/>
      <c r="G150" s="423"/>
      <c r="H150" s="573"/>
      <c r="I150" s="574"/>
      <c r="J150" s="415"/>
      <c r="K150" s="415"/>
      <c r="L150" s="415"/>
      <c r="M150" s="415"/>
      <c r="N150" s="416"/>
      <c r="O150" s="417"/>
      <c r="P150" s="424"/>
    </row>
    <row r="151" spans="1:16" s="419" customFormat="1" ht="15" customHeight="1" x14ac:dyDescent="0.25">
      <c r="A151" s="611"/>
      <c r="B151" s="683"/>
      <c r="C151" s="643"/>
      <c r="D151" s="648"/>
      <c r="E151" s="648"/>
      <c r="F151" s="645"/>
      <c r="G151" s="423"/>
      <c r="H151" s="573"/>
      <c r="I151" s="574"/>
      <c r="J151" s="415"/>
      <c r="K151" s="415"/>
      <c r="L151" s="415"/>
      <c r="M151" s="415"/>
      <c r="N151" s="416"/>
      <c r="O151" s="417"/>
      <c r="P151" s="424"/>
    </row>
    <row r="152" spans="1:16" s="419" customFormat="1" ht="15" customHeight="1" x14ac:dyDescent="0.25">
      <c r="A152" s="611"/>
      <c r="B152" s="683"/>
      <c r="C152" s="643"/>
      <c r="D152" s="648"/>
      <c r="E152" s="648"/>
      <c r="F152" s="645"/>
      <c r="G152" s="423"/>
      <c r="H152" s="573"/>
      <c r="I152" s="574"/>
      <c r="J152" s="415"/>
      <c r="K152" s="415"/>
      <c r="L152" s="415"/>
      <c r="M152" s="415"/>
      <c r="N152" s="416"/>
      <c r="O152" s="417"/>
      <c r="P152" s="424"/>
    </row>
    <row r="153" spans="1:16" s="419" customFormat="1" ht="15" customHeight="1" x14ac:dyDescent="0.25">
      <c r="A153" s="611"/>
      <c r="B153" s="683"/>
      <c r="C153" s="643"/>
      <c r="D153" s="649"/>
      <c r="E153" s="649"/>
      <c r="F153" s="645"/>
      <c r="G153" s="423"/>
      <c r="H153" s="573"/>
      <c r="I153" s="574"/>
      <c r="J153" s="415"/>
      <c r="K153" s="415"/>
      <c r="L153" s="415"/>
      <c r="M153" s="415"/>
      <c r="N153" s="416"/>
      <c r="O153" s="417"/>
      <c r="P153" s="424"/>
    </row>
    <row r="154" spans="1:16" s="419" customFormat="1" ht="15" customHeight="1" x14ac:dyDescent="0.25">
      <c r="A154" s="611"/>
      <c r="B154" s="683"/>
      <c r="C154" s="643" t="s">
        <v>501</v>
      </c>
      <c r="D154" s="647">
        <v>20</v>
      </c>
      <c r="E154" s="647">
        <v>20</v>
      </c>
      <c r="F154" s="645"/>
      <c r="G154" s="423"/>
      <c r="H154" s="573"/>
      <c r="I154" s="574"/>
      <c r="J154" s="415"/>
      <c r="K154" s="415"/>
      <c r="L154" s="415"/>
      <c r="M154" s="415"/>
      <c r="N154" s="416"/>
      <c r="O154" s="417"/>
      <c r="P154" s="424"/>
    </row>
    <row r="155" spans="1:16" s="419" customFormat="1" ht="15" customHeight="1" x14ac:dyDescent="0.25">
      <c r="A155" s="611"/>
      <c r="B155" s="683"/>
      <c r="C155" s="643"/>
      <c r="D155" s="648"/>
      <c r="E155" s="648"/>
      <c r="F155" s="645"/>
      <c r="G155" s="423"/>
      <c r="H155" s="573"/>
      <c r="I155" s="574"/>
      <c r="J155" s="415"/>
      <c r="K155" s="415"/>
      <c r="L155" s="415"/>
      <c r="M155" s="415"/>
      <c r="N155" s="416"/>
      <c r="O155" s="417"/>
      <c r="P155" s="424"/>
    </row>
    <row r="156" spans="1:16" s="419" customFormat="1" ht="15" customHeight="1" x14ac:dyDescent="0.25">
      <c r="A156" s="611"/>
      <c r="B156" s="683"/>
      <c r="C156" s="643"/>
      <c r="D156" s="648"/>
      <c r="E156" s="648"/>
      <c r="F156" s="645"/>
      <c r="G156" s="423"/>
      <c r="H156" s="573"/>
      <c r="I156" s="574"/>
      <c r="J156" s="415"/>
      <c r="K156" s="415"/>
      <c r="L156" s="415"/>
      <c r="M156" s="415"/>
      <c r="N156" s="416"/>
      <c r="O156" s="417"/>
      <c r="P156" s="424"/>
    </row>
    <row r="157" spans="1:16" s="419" customFormat="1" ht="15" customHeight="1" x14ac:dyDescent="0.25">
      <c r="A157" s="611"/>
      <c r="B157" s="683"/>
      <c r="C157" s="643"/>
      <c r="D157" s="648"/>
      <c r="E157" s="648"/>
      <c r="F157" s="645"/>
      <c r="G157" s="423"/>
      <c r="H157" s="573"/>
      <c r="I157" s="574"/>
      <c r="J157" s="415"/>
      <c r="K157" s="415"/>
      <c r="L157" s="415"/>
      <c r="M157" s="415"/>
      <c r="N157" s="416"/>
      <c r="O157" s="417"/>
      <c r="P157" s="424"/>
    </row>
    <row r="158" spans="1:16" s="419" customFormat="1" ht="15" customHeight="1" x14ac:dyDescent="0.25">
      <c r="A158" s="611"/>
      <c r="B158" s="683"/>
      <c r="C158" s="643"/>
      <c r="D158" s="649"/>
      <c r="E158" s="649"/>
      <c r="F158" s="646"/>
      <c r="G158" s="423"/>
      <c r="H158" s="573"/>
      <c r="I158" s="574"/>
      <c r="J158" s="415"/>
      <c r="K158" s="415"/>
      <c r="L158" s="415"/>
      <c r="M158" s="415"/>
      <c r="N158" s="416"/>
      <c r="O158" s="417"/>
      <c r="P158" s="424"/>
    </row>
    <row r="159" spans="1:16" s="419" customFormat="1" ht="15" customHeight="1" x14ac:dyDescent="0.25">
      <c r="A159" s="611"/>
      <c r="B159" s="683"/>
      <c r="C159" s="643" t="s">
        <v>502</v>
      </c>
      <c r="D159" s="647">
        <v>12</v>
      </c>
      <c r="E159" s="647">
        <v>12</v>
      </c>
      <c r="F159" s="644">
        <v>286747732.5</v>
      </c>
      <c r="G159" s="423"/>
      <c r="H159" s="573"/>
      <c r="I159" s="574"/>
      <c r="J159" s="415"/>
      <c r="K159" s="415"/>
      <c r="L159" s="415"/>
      <c r="M159" s="415"/>
      <c r="N159" s="416"/>
      <c r="O159" s="417"/>
      <c r="P159" s="424"/>
    </row>
    <row r="160" spans="1:16" s="419" customFormat="1" ht="15" customHeight="1" x14ac:dyDescent="0.25">
      <c r="A160" s="611"/>
      <c r="B160" s="683"/>
      <c r="C160" s="643"/>
      <c r="D160" s="648"/>
      <c r="E160" s="648"/>
      <c r="F160" s="645"/>
      <c r="G160" s="423"/>
      <c r="H160" s="573"/>
      <c r="I160" s="574"/>
      <c r="J160" s="415"/>
      <c r="K160" s="415"/>
      <c r="L160" s="415"/>
      <c r="M160" s="415"/>
      <c r="N160" s="416"/>
      <c r="O160" s="417"/>
      <c r="P160" s="424"/>
    </row>
    <row r="161" spans="1:16" s="419" customFormat="1" ht="15" customHeight="1" x14ac:dyDescent="0.25">
      <c r="A161" s="611"/>
      <c r="B161" s="683"/>
      <c r="C161" s="643"/>
      <c r="D161" s="648"/>
      <c r="E161" s="648"/>
      <c r="F161" s="645"/>
      <c r="G161" s="423"/>
      <c r="H161" s="573"/>
      <c r="I161" s="574"/>
      <c r="J161" s="415"/>
      <c r="K161" s="415"/>
      <c r="L161" s="415"/>
      <c r="M161" s="415"/>
      <c r="N161" s="416"/>
      <c r="O161" s="417"/>
      <c r="P161" s="424"/>
    </row>
    <row r="162" spans="1:16" s="419" customFormat="1" ht="15" customHeight="1" x14ac:dyDescent="0.25">
      <c r="A162" s="611"/>
      <c r="B162" s="683"/>
      <c r="C162" s="643"/>
      <c r="D162" s="648"/>
      <c r="E162" s="648"/>
      <c r="F162" s="645"/>
      <c r="G162" s="423"/>
      <c r="H162" s="573"/>
      <c r="I162" s="574"/>
      <c r="J162" s="415"/>
      <c r="K162" s="415"/>
      <c r="L162" s="415"/>
      <c r="M162" s="415"/>
      <c r="N162" s="416"/>
      <c r="O162" s="417"/>
      <c r="P162" s="424"/>
    </row>
    <row r="163" spans="1:16" s="419" customFormat="1" ht="15" customHeight="1" x14ac:dyDescent="0.25">
      <c r="A163" s="611"/>
      <c r="B163" s="683"/>
      <c r="C163" s="643"/>
      <c r="D163" s="649"/>
      <c r="E163" s="649"/>
      <c r="F163" s="645"/>
      <c r="G163" s="423"/>
      <c r="H163" s="573"/>
      <c r="I163" s="574"/>
      <c r="J163" s="415"/>
      <c r="K163" s="415"/>
      <c r="L163" s="415"/>
      <c r="M163" s="415"/>
      <c r="N163" s="416"/>
      <c r="O163" s="417"/>
      <c r="P163" s="424"/>
    </row>
    <row r="164" spans="1:16" s="419" customFormat="1" ht="15" customHeight="1" x14ac:dyDescent="0.25">
      <c r="A164" s="611"/>
      <c r="B164" s="683"/>
      <c r="C164" s="643" t="s">
        <v>503</v>
      </c>
      <c r="D164" s="650">
        <v>0.8</v>
      </c>
      <c r="E164" s="650">
        <v>0.8</v>
      </c>
      <c r="F164" s="645"/>
      <c r="G164" s="423"/>
      <c r="H164" s="573"/>
      <c r="I164" s="574"/>
      <c r="J164" s="415"/>
      <c r="K164" s="415"/>
      <c r="L164" s="415"/>
      <c r="M164" s="415"/>
      <c r="N164" s="416"/>
      <c r="O164" s="417"/>
      <c r="P164" s="424"/>
    </row>
    <row r="165" spans="1:16" s="419" customFormat="1" ht="15" customHeight="1" x14ac:dyDescent="0.25">
      <c r="A165" s="611"/>
      <c r="B165" s="683"/>
      <c r="C165" s="643"/>
      <c r="D165" s="651"/>
      <c r="E165" s="651"/>
      <c r="F165" s="645"/>
      <c r="G165" s="423"/>
      <c r="H165" s="573"/>
      <c r="I165" s="574"/>
      <c r="J165" s="415"/>
      <c r="K165" s="415"/>
      <c r="L165" s="415"/>
      <c r="M165" s="415"/>
      <c r="N165" s="416"/>
      <c r="O165" s="417"/>
      <c r="P165" s="424"/>
    </row>
    <row r="166" spans="1:16" s="419" customFormat="1" ht="15" customHeight="1" x14ac:dyDescent="0.25">
      <c r="A166" s="611"/>
      <c r="B166" s="683"/>
      <c r="C166" s="643"/>
      <c r="D166" s="651"/>
      <c r="E166" s="651"/>
      <c r="F166" s="645"/>
      <c r="G166" s="423"/>
      <c r="H166" s="573"/>
      <c r="I166" s="574"/>
      <c r="J166" s="415"/>
      <c r="K166" s="415"/>
      <c r="L166" s="415"/>
      <c r="M166" s="415"/>
      <c r="N166" s="416"/>
      <c r="O166" s="417"/>
      <c r="P166" s="424"/>
    </row>
    <row r="167" spans="1:16" s="419" customFormat="1" ht="15" customHeight="1" x14ac:dyDescent="0.25">
      <c r="A167" s="611"/>
      <c r="B167" s="683"/>
      <c r="C167" s="643"/>
      <c r="D167" s="651"/>
      <c r="E167" s="651"/>
      <c r="F167" s="645"/>
      <c r="G167" s="423"/>
      <c r="H167" s="573"/>
      <c r="I167" s="574"/>
      <c r="J167" s="415"/>
      <c r="K167" s="415"/>
      <c r="L167" s="415"/>
      <c r="M167" s="415"/>
      <c r="N167" s="416"/>
      <c r="O167" s="417"/>
      <c r="P167" s="424"/>
    </row>
    <row r="168" spans="1:16" s="419" customFormat="1" ht="15" customHeight="1" x14ac:dyDescent="0.25">
      <c r="A168" s="611"/>
      <c r="B168" s="683"/>
      <c r="C168" s="643"/>
      <c r="D168" s="652"/>
      <c r="E168" s="652"/>
      <c r="F168" s="645"/>
      <c r="G168" s="423"/>
      <c r="H168" s="573"/>
      <c r="I168" s="574"/>
      <c r="J168" s="415"/>
      <c r="K168" s="415"/>
      <c r="L168" s="415"/>
      <c r="M168" s="415"/>
      <c r="N168" s="416"/>
      <c r="O168" s="417"/>
      <c r="P168" s="424"/>
    </row>
    <row r="169" spans="1:16" s="419" customFormat="1" ht="15" customHeight="1" x14ac:dyDescent="0.25">
      <c r="A169" s="611"/>
      <c r="B169" s="683"/>
      <c r="C169" s="643" t="s">
        <v>504</v>
      </c>
      <c r="D169" s="647">
        <v>20</v>
      </c>
      <c r="E169" s="647">
        <v>20</v>
      </c>
      <c r="F169" s="645"/>
      <c r="G169" s="423"/>
      <c r="H169" s="573"/>
      <c r="I169" s="574"/>
      <c r="J169" s="415"/>
      <c r="K169" s="415"/>
      <c r="L169" s="415"/>
      <c r="M169" s="415"/>
      <c r="N169" s="416"/>
      <c r="O169" s="417"/>
      <c r="P169" s="424"/>
    </row>
    <row r="170" spans="1:16" s="419" customFormat="1" ht="15" customHeight="1" x14ac:dyDescent="0.25">
      <c r="A170" s="611"/>
      <c r="B170" s="683"/>
      <c r="C170" s="643"/>
      <c r="D170" s="648"/>
      <c r="E170" s="648"/>
      <c r="F170" s="645"/>
      <c r="G170" s="423"/>
      <c r="H170" s="573"/>
      <c r="I170" s="574"/>
      <c r="J170" s="415"/>
      <c r="K170" s="415"/>
      <c r="L170" s="415"/>
      <c r="M170" s="415"/>
      <c r="N170" s="416"/>
      <c r="O170" s="417"/>
      <c r="P170" s="424"/>
    </row>
    <row r="171" spans="1:16" s="419" customFormat="1" ht="15" customHeight="1" x14ac:dyDescent="0.25">
      <c r="A171" s="611"/>
      <c r="B171" s="683"/>
      <c r="C171" s="643"/>
      <c r="D171" s="648"/>
      <c r="E171" s="648"/>
      <c r="F171" s="645"/>
      <c r="G171" s="423"/>
      <c r="H171" s="573"/>
      <c r="I171" s="574"/>
      <c r="J171" s="415"/>
      <c r="K171" s="415"/>
      <c r="L171" s="415"/>
      <c r="M171" s="415"/>
      <c r="N171" s="416"/>
      <c r="O171" s="417"/>
      <c r="P171" s="424"/>
    </row>
    <row r="172" spans="1:16" s="419" customFormat="1" ht="15" customHeight="1" x14ac:dyDescent="0.25">
      <c r="A172" s="611"/>
      <c r="B172" s="683"/>
      <c r="C172" s="643"/>
      <c r="D172" s="648"/>
      <c r="E172" s="648"/>
      <c r="F172" s="645"/>
      <c r="G172" s="423"/>
      <c r="H172" s="573"/>
      <c r="I172" s="574"/>
      <c r="J172" s="415"/>
      <c r="K172" s="415"/>
      <c r="L172" s="415"/>
      <c r="M172" s="415"/>
      <c r="N172" s="416"/>
      <c r="O172" s="417"/>
      <c r="P172" s="424"/>
    </row>
    <row r="173" spans="1:16" s="419" customFormat="1" ht="15" customHeight="1" x14ac:dyDescent="0.25">
      <c r="A173" s="611"/>
      <c r="B173" s="683"/>
      <c r="C173" s="643"/>
      <c r="D173" s="649"/>
      <c r="E173" s="649"/>
      <c r="F173" s="646"/>
      <c r="G173" s="423"/>
      <c r="H173" s="573"/>
      <c r="I173" s="574"/>
      <c r="J173" s="415"/>
      <c r="K173" s="415"/>
      <c r="L173" s="415"/>
      <c r="M173" s="415"/>
      <c r="N173" s="416"/>
      <c r="O173" s="417"/>
      <c r="P173" s="424"/>
    </row>
    <row r="174" spans="1:16" ht="15" customHeight="1" x14ac:dyDescent="0.25">
      <c r="A174" s="611"/>
      <c r="B174" s="132"/>
      <c r="C174" s="132"/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</row>
    <row r="175" spans="1:16" ht="15.75" customHeight="1" x14ac:dyDescent="0.25">
      <c r="A175" s="611"/>
      <c r="B175" s="673" t="s">
        <v>464</v>
      </c>
      <c r="C175" s="674"/>
      <c r="D175" s="674"/>
      <c r="E175" s="674"/>
      <c r="F175" s="674"/>
      <c r="G175" s="674"/>
      <c r="H175" s="674"/>
      <c r="I175" s="674"/>
      <c r="J175" s="674"/>
      <c r="K175" s="674"/>
      <c r="L175" s="674"/>
      <c r="M175" s="674"/>
      <c r="N175" s="674"/>
      <c r="O175" s="674"/>
      <c r="P175" s="674"/>
    </row>
    <row r="176" spans="1:16" s="419" customFormat="1" ht="15" customHeight="1" x14ac:dyDescent="0.25">
      <c r="A176" s="611"/>
      <c r="B176" s="629" t="s">
        <v>465</v>
      </c>
      <c r="C176" s="621" t="s">
        <v>466</v>
      </c>
      <c r="D176" s="675" t="s">
        <v>467</v>
      </c>
      <c r="E176" s="679">
        <v>1</v>
      </c>
      <c r="F176" s="679">
        <v>6</v>
      </c>
      <c r="G176" s="414"/>
      <c r="H176" s="575"/>
      <c r="I176" s="573"/>
      <c r="J176" s="414"/>
      <c r="K176" s="415"/>
      <c r="L176" s="415"/>
      <c r="M176" s="415"/>
      <c r="N176" s="416"/>
      <c r="O176" s="416"/>
      <c r="P176" s="678" t="s">
        <v>608</v>
      </c>
    </row>
    <row r="177" spans="1:16" s="419" customFormat="1" ht="15" customHeight="1" x14ac:dyDescent="0.25">
      <c r="A177" s="611"/>
      <c r="B177" s="630"/>
      <c r="C177" s="622"/>
      <c r="D177" s="676"/>
      <c r="E177" s="680"/>
      <c r="F177" s="680"/>
      <c r="G177" s="414"/>
      <c r="H177" s="575"/>
      <c r="I177" s="573"/>
      <c r="J177" s="414"/>
      <c r="K177" s="415"/>
      <c r="L177" s="415"/>
      <c r="M177" s="415"/>
      <c r="N177" s="416"/>
      <c r="O177" s="416"/>
      <c r="P177" s="678"/>
    </row>
    <row r="178" spans="1:16" s="419" customFormat="1" ht="15" customHeight="1" x14ac:dyDescent="0.25">
      <c r="A178" s="611"/>
      <c r="B178" s="630"/>
      <c r="C178" s="622"/>
      <c r="D178" s="676"/>
      <c r="E178" s="680"/>
      <c r="F178" s="680"/>
      <c r="G178" s="414"/>
      <c r="H178" s="575"/>
      <c r="I178" s="573"/>
      <c r="J178" s="414"/>
      <c r="K178" s="415"/>
      <c r="L178" s="415"/>
      <c r="M178" s="415"/>
      <c r="N178" s="416"/>
      <c r="O178" s="416"/>
      <c r="P178" s="678"/>
    </row>
    <row r="179" spans="1:16" s="419" customFormat="1" ht="15" customHeight="1" x14ac:dyDescent="0.25">
      <c r="A179" s="611"/>
      <c r="B179" s="630"/>
      <c r="C179" s="622"/>
      <c r="D179" s="676"/>
      <c r="E179" s="680"/>
      <c r="F179" s="680"/>
      <c r="G179" s="414"/>
      <c r="H179" s="575"/>
      <c r="I179" s="573"/>
      <c r="J179" s="414"/>
      <c r="K179" s="415"/>
      <c r="L179" s="415"/>
      <c r="M179" s="415"/>
      <c r="N179" s="416"/>
      <c r="O179" s="416"/>
      <c r="P179" s="678"/>
    </row>
    <row r="180" spans="1:16" s="419" customFormat="1" ht="15" customHeight="1" x14ac:dyDescent="0.25">
      <c r="A180" s="611"/>
      <c r="B180" s="630"/>
      <c r="C180" s="623"/>
      <c r="D180" s="677"/>
      <c r="E180" s="681"/>
      <c r="F180" s="681"/>
      <c r="G180" s="414"/>
      <c r="H180" s="575"/>
      <c r="I180" s="573"/>
      <c r="J180" s="414"/>
      <c r="K180" s="415"/>
      <c r="L180" s="415"/>
      <c r="M180" s="415"/>
      <c r="N180" s="416"/>
      <c r="O180" s="416"/>
      <c r="P180" s="678"/>
    </row>
    <row r="181" spans="1:16" s="419" customFormat="1" ht="15" customHeight="1" x14ac:dyDescent="0.25">
      <c r="A181" s="611"/>
      <c r="B181" s="630"/>
      <c r="C181" s="621" t="s">
        <v>606</v>
      </c>
      <c r="D181" s="675"/>
      <c r="E181" s="679"/>
      <c r="F181" s="679"/>
      <c r="G181" s="414"/>
      <c r="H181" s="575"/>
      <c r="I181" s="573"/>
      <c r="J181" s="414"/>
      <c r="K181" s="415"/>
      <c r="L181" s="415"/>
      <c r="M181" s="415"/>
      <c r="N181" s="416"/>
      <c r="O181" s="416"/>
      <c r="P181" s="672" t="s">
        <v>608</v>
      </c>
    </row>
    <row r="182" spans="1:16" s="419" customFormat="1" ht="15" customHeight="1" x14ac:dyDescent="0.25">
      <c r="A182" s="611"/>
      <c r="B182" s="630"/>
      <c r="C182" s="622"/>
      <c r="D182" s="676"/>
      <c r="E182" s="680"/>
      <c r="F182" s="680"/>
      <c r="G182" s="414"/>
      <c r="H182" s="575"/>
      <c r="I182" s="573"/>
      <c r="J182" s="414"/>
      <c r="K182" s="415"/>
      <c r="L182" s="415"/>
      <c r="M182" s="415"/>
      <c r="N182" s="416"/>
      <c r="O182" s="416"/>
      <c r="P182" s="672"/>
    </row>
    <row r="183" spans="1:16" s="419" customFormat="1" ht="15" customHeight="1" x14ac:dyDescent="0.25">
      <c r="A183" s="611"/>
      <c r="B183" s="630"/>
      <c r="C183" s="622"/>
      <c r="D183" s="676"/>
      <c r="E183" s="680"/>
      <c r="F183" s="680"/>
      <c r="G183" s="414"/>
      <c r="H183" s="575"/>
      <c r="I183" s="573"/>
      <c r="J183" s="414"/>
      <c r="K183" s="415"/>
      <c r="L183" s="415"/>
      <c r="M183" s="415"/>
      <c r="N183" s="416"/>
      <c r="O183" s="416"/>
      <c r="P183" s="672"/>
    </row>
    <row r="184" spans="1:16" s="419" customFormat="1" ht="15" customHeight="1" x14ac:dyDescent="0.25">
      <c r="A184" s="611"/>
      <c r="B184" s="630"/>
      <c r="C184" s="622"/>
      <c r="D184" s="676"/>
      <c r="E184" s="680"/>
      <c r="F184" s="680"/>
      <c r="G184" s="414"/>
      <c r="H184" s="575"/>
      <c r="I184" s="573"/>
      <c r="J184" s="414"/>
      <c r="K184" s="415"/>
      <c r="L184" s="415"/>
      <c r="M184" s="415"/>
      <c r="N184" s="416"/>
      <c r="O184" s="416"/>
      <c r="P184" s="672"/>
    </row>
    <row r="185" spans="1:16" s="419" customFormat="1" ht="15" customHeight="1" x14ac:dyDescent="0.25">
      <c r="A185" s="611"/>
      <c r="B185" s="630"/>
      <c r="C185" s="623"/>
      <c r="D185" s="677"/>
      <c r="E185" s="681"/>
      <c r="F185" s="681"/>
      <c r="G185" s="414"/>
      <c r="H185" s="575"/>
      <c r="I185" s="573"/>
      <c r="J185" s="414"/>
      <c r="K185" s="415"/>
      <c r="L185" s="415"/>
      <c r="M185" s="415"/>
      <c r="N185" s="416"/>
      <c r="O185" s="416"/>
      <c r="P185" s="672"/>
    </row>
    <row r="186" spans="1:16" s="419" customFormat="1" ht="15" customHeight="1" x14ac:dyDescent="0.25">
      <c r="A186" s="611"/>
      <c r="B186" s="630"/>
      <c r="C186" s="621" t="s">
        <v>607</v>
      </c>
      <c r="D186" s="675"/>
      <c r="E186" s="679"/>
      <c r="F186" s="679"/>
      <c r="G186" s="414"/>
      <c r="H186" s="575"/>
      <c r="I186" s="573"/>
      <c r="J186" s="414"/>
      <c r="K186" s="415"/>
      <c r="L186" s="415"/>
      <c r="M186" s="415"/>
      <c r="N186" s="416"/>
      <c r="O186" s="416"/>
      <c r="P186" s="672" t="s">
        <v>608</v>
      </c>
    </row>
    <row r="187" spans="1:16" s="419" customFormat="1" ht="15" customHeight="1" x14ac:dyDescent="0.25">
      <c r="A187" s="611"/>
      <c r="B187" s="630"/>
      <c r="C187" s="622"/>
      <c r="D187" s="676"/>
      <c r="E187" s="680"/>
      <c r="F187" s="680"/>
      <c r="G187" s="414"/>
      <c r="H187" s="575"/>
      <c r="I187" s="573"/>
      <c r="J187" s="414"/>
      <c r="K187" s="415"/>
      <c r="L187" s="415"/>
      <c r="M187" s="415"/>
      <c r="N187" s="416"/>
      <c r="O187" s="416"/>
      <c r="P187" s="672"/>
    </row>
    <row r="188" spans="1:16" s="419" customFormat="1" ht="15" customHeight="1" x14ac:dyDescent="0.25">
      <c r="A188" s="611"/>
      <c r="B188" s="630"/>
      <c r="C188" s="622"/>
      <c r="D188" s="676"/>
      <c r="E188" s="680"/>
      <c r="F188" s="680"/>
      <c r="G188" s="414"/>
      <c r="H188" s="575"/>
      <c r="I188" s="573"/>
      <c r="J188" s="414"/>
      <c r="K188" s="415"/>
      <c r="L188" s="415"/>
      <c r="M188" s="415"/>
      <c r="N188" s="416"/>
      <c r="O188" s="416"/>
      <c r="P188" s="672"/>
    </row>
    <row r="189" spans="1:16" s="419" customFormat="1" ht="15" customHeight="1" x14ac:dyDescent="0.25">
      <c r="A189" s="611"/>
      <c r="B189" s="630"/>
      <c r="C189" s="622"/>
      <c r="D189" s="676"/>
      <c r="E189" s="680"/>
      <c r="F189" s="680"/>
      <c r="G189" s="414"/>
      <c r="H189" s="575"/>
      <c r="I189" s="573"/>
      <c r="J189" s="414"/>
      <c r="K189" s="415"/>
      <c r="L189" s="415"/>
      <c r="M189" s="415"/>
      <c r="N189" s="416"/>
      <c r="O189" s="416"/>
      <c r="P189" s="672"/>
    </row>
    <row r="190" spans="1:16" s="419" customFormat="1" ht="15" customHeight="1" x14ac:dyDescent="0.25">
      <c r="A190" s="611"/>
      <c r="B190" s="631"/>
      <c r="C190" s="623"/>
      <c r="D190" s="677"/>
      <c r="E190" s="681"/>
      <c r="F190" s="681"/>
      <c r="G190" s="414"/>
      <c r="H190" s="575"/>
      <c r="I190" s="573"/>
      <c r="J190" s="414"/>
      <c r="K190" s="415"/>
      <c r="L190" s="415"/>
      <c r="M190" s="415"/>
      <c r="N190" s="416"/>
      <c r="O190" s="416"/>
      <c r="P190" s="672"/>
    </row>
    <row r="191" spans="1:16" s="419" customFormat="1" ht="15" customHeight="1" x14ac:dyDescent="0.25">
      <c r="A191" s="611"/>
      <c r="B191" s="629" t="s">
        <v>609</v>
      </c>
      <c r="C191" s="632" t="s">
        <v>610</v>
      </c>
      <c r="D191" s="719">
        <v>1</v>
      </c>
      <c r="E191" s="719">
        <v>1</v>
      </c>
      <c r="F191" s="721">
        <v>5</v>
      </c>
      <c r="G191" s="414"/>
      <c r="H191" s="575"/>
      <c r="I191" s="573"/>
      <c r="J191" s="414"/>
      <c r="K191" s="415"/>
      <c r="L191" s="415"/>
      <c r="M191" s="415"/>
      <c r="N191" s="416"/>
      <c r="O191" s="416"/>
      <c r="P191" s="425"/>
    </row>
    <row r="192" spans="1:16" s="419" customFormat="1" ht="15" customHeight="1" x14ac:dyDescent="0.25">
      <c r="A192" s="611"/>
      <c r="B192" s="630"/>
      <c r="C192" s="633"/>
      <c r="D192" s="720"/>
      <c r="E192" s="720"/>
      <c r="F192" s="722"/>
      <c r="G192" s="414"/>
      <c r="H192" s="575"/>
      <c r="I192" s="573"/>
      <c r="J192" s="414"/>
      <c r="K192" s="415"/>
      <c r="L192" s="415"/>
      <c r="M192" s="415"/>
      <c r="N192" s="416"/>
      <c r="O192" s="416"/>
      <c r="P192" s="425"/>
    </row>
    <row r="193" spans="1:16" s="419" customFormat="1" ht="15" customHeight="1" x14ac:dyDescent="0.25">
      <c r="A193" s="611"/>
      <c r="B193" s="630"/>
      <c r="C193" s="633"/>
      <c r="D193" s="720"/>
      <c r="E193" s="720"/>
      <c r="F193" s="722"/>
      <c r="G193" s="414"/>
      <c r="H193" s="575"/>
      <c r="I193" s="573"/>
      <c r="J193" s="414"/>
      <c r="K193" s="415"/>
      <c r="L193" s="415"/>
      <c r="M193" s="415"/>
      <c r="N193" s="416"/>
      <c r="O193" s="416"/>
      <c r="P193" s="425"/>
    </row>
    <row r="194" spans="1:16" s="419" customFormat="1" ht="15" customHeight="1" x14ac:dyDescent="0.25">
      <c r="A194" s="611"/>
      <c r="B194" s="630"/>
      <c r="C194" s="633"/>
      <c r="D194" s="720"/>
      <c r="E194" s="720"/>
      <c r="F194" s="722"/>
      <c r="G194" s="414"/>
      <c r="H194" s="575"/>
      <c r="I194" s="573"/>
      <c r="J194" s="414"/>
      <c r="K194" s="415"/>
      <c r="L194" s="415"/>
      <c r="M194" s="415"/>
      <c r="N194" s="416"/>
      <c r="O194" s="416"/>
      <c r="P194" s="425"/>
    </row>
    <row r="195" spans="1:16" s="419" customFormat="1" ht="15" customHeight="1" x14ac:dyDescent="0.25">
      <c r="A195" s="611"/>
      <c r="B195" s="630"/>
      <c r="C195" s="633"/>
      <c r="D195" s="720"/>
      <c r="E195" s="720"/>
      <c r="F195" s="722"/>
      <c r="G195" s="414"/>
      <c r="H195" s="575"/>
      <c r="I195" s="573"/>
      <c r="J195" s="414"/>
      <c r="K195" s="415"/>
      <c r="L195" s="415"/>
      <c r="M195" s="415"/>
      <c r="N195" s="416"/>
      <c r="O195" s="416"/>
      <c r="P195" s="425"/>
    </row>
    <row r="196" spans="1:16" s="419" customFormat="1" ht="15" customHeight="1" x14ac:dyDescent="0.25">
      <c r="A196" s="611"/>
      <c r="B196" s="630"/>
      <c r="C196" s="640" t="s">
        <v>611</v>
      </c>
      <c r="D196" s="719">
        <v>1</v>
      </c>
      <c r="E196" s="719">
        <v>1</v>
      </c>
      <c r="F196" s="721">
        <v>50</v>
      </c>
      <c r="G196" s="414"/>
      <c r="H196" s="575"/>
      <c r="I196" s="573"/>
      <c r="J196" s="414"/>
      <c r="K196" s="415"/>
      <c r="L196" s="415"/>
      <c r="M196" s="415"/>
      <c r="N196" s="416"/>
      <c r="O196" s="416"/>
      <c r="P196" s="425"/>
    </row>
    <row r="197" spans="1:16" s="419" customFormat="1" ht="15" customHeight="1" x14ac:dyDescent="0.25">
      <c r="A197" s="611"/>
      <c r="B197" s="630"/>
      <c r="C197" s="641"/>
      <c r="D197" s="720"/>
      <c r="E197" s="720"/>
      <c r="F197" s="722"/>
      <c r="G197" s="414"/>
      <c r="H197" s="575"/>
      <c r="I197" s="573"/>
      <c r="J197" s="414"/>
      <c r="K197" s="415"/>
      <c r="L197" s="415"/>
      <c r="M197" s="415"/>
      <c r="N197" s="416"/>
      <c r="O197" s="416"/>
      <c r="P197" s="425"/>
    </row>
    <row r="198" spans="1:16" s="419" customFormat="1" ht="15" customHeight="1" x14ac:dyDescent="0.25">
      <c r="A198" s="611"/>
      <c r="B198" s="630"/>
      <c r="C198" s="641"/>
      <c r="D198" s="720"/>
      <c r="E198" s="720"/>
      <c r="F198" s="722"/>
      <c r="G198" s="414"/>
      <c r="H198" s="575"/>
      <c r="I198" s="573"/>
      <c r="J198" s="414"/>
      <c r="K198" s="415"/>
      <c r="L198" s="415"/>
      <c r="M198" s="415"/>
      <c r="N198" s="416"/>
      <c r="O198" s="416"/>
      <c r="P198" s="425"/>
    </row>
    <row r="199" spans="1:16" s="419" customFormat="1" ht="15" customHeight="1" x14ac:dyDescent="0.25">
      <c r="A199" s="611"/>
      <c r="B199" s="630"/>
      <c r="C199" s="641"/>
      <c r="D199" s="720"/>
      <c r="E199" s="720"/>
      <c r="F199" s="722"/>
      <c r="G199" s="414"/>
      <c r="H199" s="575"/>
      <c r="I199" s="573"/>
      <c r="J199" s="414"/>
      <c r="K199" s="415"/>
      <c r="L199" s="415"/>
      <c r="M199" s="415"/>
      <c r="N199" s="416"/>
      <c r="O199" s="416"/>
      <c r="P199" s="425"/>
    </row>
    <row r="200" spans="1:16" s="419" customFormat="1" ht="15" customHeight="1" x14ac:dyDescent="0.25">
      <c r="A200" s="611"/>
      <c r="B200" s="631"/>
      <c r="C200" s="642"/>
      <c r="D200" s="720"/>
      <c r="E200" s="720"/>
      <c r="F200" s="722"/>
      <c r="G200" s="414"/>
      <c r="H200" s="575"/>
      <c r="I200" s="573"/>
      <c r="J200" s="414"/>
      <c r="K200" s="415"/>
      <c r="L200" s="415"/>
      <c r="M200" s="415"/>
      <c r="N200" s="416"/>
      <c r="O200" s="416"/>
      <c r="P200" s="425"/>
    </row>
    <row r="201" spans="1:16" ht="60" customHeight="1" x14ac:dyDescent="0.25">
      <c r="A201" s="611"/>
      <c r="B201" s="625" t="s">
        <v>278</v>
      </c>
      <c r="C201" s="627" t="s">
        <v>61</v>
      </c>
      <c r="D201" s="627" t="s">
        <v>60</v>
      </c>
      <c r="E201" s="698" t="s">
        <v>126</v>
      </c>
      <c r="F201" s="699"/>
      <c r="G201" s="700"/>
      <c r="H201" s="701"/>
      <c r="I201" s="702" t="s">
        <v>132</v>
      </c>
      <c r="J201" s="705" t="s">
        <v>253</v>
      </c>
    </row>
    <row r="202" spans="1:16" ht="15" customHeight="1" x14ac:dyDescent="0.25">
      <c r="A202" s="611"/>
      <c r="B202" s="626"/>
      <c r="C202" s="628"/>
      <c r="D202" s="628"/>
      <c r="E202" s="332" t="s">
        <v>127</v>
      </c>
      <c r="F202" s="332" t="s">
        <v>128</v>
      </c>
      <c r="G202" s="332" t="s">
        <v>129</v>
      </c>
      <c r="H202" s="576" t="s">
        <v>130</v>
      </c>
      <c r="I202" s="703"/>
      <c r="J202" s="706"/>
    </row>
    <row r="203" spans="1:16" ht="86.25" customHeight="1" x14ac:dyDescent="0.25">
      <c r="A203" s="611"/>
      <c r="B203" s="587" t="str">
        <f>'5. Valoración_Riesgo '!M10</f>
        <v>• Identificar y gestionar las necesidades de capacitación en cuanto a implementación de procesos de la unidad organizativa.</v>
      </c>
      <c r="C203" s="588" t="s">
        <v>829</v>
      </c>
      <c r="D203" s="589">
        <v>3</v>
      </c>
      <c r="E203" s="590">
        <v>0.33</v>
      </c>
      <c r="F203" s="590">
        <v>0.33</v>
      </c>
      <c r="G203" s="590">
        <v>0.34</v>
      </c>
      <c r="H203" s="591"/>
      <c r="I203" s="592">
        <f>SUM(E203:H203)</f>
        <v>1</v>
      </c>
      <c r="J203" s="593"/>
    </row>
    <row r="204" spans="1:16" ht="15" customHeight="1" x14ac:dyDescent="0.25">
      <c r="A204" s="611"/>
      <c r="B204" s="110">
        <f>'5. Valoración_Riesgo '!M11</f>
        <v>0</v>
      </c>
      <c r="C204" s="97"/>
      <c r="D204" s="97"/>
      <c r="E204" s="108"/>
      <c r="F204" s="108"/>
      <c r="G204" s="108"/>
      <c r="H204" s="577"/>
      <c r="I204" s="578">
        <f>SUM(E204:H204)</f>
        <v>0</v>
      </c>
      <c r="J204" s="265"/>
    </row>
    <row r="205" spans="1:16" ht="15" customHeight="1" x14ac:dyDescent="0.25">
      <c r="A205" s="612"/>
      <c r="B205" s="110">
        <f>'5. Valoración_Riesgo '!M12</f>
        <v>0</v>
      </c>
      <c r="C205" s="97"/>
      <c r="D205" s="97"/>
      <c r="E205" s="108"/>
      <c r="F205" s="108"/>
      <c r="G205" s="108"/>
      <c r="H205" s="577"/>
      <c r="I205" s="578">
        <f>SUM(E205:H205)</f>
        <v>0</v>
      </c>
      <c r="J205" s="265"/>
    </row>
    <row r="206" spans="1:16" x14ac:dyDescent="0.25">
      <c r="H206" s="579"/>
    </row>
    <row r="207" spans="1:16" ht="63.75" customHeight="1" x14ac:dyDescent="0.25">
      <c r="H207" s="581"/>
    </row>
  </sheetData>
  <mergeCells count="180">
    <mergeCell ref="D196:D200"/>
    <mergeCell ref="E196:E200"/>
    <mergeCell ref="F196:F200"/>
    <mergeCell ref="D10:D14"/>
    <mergeCell ref="B149:B173"/>
    <mergeCell ref="B52:P52"/>
    <mergeCell ref="D154:D158"/>
    <mergeCell ref="B28:P28"/>
    <mergeCell ref="E29:E34"/>
    <mergeCell ref="C20:C26"/>
    <mergeCell ref="B29:B34"/>
    <mergeCell ref="C29:C34"/>
    <mergeCell ref="N48:N50"/>
    <mergeCell ref="C49:C50"/>
    <mergeCell ref="D49:D50"/>
    <mergeCell ref="E49:E50"/>
    <mergeCell ref="F49:F50"/>
    <mergeCell ref="E154:E158"/>
    <mergeCell ref="F53:F57"/>
    <mergeCell ref="D42:D43"/>
    <mergeCell ref="F79:F84"/>
    <mergeCell ref="C88:C93"/>
    <mergeCell ref="E15:E19"/>
    <mergeCell ref="E10:E14"/>
    <mergeCell ref="F20:F26"/>
    <mergeCell ref="F29:F34"/>
    <mergeCell ref="D191:D195"/>
    <mergeCell ref="E191:E195"/>
    <mergeCell ref="F191:F195"/>
    <mergeCell ref="A1:K1"/>
    <mergeCell ref="A6:A8"/>
    <mergeCell ref="B6:B8"/>
    <mergeCell ref="C6:C8"/>
    <mergeCell ref="D6:D8"/>
    <mergeCell ref="G6:G8"/>
    <mergeCell ref="E6:E8"/>
    <mergeCell ref="A2:P2"/>
    <mergeCell ref="A3:P3"/>
    <mergeCell ref="A4:P4"/>
    <mergeCell ref="A5:F5"/>
    <mergeCell ref="G5:P5"/>
    <mergeCell ref="N6:N8"/>
    <mergeCell ref="O6:O8"/>
    <mergeCell ref="F6:F8"/>
    <mergeCell ref="H6:I6"/>
    <mergeCell ref="H7:H8"/>
    <mergeCell ref="P6:P8"/>
    <mergeCell ref="I7:I8"/>
    <mergeCell ref="J6:M6"/>
    <mergeCell ref="D201:D202"/>
    <mergeCell ref="E201:H201"/>
    <mergeCell ref="I201:I202"/>
    <mergeCell ref="D29:D34"/>
    <mergeCell ref="D149:D153"/>
    <mergeCell ref="E149:E153"/>
    <mergeCell ref="J201:J202"/>
    <mergeCell ref="B9:P9"/>
    <mergeCell ref="B148:P148"/>
    <mergeCell ref="F10:F14"/>
    <mergeCell ref="C15:C19"/>
    <mergeCell ref="D15:D19"/>
    <mergeCell ref="F15:F19"/>
    <mergeCell ref="C53:C57"/>
    <mergeCell ref="D53:D57"/>
    <mergeCell ref="E53:E57"/>
    <mergeCell ref="D35:D39"/>
    <mergeCell ref="E35:E39"/>
    <mergeCell ref="F35:F39"/>
    <mergeCell ref="D40:D41"/>
    <mergeCell ref="E40:E41"/>
    <mergeCell ref="F40:F41"/>
    <mergeCell ref="D20:D26"/>
    <mergeCell ref="C169:C173"/>
    <mergeCell ref="D142:D146"/>
    <mergeCell ref="E20:E26"/>
    <mergeCell ref="E42:E43"/>
    <mergeCell ref="F42:F43"/>
    <mergeCell ref="C44:C45"/>
    <mergeCell ref="F99:F115"/>
    <mergeCell ref="E121:E125"/>
    <mergeCell ref="F121:F125"/>
    <mergeCell ref="F126:F130"/>
    <mergeCell ref="F94:F98"/>
    <mergeCell ref="F88:F93"/>
    <mergeCell ref="F63:F67"/>
    <mergeCell ref="D58:D62"/>
    <mergeCell ref="E58:E62"/>
    <mergeCell ref="F58:F62"/>
    <mergeCell ref="C79:C84"/>
    <mergeCell ref="C68:C73"/>
    <mergeCell ref="D68:D73"/>
    <mergeCell ref="E68:E73"/>
    <mergeCell ref="F68:F73"/>
    <mergeCell ref="C74:C78"/>
    <mergeCell ref="D74:D78"/>
    <mergeCell ref="E74:E78"/>
    <mergeCell ref="P186:P190"/>
    <mergeCell ref="B175:P175"/>
    <mergeCell ref="B176:B190"/>
    <mergeCell ref="C176:C180"/>
    <mergeCell ref="D176:D180"/>
    <mergeCell ref="P176:P180"/>
    <mergeCell ref="C181:C185"/>
    <mergeCell ref="D181:D185"/>
    <mergeCell ref="P181:P185"/>
    <mergeCell ref="C186:C190"/>
    <mergeCell ref="E176:E180"/>
    <mergeCell ref="F176:F180"/>
    <mergeCell ref="E181:E185"/>
    <mergeCell ref="F181:F185"/>
    <mergeCell ref="E186:E190"/>
    <mergeCell ref="F186:F190"/>
    <mergeCell ref="D186:D190"/>
    <mergeCell ref="D63:D67"/>
    <mergeCell ref="E63:E67"/>
    <mergeCell ref="D79:D84"/>
    <mergeCell ref="E79:E84"/>
    <mergeCell ref="D94:D98"/>
    <mergeCell ref="F142:F146"/>
    <mergeCell ref="C136:C141"/>
    <mergeCell ref="D137:D141"/>
    <mergeCell ref="E137:E141"/>
    <mergeCell ref="F137:F141"/>
    <mergeCell ref="F74:F78"/>
    <mergeCell ref="C94:C98"/>
    <mergeCell ref="F131:F135"/>
    <mergeCell ref="D85:D87"/>
    <mergeCell ref="E85:E87"/>
    <mergeCell ref="F85:F87"/>
    <mergeCell ref="F116:F120"/>
    <mergeCell ref="C149:C153"/>
    <mergeCell ref="C154:C158"/>
    <mergeCell ref="C159:C163"/>
    <mergeCell ref="D88:D93"/>
    <mergeCell ref="E88:E93"/>
    <mergeCell ref="D99:D115"/>
    <mergeCell ref="E99:E115"/>
    <mergeCell ref="D131:D135"/>
    <mergeCell ref="D121:D125"/>
    <mergeCell ref="E94:E98"/>
    <mergeCell ref="D116:D120"/>
    <mergeCell ref="E116:E120"/>
    <mergeCell ref="E131:E135"/>
    <mergeCell ref="C99:C115"/>
    <mergeCell ref="C126:C130"/>
    <mergeCell ref="D126:D130"/>
    <mergeCell ref="E126:E130"/>
    <mergeCell ref="F149:F158"/>
    <mergeCell ref="F159:F173"/>
    <mergeCell ref="D159:D163"/>
    <mergeCell ref="E159:E163"/>
    <mergeCell ref="D169:D173"/>
    <mergeCell ref="E169:E173"/>
    <mergeCell ref="D164:D168"/>
    <mergeCell ref="E164:E168"/>
    <mergeCell ref="E142:E146"/>
    <mergeCell ref="A9:A205"/>
    <mergeCell ref="C42:C43"/>
    <mergeCell ref="C40:C41"/>
    <mergeCell ref="B10:B26"/>
    <mergeCell ref="C58:C62"/>
    <mergeCell ref="C131:C135"/>
    <mergeCell ref="C63:C67"/>
    <mergeCell ref="C142:C146"/>
    <mergeCell ref="C85:C87"/>
    <mergeCell ref="C121:C125"/>
    <mergeCell ref="B44:B45"/>
    <mergeCell ref="B35:B43"/>
    <mergeCell ref="C35:C39"/>
    <mergeCell ref="B201:B202"/>
    <mergeCell ref="C201:C202"/>
    <mergeCell ref="C10:C14"/>
    <mergeCell ref="B191:B200"/>
    <mergeCell ref="C191:C195"/>
    <mergeCell ref="B46:B47"/>
    <mergeCell ref="B48:B50"/>
    <mergeCell ref="C116:C120"/>
    <mergeCell ref="B53:B146"/>
    <mergeCell ref="C196:C200"/>
    <mergeCell ref="C164:C168"/>
  </mergeCells>
  <pageMargins left="0.75" right="0.75" top="1" bottom="1" header="0.3" footer="0.3"/>
  <pageSetup scale="65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opLeftCell="A68" zoomScale="70" zoomScaleNormal="70" workbookViewId="0">
      <selection activeCell="I84" sqref="I84"/>
    </sheetView>
  </sheetViews>
  <sheetFormatPr baseColWidth="10" defaultRowHeight="15" x14ac:dyDescent="0.25"/>
  <cols>
    <col min="1" max="1" width="27.7109375" style="98" customWidth="1"/>
    <col min="2" max="2" width="33.85546875" style="98" customWidth="1"/>
    <col min="3" max="3" width="39" style="98" customWidth="1"/>
    <col min="4" max="4" width="16.85546875" style="98" customWidth="1"/>
    <col min="5" max="5" width="20.42578125" style="98" customWidth="1"/>
    <col min="6" max="6" width="18.42578125" style="98" customWidth="1"/>
    <col min="7" max="7" width="71.7109375" style="98" customWidth="1"/>
    <col min="8" max="8" width="13.28515625" style="98" customWidth="1"/>
    <col min="9" max="9" width="18" style="98" customWidth="1"/>
    <col min="10" max="10" width="18.42578125" style="98" customWidth="1"/>
    <col min="11" max="11" width="15.28515625" style="98" customWidth="1"/>
    <col min="12" max="12" width="17.7109375" style="98" customWidth="1"/>
    <col min="13" max="13" width="13.42578125" style="98" customWidth="1"/>
    <col min="14" max="14" width="21" style="266" customWidth="1"/>
    <col min="15" max="15" width="39.7109375" style="98" customWidth="1"/>
    <col min="16" max="16" width="41" style="98" customWidth="1"/>
    <col min="17" max="16384" width="11.42578125" style="98"/>
  </cols>
  <sheetData>
    <row r="1" spans="1:16" ht="23.25" x14ac:dyDescent="0.25">
      <c r="A1" s="733" t="s">
        <v>615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  <c r="P1" s="733"/>
    </row>
    <row r="2" spans="1:16" ht="84" customHeight="1" x14ac:dyDescent="0.25">
      <c r="A2" s="754" t="s">
        <v>235</v>
      </c>
      <c r="B2" s="755"/>
      <c r="C2" s="755"/>
      <c r="D2" s="755"/>
      <c r="E2" s="755"/>
      <c r="F2" s="755"/>
      <c r="G2" s="755"/>
      <c r="H2" s="755"/>
      <c r="I2" s="755"/>
      <c r="J2" s="755"/>
      <c r="K2" s="755"/>
      <c r="L2" s="755"/>
      <c r="M2" s="755"/>
      <c r="N2" s="755"/>
      <c r="O2" s="755"/>
      <c r="P2" s="756"/>
    </row>
    <row r="3" spans="1:16" ht="23.25" customHeight="1" x14ac:dyDescent="0.25">
      <c r="A3" s="754" t="s">
        <v>620</v>
      </c>
      <c r="B3" s="755"/>
      <c r="C3" s="755"/>
      <c r="D3" s="755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6"/>
    </row>
    <row r="4" spans="1:16" ht="48" customHeight="1" x14ac:dyDescent="0.25">
      <c r="A4" s="733" t="s">
        <v>335</v>
      </c>
      <c r="B4" s="733"/>
      <c r="C4" s="733"/>
      <c r="D4" s="733"/>
      <c r="E4" s="733"/>
      <c r="F4" s="733"/>
      <c r="G4" s="765" t="s">
        <v>336</v>
      </c>
      <c r="H4" s="765"/>
      <c r="I4" s="765"/>
      <c r="J4" s="765"/>
      <c r="K4" s="765"/>
      <c r="L4" s="765"/>
      <c r="M4" s="765"/>
      <c r="N4" s="765"/>
      <c r="O4" s="765"/>
      <c r="P4" s="765"/>
    </row>
    <row r="5" spans="1:16" ht="49.5" customHeight="1" x14ac:dyDescent="0.25">
      <c r="A5" s="727" t="s">
        <v>159</v>
      </c>
      <c r="B5" s="760" t="s">
        <v>180</v>
      </c>
      <c r="C5" s="760" t="s">
        <v>158</v>
      </c>
      <c r="D5" s="730" t="s">
        <v>182</v>
      </c>
      <c r="E5" s="730" t="s">
        <v>184</v>
      </c>
      <c r="F5" s="724" t="s">
        <v>181</v>
      </c>
      <c r="G5" s="766" t="s">
        <v>183</v>
      </c>
      <c r="H5" s="768" t="s">
        <v>185</v>
      </c>
      <c r="I5" s="769"/>
      <c r="J5" s="697" t="s">
        <v>244</v>
      </c>
      <c r="K5" s="697"/>
      <c r="L5" s="697"/>
      <c r="M5" s="697"/>
      <c r="N5" s="770" t="s">
        <v>337</v>
      </c>
      <c r="O5" s="734" t="s">
        <v>338</v>
      </c>
      <c r="P5" s="734" t="s">
        <v>339</v>
      </c>
    </row>
    <row r="6" spans="1:16" ht="31.5" customHeight="1" x14ac:dyDescent="0.25">
      <c r="A6" s="728"/>
      <c r="B6" s="761"/>
      <c r="C6" s="761"/>
      <c r="D6" s="731"/>
      <c r="E6" s="731"/>
      <c r="F6" s="725"/>
      <c r="G6" s="767"/>
      <c r="H6" s="734" t="s">
        <v>157</v>
      </c>
      <c r="I6" s="734" t="s">
        <v>186</v>
      </c>
      <c r="J6" s="187" t="s">
        <v>245</v>
      </c>
      <c r="K6" s="187" t="s">
        <v>251</v>
      </c>
      <c r="L6" s="187" t="s">
        <v>247</v>
      </c>
      <c r="M6" s="187" t="s">
        <v>248</v>
      </c>
      <c r="N6" s="771"/>
      <c r="O6" s="735"/>
      <c r="P6" s="735"/>
    </row>
    <row r="7" spans="1:16" ht="31.5" customHeight="1" x14ac:dyDescent="0.25">
      <c r="A7" s="729"/>
      <c r="B7" s="761"/>
      <c r="C7" s="761"/>
      <c r="D7" s="732"/>
      <c r="E7" s="731"/>
      <c r="F7" s="725"/>
      <c r="G7" s="767"/>
      <c r="H7" s="735"/>
      <c r="I7" s="735"/>
      <c r="J7" s="148" t="s">
        <v>187</v>
      </c>
      <c r="K7" s="148" t="s">
        <v>187</v>
      </c>
      <c r="L7" s="148" t="s">
        <v>187</v>
      </c>
      <c r="M7" s="148" t="s">
        <v>187</v>
      </c>
      <c r="N7" s="771"/>
      <c r="O7" s="735"/>
      <c r="P7" s="735"/>
    </row>
    <row r="8" spans="1:16" ht="30.95" customHeight="1" x14ac:dyDescent="0.25">
      <c r="A8" s="762" t="s">
        <v>268</v>
      </c>
      <c r="B8" s="673" t="s">
        <v>236</v>
      </c>
      <c r="C8" s="674"/>
      <c r="D8" s="674"/>
      <c r="E8" s="674"/>
      <c r="F8" s="674"/>
      <c r="G8" s="674"/>
      <c r="H8" s="674"/>
      <c r="I8" s="674"/>
      <c r="J8" s="674"/>
      <c r="K8" s="674"/>
      <c r="L8" s="674"/>
      <c r="M8" s="674"/>
      <c r="N8" s="674"/>
      <c r="O8" s="674"/>
      <c r="P8" s="764"/>
    </row>
    <row r="9" spans="1:16" x14ac:dyDescent="0.25">
      <c r="A9" s="763"/>
      <c r="B9" s="781" t="s">
        <v>270</v>
      </c>
      <c r="C9" s="757" t="s">
        <v>192</v>
      </c>
      <c r="D9" s="772">
        <v>142</v>
      </c>
      <c r="E9" s="775">
        <v>6</v>
      </c>
      <c r="F9" s="778">
        <v>254</v>
      </c>
      <c r="G9" s="317" t="s">
        <v>694</v>
      </c>
      <c r="H9" s="263">
        <v>2</v>
      </c>
      <c r="I9" s="249">
        <v>1</v>
      </c>
      <c r="J9" s="249"/>
      <c r="K9" s="249">
        <v>0.5</v>
      </c>
      <c r="L9" s="249"/>
      <c r="M9" s="249">
        <v>0.5</v>
      </c>
      <c r="N9" s="267"/>
      <c r="O9" s="97" t="s">
        <v>695</v>
      </c>
      <c r="P9" s="323" t="s">
        <v>696</v>
      </c>
    </row>
    <row r="10" spans="1:16" x14ac:dyDescent="0.25">
      <c r="A10" s="763"/>
      <c r="B10" s="782"/>
      <c r="C10" s="758"/>
      <c r="D10" s="773"/>
      <c r="E10" s="776"/>
      <c r="F10" s="779"/>
      <c r="G10" s="96"/>
      <c r="H10" s="263"/>
      <c r="I10" s="249"/>
      <c r="J10" s="249"/>
      <c r="K10" s="249"/>
      <c r="L10" s="249"/>
      <c r="M10" s="249"/>
      <c r="N10" s="267"/>
      <c r="O10" s="97"/>
      <c r="P10" s="321"/>
    </row>
    <row r="11" spans="1:16" x14ac:dyDescent="0.25">
      <c r="A11" s="763"/>
      <c r="B11" s="782"/>
      <c r="C11" s="758"/>
      <c r="D11" s="773"/>
      <c r="E11" s="776"/>
      <c r="F11" s="779"/>
      <c r="G11" s="96"/>
      <c r="H11" s="263"/>
      <c r="I11" s="249"/>
      <c r="J11" s="249"/>
      <c r="K11" s="249"/>
      <c r="L11" s="249"/>
      <c r="M11" s="249"/>
      <c r="N11" s="267"/>
      <c r="O11" s="97"/>
      <c r="P11" s="321"/>
    </row>
    <row r="12" spans="1:16" x14ac:dyDescent="0.25">
      <c r="A12" s="763"/>
      <c r="B12" s="782"/>
      <c r="C12" s="758"/>
      <c r="D12" s="773"/>
      <c r="E12" s="776"/>
      <c r="F12" s="779"/>
      <c r="G12" s="96"/>
      <c r="H12" s="263"/>
      <c r="I12" s="249"/>
      <c r="J12" s="249"/>
      <c r="K12" s="249"/>
      <c r="L12" s="249"/>
      <c r="M12" s="249"/>
      <c r="N12" s="267"/>
      <c r="O12" s="97"/>
      <c r="P12" s="321"/>
    </row>
    <row r="13" spans="1:16" x14ac:dyDescent="0.25">
      <c r="A13" s="763"/>
      <c r="B13" s="782"/>
      <c r="C13" s="759"/>
      <c r="D13" s="774"/>
      <c r="E13" s="777"/>
      <c r="F13" s="780"/>
      <c r="G13" s="96"/>
      <c r="H13" s="263"/>
      <c r="I13" s="249"/>
      <c r="J13" s="249"/>
      <c r="K13" s="249"/>
      <c r="L13" s="249"/>
      <c r="M13" s="249"/>
      <c r="N13" s="267"/>
      <c r="O13" s="97"/>
      <c r="P13" s="321"/>
    </row>
    <row r="14" spans="1:16" ht="36.75" customHeight="1" x14ac:dyDescent="0.25">
      <c r="A14" s="763"/>
      <c r="B14" s="782"/>
      <c r="C14" s="757" t="s">
        <v>193</v>
      </c>
      <c r="D14" s="772">
        <v>760</v>
      </c>
      <c r="E14" s="775">
        <v>800</v>
      </c>
      <c r="F14" s="778">
        <v>650</v>
      </c>
      <c r="G14" s="446" t="s">
        <v>699</v>
      </c>
      <c r="H14" s="263">
        <v>1</v>
      </c>
      <c r="I14" s="249">
        <v>1</v>
      </c>
      <c r="J14" s="249">
        <v>1</v>
      </c>
      <c r="K14" s="249"/>
      <c r="L14" s="249"/>
      <c r="M14" s="249"/>
      <c r="N14" s="265"/>
      <c r="O14" s="447" t="s">
        <v>700</v>
      </c>
      <c r="P14" s="323" t="s">
        <v>696</v>
      </c>
    </row>
    <row r="15" spans="1:16" x14ac:dyDescent="0.25">
      <c r="A15" s="763"/>
      <c r="B15" s="782"/>
      <c r="C15" s="758"/>
      <c r="D15" s="773"/>
      <c r="E15" s="776"/>
      <c r="F15" s="779"/>
      <c r="G15" s="317" t="s">
        <v>697</v>
      </c>
      <c r="H15" s="263">
        <v>9</v>
      </c>
      <c r="I15" s="249">
        <v>1</v>
      </c>
      <c r="J15" s="249"/>
      <c r="K15" s="249">
        <v>0.33</v>
      </c>
      <c r="L15" s="249">
        <v>0.33</v>
      </c>
      <c r="M15" s="249">
        <v>0.34</v>
      </c>
      <c r="N15" s="265"/>
      <c r="O15" s="97" t="s">
        <v>671</v>
      </c>
      <c r="P15" s="323" t="s">
        <v>696</v>
      </c>
    </row>
    <row r="16" spans="1:16" x14ac:dyDescent="0.25">
      <c r="A16" s="763"/>
      <c r="B16" s="782"/>
      <c r="C16" s="758"/>
      <c r="D16" s="773"/>
      <c r="E16" s="776"/>
      <c r="F16" s="779"/>
      <c r="G16" s="97" t="s">
        <v>698</v>
      </c>
      <c r="H16" s="263">
        <v>1</v>
      </c>
      <c r="I16" s="249">
        <v>1</v>
      </c>
      <c r="J16" s="249"/>
      <c r="K16" s="249"/>
      <c r="L16" s="249"/>
      <c r="M16" s="249">
        <v>1</v>
      </c>
      <c r="N16" s="265"/>
      <c r="O16" s="97" t="s">
        <v>701</v>
      </c>
      <c r="P16" s="323" t="s">
        <v>696</v>
      </c>
    </row>
    <row r="17" spans="1:16" x14ac:dyDescent="0.25">
      <c r="A17" s="763"/>
      <c r="B17" s="782"/>
      <c r="C17" s="758"/>
      <c r="D17" s="773"/>
      <c r="E17" s="776"/>
      <c r="F17" s="779"/>
      <c r="H17" s="263"/>
      <c r="I17" s="249"/>
      <c r="J17" s="249"/>
      <c r="K17" s="249"/>
      <c r="L17" s="249"/>
      <c r="M17" s="249"/>
      <c r="N17" s="265"/>
      <c r="O17" s="97"/>
      <c r="P17" s="321"/>
    </row>
    <row r="18" spans="1:16" x14ac:dyDescent="0.25">
      <c r="A18" s="763"/>
      <c r="B18" s="782"/>
      <c r="C18" s="759"/>
      <c r="D18" s="774"/>
      <c r="E18" s="777"/>
      <c r="F18" s="780"/>
      <c r="G18" s="96"/>
      <c r="H18" s="263"/>
      <c r="I18" s="249"/>
      <c r="J18" s="249"/>
      <c r="K18" s="249"/>
      <c r="L18" s="249"/>
      <c r="M18" s="249"/>
      <c r="N18" s="265"/>
      <c r="O18" s="97"/>
      <c r="P18" s="321"/>
    </row>
    <row r="19" spans="1:16" x14ac:dyDescent="0.25">
      <c r="A19" s="763"/>
      <c r="B19" s="782"/>
      <c r="C19" s="784" t="s">
        <v>194</v>
      </c>
      <c r="D19" s="787">
        <v>6</v>
      </c>
      <c r="E19" s="790">
        <v>2</v>
      </c>
      <c r="F19" s="721">
        <v>3921.7</v>
      </c>
      <c r="G19" s="448"/>
      <c r="H19" s="263"/>
      <c r="I19" s="249"/>
      <c r="J19" s="249"/>
      <c r="K19" s="249"/>
      <c r="L19" s="249"/>
      <c r="M19" s="249"/>
      <c r="N19" s="265"/>
      <c r="O19" s="97"/>
      <c r="P19" s="321"/>
    </row>
    <row r="20" spans="1:16" x14ac:dyDescent="0.25">
      <c r="A20" s="763"/>
      <c r="B20" s="782"/>
      <c r="C20" s="785"/>
      <c r="D20" s="788"/>
      <c r="E20" s="791"/>
      <c r="F20" s="722"/>
      <c r="G20" s="448"/>
      <c r="H20" s="263"/>
      <c r="I20" s="249"/>
      <c r="J20" s="249"/>
      <c r="K20" s="249"/>
      <c r="L20" s="249"/>
      <c r="M20" s="249"/>
      <c r="N20" s="265"/>
      <c r="O20" s="97"/>
      <c r="P20" s="321"/>
    </row>
    <row r="21" spans="1:16" x14ac:dyDescent="0.25">
      <c r="A21" s="763"/>
      <c r="B21" s="782"/>
      <c r="C21" s="785"/>
      <c r="D21" s="788"/>
      <c r="E21" s="791"/>
      <c r="F21" s="722"/>
      <c r="G21" s="448"/>
      <c r="H21" s="263"/>
      <c r="I21" s="249"/>
      <c r="J21" s="249"/>
      <c r="K21" s="249"/>
      <c r="L21" s="249"/>
      <c r="M21" s="249"/>
      <c r="N21" s="265"/>
      <c r="O21" s="97"/>
      <c r="P21" s="321"/>
    </row>
    <row r="22" spans="1:16" x14ac:dyDescent="0.25">
      <c r="A22" s="763"/>
      <c r="B22" s="782"/>
      <c r="C22" s="785"/>
      <c r="D22" s="788"/>
      <c r="E22" s="791"/>
      <c r="F22" s="722"/>
      <c r="G22" s="448"/>
      <c r="H22" s="263"/>
      <c r="I22" s="249"/>
      <c r="J22" s="249"/>
      <c r="K22" s="249"/>
      <c r="L22" s="249"/>
      <c r="M22" s="249"/>
      <c r="N22" s="265"/>
      <c r="O22" s="97"/>
      <c r="P22" s="321"/>
    </row>
    <row r="23" spans="1:16" x14ac:dyDescent="0.25">
      <c r="A23" s="763"/>
      <c r="B23" s="783"/>
      <c r="C23" s="786"/>
      <c r="D23" s="789"/>
      <c r="E23" s="792"/>
      <c r="F23" s="793"/>
      <c r="G23" s="448"/>
      <c r="H23" s="263"/>
      <c r="I23" s="249"/>
      <c r="J23" s="249"/>
      <c r="K23" s="249"/>
      <c r="L23" s="249"/>
      <c r="M23" s="249"/>
      <c r="N23" s="265"/>
      <c r="O23" s="97"/>
      <c r="P23" s="321"/>
    </row>
    <row r="24" spans="1:16" s="419" customFormat="1" x14ac:dyDescent="0.25">
      <c r="A24" s="763"/>
      <c r="B24" s="794" t="s">
        <v>269</v>
      </c>
      <c r="C24" s="787" t="s">
        <v>195</v>
      </c>
      <c r="D24" s="787" t="s">
        <v>196</v>
      </c>
      <c r="E24" s="797"/>
      <c r="F24" s="721">
        <v>270</v>
      </c>
      <c r="G24" s="448"/>
      <c r="H24" s="440"/>
      <c r="I24" s="449"/>
      <c r="J24" s="449"/>
      <c r="K24" s="449"/>
      <c r="L24" s="449"/>
      <c r="M24" s="449"/>
      <c r="N24" s="416"/>
      <c r="O24" s="417"/>
      <c r="P24" s="450"/>
    </row>
    <row r="25" spans="1:16" s="419" customFormat="1" x14ac:dyDescent="0.25">
      <c r="A25" s="763"/>
      <c r="B25" s="795"/>
      <c r="C25" s="788"/>
      <c r="D25" s="788"/>
      <c r="E25" s="798"/>
      <c r="F25" s="722"/>
      <c r="G25" s="448"/>
      <c r="H25" s="440"/>
      <c r="I25" s="451"/>
      <c r="J25" s="449"/>
      <c r="K25" s="449"/>
      <c r="L25" s="449"/>
      <c r="M25" s="449"/>
      <c r="N25" s="420"/>
      <c r="O25" s="417"/>
      <c r="P25" s="450"/>
    </row>
    <row r="26" spans="1:16" s="419" customFormat="1" x14ac:dyDescent="0.25">
      <c r="A26" s="763"/>
      <c r="B26" s="795"/>
      <c r="C26" s="788"/>
      <c r="D26" s="788"/>
      <c r="E26" s="798"/>
      <c r="F26" s="722"/>
      <c r="G26" s="448"/>
      <c r="H26" s="440"/>
      <c r="I26" s="451"/>
      <c r="J26" s="449"/>
      <c r="K26" s="449"/>
      <c r="L26" s="449"/>
      <c r="M26" s="449"/>
      <c r="N26" s="420"/>
      <c r="O26" s="417"/>
      <c r="P26" s="450"/>
    </row>
    <row r="27" spans="1:16" s="419" customFormat="1" x14ac:dyDescent="0.25">
      <c r="A27" s="763"/>
      <c r="B27" s="795"/>
      <c r="C27" s="788"/>
      <c r="D27" s="788"/>
      <c r="E27" s="798"/>
      <c r="F27" s="722"/>
      <c r="G27" s="448"/>
      <c r="H27" s="440"/>
      <c r="I27" s="451"/>
      <c r="J27" s="449"/>
      <c r="K27" s="449"/>
      <c r="L27" s="449"/>
      <c r="M27" s="449"/>
      <c r="N27" s="420"/>
      <c r="O27" s="417"/>
      <c r="P27" s="450"/>
    </row>
    <row r="28" spans="1:16" s="419" customFormat="1" x14ac:dyDescent="0.25">
      <c r="A28" s="763"/>
      <c r="B28" s="796"/>
      <c r="C28" s="789"/>
      <c r="D28" s="789"/>
      <c r="E28" s="799"/>
      <c r="F28" s="793"/>
      <c r="G28" s="448"/>
      <c r="H28" s="440"/>
      <c r="I28" s="451"/>
      <c r="J28" s="449"/>
      <c r="K28" s="449"/>
      <c r="L28" s="449"/>
      <c r="M28" s="449"/>
      <c r="N28" s="420"/>
      <c r="O28" s="417"/>
      <c r="P28" s="450"/>
    </row>
    <row r="29" spans="1:16" ht="11.25" customHeight="1" x14ac:dyDescent="0.25">
      <c r="A29" s="763"/>
      <c r="B29" s="125"/>
      <c r="C29" s="126"/>
      <c r="D29" s="127"/>
      <c r="E29" s="128"/>
      <c r="F29" s="129"/>
      <c r="G29" s="129"/>
      <c r="H29" s="130"/>
      <c r="I29" s="131"/>
      <c r="J29" s="132"/>
      <c r="K29" s="132"/>
      <c r="L29" s="132"/>
      <c r="M29" s="132"/>
      <c r="N29" s="125"/>
      <c r="O29" s="132"/>
      <c r="P29" s="126"/>
    </row>
    <row r="30" spans="1:16" ht="29.1" customHeight="1" x14ac:dyDescent="0.25">
      <c r="A30" s="763"/>
      <c r="B30" s="673" t="s">
        <v>341</v>
      </c>
      <c r="C30" s="674"/>
      <c r="D30" s="674"/>
      <c r="E30" s="674"/>
      <c r="F30" s="674"/>
      <c r="G30" s="674"/>
      <c r="H30" s="674"/>
      <c r="I30" s="674"/>
      <c r="J30" s="674"/>
      <c r="K30" s="674"/>
      <c r="L30" s="674"/>
      <c r="M30" s="674"/>
      <c r="N30" s="674"/>
      <c r="O30" s="674"/>
      <c r="P30" s="764"/>
    </row>
    <row r="31" spans="1:16" ht="25.5" customHeight="1" x14ac:dyDescent="0.25">
      <c r="A31" s="763"/>
      <c r="B31" s="781" t="s">
        <v>271</v>
      </c>
      <c r="C31" s="781" t="s">
        <v>197</v>
      </c>
      <c r="D31" s="803">
        <v>0</v>
      </c>
      <c r="E31" s="809">
        <v>0.1</v>
      </c>
      <c r="F31" s="778">
        <v>255</v>
      </c>
      <c r="G31" s="97" t="s">
        <v>702</v>
      </c>
      <c r="H31" s="263">
        <v>1</v>
      </c>
      <c r="I31" s="249">
        <v>1</v>
      </c>
      <c r="J31" s="249"/>
      <c r="K31" s="249">
        <v>1</v>
      </c>
      <c r="L31" s="249"/>
      <c r="M31" s="249"/>
      <c r="N31" s="265"/>
      <c r="O31" s="124" t="s">
        <v>703</v>
      </c>
      <c r="P31" s="322" t="s">
        <v>696</v>
      </c>
    </row>
    <row r="32" spans="1:16" x14ac:dyDescent="0.25">
      <c r="A32" s="763"/>
      <c r="B32" s="782"/>
      <c r="C32" s="782"/>
      <c r="D32" s="804"/>
      <c r="E32" s="810"/>
      <c r="F32" s="779"/>
      <c r="G32" s="96"/>
      <c r="H32" s="263"/>
      <c r="I32" s="249"/>
      <c r="J32" s="249"/>
      <c r="K32" s="249"/>
      <c r="L32" s="249"/>
      <c r="M32" s="249"/>
      <c r="N32" s="265"/>
      <c r="O32" s="124"/>
      <c r="P32" s="322"/>
    </row>
    <row r="33" spans="1:16" x14ac:dyDescent="0.25">
      <c r="A33" s="763"/>
      <c r="B33" s="782"/>
      <c r="C33" s="782"/>
      <c r="D33" s="804"/>
      <c r="E33" s="810"/>
      <c r="F33" s="779"/>
      <c r="G33" s="96"/>
      <c r="H33" s="263"/>
      <c r="I33" s="249"/>
      <c r="J33" s="249"/>
      <c r="K33" s="249"/>
      <c r="L33" s="249"/>
      <c r="M33" s="249"/>
      <c r="N33" s="265"/>
      <c r="O33" s="124"/>
      <c r="P33" s="322"/>
    </row>
    <row r="34" spans="1:16" x14ac:dyDescent="0.25">
      <c r="A34" s="763"/>
      <c r="B34" s="782"/>
      <c r="C34" s="782"/>
      <c r="D34" s="804"/>
      <c r="E34" s="810"/>
      <c r="F34" s="779"/>
      <c r="G34" s="96"/>
      <c r="H34" s="263"/>
      <c r="I34" s="249"/>
      <c r="J34" s="249"/>
      <c r="K34" s="249"/>
      <c r="L34" s="249"/>
      <c r="M34" s="249"/>
      <c r="N34" s="265"/>
      <c r="O34" s="124"/>
      <c r="P34" s="322"/>
    </row>
    <row r="35" spans="1:16" x14ac:dyDescent="0.25">
      <c r="A35" s="763"/>
      <c r="B35" s="783"/>
      <c r="C35" s="783"/>
      <c r="D35" s="805"/>
      <c r="E35" s="811"/>
      <c r="F35" s="780"/>
      <c r="G35" s="96"/>
      <c r="H35" s="263"/>
      <c r="I35" s="249"/>
      <c r="J35" s="249"/>
      <c r="K35" s="249"/>
      <c r="L35" s="249"/>
      <c r="M35" s="249"/>
      <c r="N35" s="265"/>
      <c r="O35" s="124"/>
      <c r="P35" s="322"/>
    </row>
    <row r="36" spans="1:16" ht="35.25" customHeight="1" x14ac:dyDescent="0.25">
      <c r="A36" s="763"/>
      <c r="B36" s="781" t="s">
        <v>273</v>
      </c>
      <c r="C36" s="781" t="s">
        <v>198</v>
      </c>
      <c r="D36" s="803">
        <v>6</v>
      </c>
      <c r="E36" s="806">
        <v>6</v>
      </c>
      <c r="F36" s="778">
        <v>3</v>
      </c>
      <c r="G36" s="317" t="s">
        <v>406</v>
      </c>
      <c r="H36" s="263">
        <v>1</v>
      </c>
      <c r="I36" s="249">
        <v>1</v>
      </c>
      <c r="J36" s="249">
        <v>1</v>
      </c>
      <c r="K36" s="249"/>
      <c r="L36" s="249"/>
      <c r="M36" s="249"/>
      <c r="N36" s="265"/>
      <c r="O36" s="124" t="s">
        <v>704</v>
      </c>
      <c r="P36" s="323" t="s">
        <v>696</v>
      </c>
    </row>
    <row r="37" spans="1:16" ht="35.25" customHeight="1" x14ac:dyDescent="0.25">
      <c r="A37" s="763"/>
      <c r="B37" s="782"/>
      <c r="C37" s="782"/>
      <c r="D37" s="804"/>
      <c r="E37" s="807"/>
      <c r="F37" s="779"/>
      <c r="G37" s="317" t="s">
        <v>407</v>
      </c>
      <c r="H37" s="263">
        <v>3</v>
      </c>
      <c r="I37" s="249">
        <v>1</v>
      </c>
      <c r="J37" s="249"/>
      <c r="K37" s="249">
        <v>0.33</v>
      </c>
      <c r="L37" s="249">
        <v>0.33</v>
      </c>
      <c r="M37" s="249">
        <v>0.34</v>
      </c>
      <c r="N37" s="265"/>
      <c r="O37" s="124" t="s">
        <v>705</v>
      </c>
      <c r="P37" s="323" t="s">
        <v>696</v>
      </c>
    </row>
    <row r="38" spans="1:16" ht="35.25" customHeight="1" x14ac:dyDescent="0.25">
      <c r="A38" s="763"/>
      <c r="B38" s="782"/>
      <c r="C38" s="782"/>
      <c r="D38" s="804"/>
      <c r="E38" s="807"/>
      <c r="F38" s="779"/>
      <c r="G38" s="317" t="s">
        <v>408</v>
      </c>
      <c r="H38" s="263">
        <v>1</v>
      </c>
      <c r="I38" s="249">
        <v>1</v>
      </c>
      <c r="J38" s="249"/>
      <c r="K38" s="249"/>
      <c r="L38" s="249">
        <v>1</v>
      </c>
      <c r="M38" s="249"/>
      <c r="N38" s="265"/>
      <c r="O38" s="124" t="s">
        <v>704</v>
      </c>
      <c r="P38" s="323" t="s">
        <v>696</v>
      </c>
    </row>
    <row r="39" spans="1:16" ht="35.25" customHeight="1" x14ac:dyDescent="0.25">
      <c r="A39" s="763"/>
      <c r="B39" s="782"/>
      <c r="C39" s="782"/>
      <c r="D39" s="804"/>
      <c r="E39" s="807"/>
      <c r="F39" s="779"/>
      <c r="G39" s="362"/>
      <c r="H39" s="263"/>
      <c r="I39" s="249"/>
      <c r="J39" s="249"/>
      <c r="K39" s="249"/>
      <c r="L39" s="249"/>
      <c r="M39" s="249"/>
      <c r="N39" s="265"/>
      <c r="O39" s="124"/>
      <c r="P39" s="323"/>
    </row>
    <row r="40" spans="1:16" ht="35.25" customHeight="1" x14ac:dyDescent="0.25">
      <c r="A40" s="763"/>
      <c r="B40" s="782"/>
      <c r="C40" s="783"/>
      <c r="D40" s="805"/>
      <c r="E40" s="808"/>
      <c r="F40" s="780"/>
      <c r="G40" s="317"/>
      <c r="H40" s="263"/>
      <c r="I40" s="249"/>
      <c r="J40" s="249"/>
      <c r="K40" s="249"/>
      <c r="L40" s="249"/>
      <c r="M40" s="249"/>
      <c r="N40" s="265"/>
      <c r="O40" s="124"/>
      <c r="P40" s="323"/>
    </row>
    <row r="41" spans="1:16" x14ac:dyDescent="0.25">
      <c r="A41" s="763"/>
      <c r="B41" s="782"/>
      <c r="C41" s="781" t="s">
        <v>413</v>
      </c>
      <c r="D41" s="803">
        <v>200</v>
      </c>
      <c r="E41" s="806">
        <v>200</v>
      </c>
      <c r="F41" s="778">
        <v>127</v>
      </c>
      <c r="G41" s="407" t="s">
        <v>706</v>
      </c>
      <c r="H41" s="263">
        <v>12</v>
      </c>
      <c r="I41" s="249">
        <v>1</v>
      </c>
      <c r="J41" s="249">
        <v>0.25</v>
      </c>
      <c r="K41" s="249">
        <v>0.25</v>
      </c>
      <c r="L41" s="249">
        <v>0.25</v>
      </c>
      <c r="M41" s="249">
        <v>0.25</v>
      </c>
      <c r="N41" s="265"/>
      <c r="O41" s="124" t="s">
        <v>707</v>
      </c>
      <c r="P41" s="323" t="s">
        <v>696</v>
      </c>
    </row>
    <row r="42" spans="1:16" ht="38.25" customHeight="1" x14ac:dyDescent="0.25">
      <c r="A42" s="763"/>
      <c r="B42" s="782"/>
      <c r="C42" s="782"/>
      <c r="D42" s="804"/>
      <c r="E42" s="807"/>
      <c r="F42" s="779"/>
      <c r="G42" s="407" t="s">
        <v>409</v>
      </c>
      <c r="H42" s="263">
        <v>12</v>
      </c>
      <c r="I42" s="249">
        <v>1</v>
      </c>
      <c r="J42" s="249">
        <v>0.25</v>
      </c>
      <c r="K42" s="249">
        <v>0.25</v>
      </c>
      <c r="L42" s="249">
        <v>0.25</v>
      </c>
      <c r="M42" s="249">
        <v>0.25</v>
      </c>
      <c r="N42" s="265"/>
      <c r="O42" s="124" t="s">
        <v>709</v>
      </c>
      <c r="P42" s="323" t="s">
        <v>708</v>
      </c>
    </row>
    <row r="43" spans="1:16" ht="21.75" customHeight="1" x14ac:dyDescent="0.25">
      <c r="A43" s="763"/>
      <c r="B43" s="782"/>
      <c r="C43" s="782"/>
      <c r="D43" s="804"/>
      <c r="E43" s="807"/>
      <c r="F43" s="779"/>
      <c r="G43" s="407"/>
      <c r="H43" s="263"/>
      <c r="I43" s="249"/>
      <c r="J43" s="249"/>
      <c r="K43" s="249"/>
      <c r="L43" s="249"/>
      <c r="M43" s="249"/>
      <c r="N43" s="265"/>
      <c r="O43" s="124"/>
      <c r="P43" s="323"/>
    </row>
    <row r="44" spans="1:16" ht="21.75" customHeight="1" x14ac:dyDescent="0.25">
      <c r="A44" s="763"/>
      <c r="B44" s="782"/>
      <c r="C44" s="782"/>
      <c r="D44" s="804"/>
      <c r="E44" s="807"/>
      <c r="F44" s="779"/>
      <c r="G44" s="407"/>
      <c r="H44" s="263"/>
      <c r="I44" s="249"/>
      <c r="J44" s="249"/>
      <c r="K44" s="249"/>
      <c r="L44" s="249"/>
      <c r="M44" s="249"/>
      <c r="N44" s="265"/>
      <c r="O44" s="124"/>
      <c r="P44" s="323"/>
    </row>
    <row r="45" spans="1:16" ht="21.75" customHeight="1" x14ac:dyDescent="0.25">
      <c r="A45" s="763"/>
      <c r="B45" s="782"/>
      <c r="C45" s="783"/>
      <c r="D45" s="805"/>
      <c r="E45" s="808"/>
      <c r="F45" s="780"/>
      <c r="G45" s="407"/>
      <c r="H45" s="263"/>
      <c r="I45" s="249"/>
      <c r="J45" s="249"/>
      <c r="K45" s="249"/>
      <c r="L45" s="249"/>
      <c r="M45" s="249"/>
      <c r="N45" s="265"/>
      <c r="O45" s="124"/>
      <c r="P45" s="323"/>
    </row>
    <row r="46" spans="1:16" ht="37.5" customHeight="1" x14ac:dyDescent="0.25">
      <c r="A46" s="763"/>
      <c r="B46" s="782"/>
      <c r="C46" s="781" t="s">
        <v>412</v>
      </c>
      <c r="D46" s="803">
        <v>0</v>
      </c>
      <c r="E46" s="806">
        <v>0.05</v>
      </c>
      <c r="F46" s="778">
        <v>30</v>
      </c>
      <c r="G46" s="407" t="s">
        <v>410</v>
      </c>
      <c r="H46" s="263">
        <v>18</v>
      </c>
      <c r="I46" s="249">
        <v>1</v>
      </c>
      <c r="J46" s="249">
        <v>0.25</v>
      </c>
      <c r="K46" s="249">
        <v>0.25</v>
      </c>
      <c r="L46" s="249">
        <v>0.25</v>
      </c>
      <c r="M46" s="249">
        <v>0.25</v>
      </c>
      <c r="N46" s="265"/>
      <c r="O46" s="124" t="s">
        <v>710</v>
      </c>
      <c r="P46" s="323" t="s">
        <v>708</v>
      </c>
    </row>
    <row r="47" spans="1:16" ht="21.75" customHeight="1" x14ac:dyDescent="0.25">
      <c r="A47" s="763"/>
      <c r="B47" s="782"/>
      <c r="C47" s="782"/>
      <c r="D47" s="804"/>
      <c r="E47" s="807"/>
      <c r="F47" s="779"/>
      <c r="G47" s="407" t="s">
        <v>411</v>
      </c>
      <c r="H47" s="263">
        <v>9</v>
      </c>
      <c r="I47" s="249">
        <v>1</v>
      </c>
      <c r="J47" s="249"/>
      <c r="K47" s="249">
        <v>0.5</v>
      </c>
      <c r="L47" s="249">
        <v>0.5</v>
      </c>
      <c r="M47" s="249"/>
      <c r="N47" s="265"/>
      <c r="O47" s="452" t="s">
        <v>710</v>
      </c>
      <c r="P47" s="323" t="s">
        <v>696</v>
      </c>
    </row>
    <row r="48" spans="1:16" ht="21.75" customHeight="1" x14ac:dyDescent="0.25">
      <c r="A48" s="763"/>
      <c r="B48" s="782"/>
      <c r="C48" s="782"/>
      <c r="D48" s="804"/>
      <c r="E48" s="807"/>
      <c r="F48" s="779"/>
      <c r="G48" s="407" t="s">
        <v>766</v>
      </c>
      <c r="H48" s="263">
        <v>12</v>
      </c>
      <c r="I48" s="249">
        <v>1</v>
      </c>
      <c r="J48" s="249">
        <v>0.25</v>
      </c>
      <c r="K48" s="249">
        <v>0.25</v>
      </c>
      <c r="L48" s="249">
        <v>0.25</v>
      </c>
      <c r="M48" s="249">
        <v>0.25</v>
      </c>
      <c r="N48" s="265"/>
      <c r="O48" s="452" t="s">
        <v>710</v>
      </c>
      <c r="P48" s="323" t="s">
        <v>696</v>
      </c>
    </row>
    <row r="49" spans="1:16" ht="21.75" customHeight="1" x14ac:dyDescent="0.25">
      <c r="A49" s="763"/>
      <c r="B49" s="782"/>
      <c r="C49" s="782"/>
      <c r="D49" s="804"/>
      <c r="E49" s="807"/>
      <c r="F49" s="779"/>
      <c r="G49" s="407"/>
      <c r="H49" s="263"/>
      <c r="I49" s="249"/>
      <c r="J49" s="249"/>
      <c r="K49" s="249"/>
      <c r="L49" s="249"/>
      <c r="M49" s="249"/>
      <c r="N49" s="265"/>
      <c r="O49" s="124"/>
      <c r="P49" s="323"/>
    </row>
    <row r="50" spans="1:16" ht="21.75" customHeight="1" x14ac:dyDescent="0.25">
      <c r="A50" s="763"/>
      <c r="B50" s="782"/>
      <c r="C50" s="783"/>
      <c r="D50" s="805"/>
      <c r="E50" s="808"/>
      <c r="F50" s="780"/>
      <c r="G50" s="407"/>
      <c r="H50" s="263"/>
      <c r="I50" s="249"/>
      <c r="J50" s="249"/>
      <c r="K50" s="249"/>
      <c r="L50" s="249"/>
      <c r="M50" s="249"/>
      <c r="N50" s="265"/>
      <c r="O50" s="124"/>
      <c r="P50" s="323"/>
    </row>
    <row r="51" spans="1:16" ht="21.75" customHeight="1" x14ac:dyDescent="0.25">
      <c r="A51" s="763"/>
      <c r="B51" s="782"/>
      <c r="C51" s="781" t="s">
        <v>199</v>
      </c>
      <c r="D51" s="803">
        <v>1600</v>
      </c>
      <c r="E51" s="806">
        <v>1600</v>
      </c>
      <c r="F51" s="778">
        <v>428</v>
      </c>
      <c r="G51" s="407" t="s">
        <v>414</v>
      </c>
      <c r="H51" s="263">
        <v>1</v>
      </c>
      <c r="I51" s="249">
        <v>1</v>
      </c>
      <c r="J51" s="249">
        <v>1</v>
      </c>
      <c r="K51" s="249"/>
      <c r="L51" s="249"/>
      <c r="M51" s="249"/>
      <c r="N51" s="265"/>
      <c r="O51" s="124" t="s">
        <v>712</v>
      </c>
      <c r="P51" s="323" t="s">
        <v>711</v>
      </c>
    </row>
    <row r="52" spans="1:16" ht="21.75" customHeight="1" x14ac:dyDescent="0.25">
      <c r="A52" s="763"/>
      <c r="B52" s="782"/>
      <c r="C52" s="782"/>
      <c r="D52" s="804"/>
      <c r="E52" s="807"/>
      <c r="F52" s="779"/>
      <c r="G52" s="407" t="s">
        <v>415</v>
      </c>
      <c r="H52" s="263">
        <v>9</v>
      </c>
      <c r="I52" s="249">
        <v>1</v>
      </c>
      <c r="J52" s="249"/>
      <c r="K52" s="249">
        <v>0.5</v>
      </c>
      <c r="L52" s="249"/>
      <c r="M52" s="249">
        <v>0.5</v>
      </c>
      <c r="N52" s="265"/>
      <c r="O52" s="124" t="s">
        <v>713</v>
      </c>
      <c r="P52" s="323" t="s">
        <v>711</v>
      </c>
    </row>
    <row r="53" spans="1:16" ht="21.75" customHeight="1" x14ac:dyDescent="0.25">
      <c r="A53" s="763"/>
      <c r="B53" s="782"/>
      <c r="C53" s="782"/>
      <c r="D53" s="804"/>
      <c r="E53" s="807"/>
      <c r="F53" s="779"/>
      <c r="G53" s="407" t="s">
        <v>416</v>
      </c>
      <c r="H53" s="263">
        <v>4</v>
      </c>
      <c r="I53" s="249">
        <v>1</v>
      </c>
      <c r="J53" s="249">
        <v>0.25</v>
      </c>
      <c r="K53" s="249">
        <v>0.25</v>
      </c>
      <c r="L53" s="249">
        <v>0.25</v>
      </c>
      <c r="M53" s="249">
        <v>0.25</v>
      </c>
      <c r="N53" s="265"/>
      <c r="O53" s="124" t="s">
        <v>691</v>
      </c>
      <c r="P53" s="323" t="s">
        <v>711</v>
      </c>
    </row>
    <row r="54" spans="1:16" ht="21.75" customHeight="1" x14ac:dyDescent="0.25">
      <c r="A54" s="763"/>
      <c r="B54" s="782"/>
      <c r="C54" s="782"/>
      <c r="D54" s="804"/>
      <c r="E54" s="807"/>
      <c r="F54" s="779"/>
      <c r="G54" s="317"/>
      <c r="H54" s="263"/>
      <c r="I54" s="249"/>
      <c r="J54" s="249"/>
      <c r="K54" s="249"/>
      <c r="L54" s="249"/>
      <c r="M54" s="249"/>
      <c r="N54" s="265"/>
      <c r="O54" s="124"/>
      <c r="P54" s="323"/>
    </row>
    <row r="55" spans="1:16" ht="21.75" customHeight="1" x14ac:dyDescent="0.25">
      <c r="A55" s="763"/>
      <c r="B55" s="783"/>
      <c r="C55" s="783"/>
      <c r="D55" s="805"/>
      <c r="E55" s="808"/>
      <c r="F55" s="780"/>
      <c r="G55" s="96"/>
      <c r="H55" s="263"/>
      <c r="I55" s="249"/>
      <c r="J55" s="249"/>
      <c r="K55" s="249"/>
      <c r="L55" s="249"/>
      <c r="M55" s="249"/>
      <c r="N55" s="265"/>
      <c r="O55" s="124"/>
      <c r="P55" s="323"/>
    </row>
    <row r="56" spans="1:16" ht="21.75" customHeight="1" x14ac:dyDescent="0.25">
      <c r="A56" s="763"/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</row>
    <row r="57" spans="1:16" ht="21.75" customHeight="1" x14ac:dyDescent="0.25">
      <c r="A57" s="763"/>
      <c r="B57" s="673" t="s">
        <v>237</v>
      </c>
      <c r="C57" s="674"/>
      <c r="D57" s="674"/>
      <c r="E57" s="674"/>
      <c r="F57" s="674"/>
      <c r="G57" s="674"/>
      <c r="H57" s="674"/>
      <c r="I57" s="674"/>
      <c r="J57" s="674"/>
      <c r="K57" s="674"/>
      <c r="L57" s="674"/>
      <c r="M57" s="674"/>
      <c r="N57" s="674"/>
      <c r="O57" s="674"/>
      <c r="P57" s="764"/>
    </row>
    <row r="58" spans="1:16" ht="21.75" customHeight="1" x14ac:dyDescent="0.25">
      <c r="A58" s="763"/>
      <c r="B58" s="781" t="s">
        <v>272</v>
      </c>
      <c r="C58" s="794" t="s">
        <v>380</v>
      </c>
      <c r="D58" s="787">
        <v>1</v>
      </c>
      <c r="E58" s="800">
        <v>3</v>
      </c>
      <c r="F58" s="721">
        <v>6</v>
      </c>
      <c r="G58" s="317"/>
      <c r="H58" s="263"/>
      <c r="I58" s="249"/>
      <c r="J58" s="249"/>
      <c r="K58" s="249"/>
      <c r="L58" s="249"/>
      <c r="M58" s="249"/>
      <c r="N58" s="267"/>
      <c r="O58" s="97"/>
      <c r="P58" s="324"/>
    </row>
    <row r="59" spans="1:16" ht="21.75" customHeight="1" x14ac:dyDescent="0.25">
      <c r="A59" s="763"/>
      <c r="B59" s="782"/>
      <c r="C59" s="785"/>
      <c r="D59" s="788"/>
      <c r="E59" s="801"/>
      <c r="F59" s="722"/>
      <c r="G59" s="317"/>
      <c r="H59" s="263"/>
      <c r="I59" s="249"/>
      <c r="J59" s="249"/>
      <c r="K59" s="249"/>
      <c r="L59" s="249"/>
      <c r="M59" s="249"/>
      <c r="N59" s="267"/>
      <c r="O59" s="97"/>
      <c r="P59" s="324"/>
    </row>
    <row r="60" spans="1:16" ht="21.75" customHeight="1" x14ac:dyDescent="0.25">
      <c r="A60" s="763"/>
      <c r="B60" s="782"/>
      <c r="C60" s="785"/>
      <c r="D60" s="788"/>
      <c r="E60" s="801"/>
      <c r="F60" s="722"/>
      <c r="G60" s="96"/>
      <c r="H60" s="263"/>
      <c r="I60" s="249"/>
      <c r="J60" s="249"/>
      <c r="K60" s="249"/>
      <c r="L60" s="249"/>
      <c r="M60" s="249"/>
      <c r="N60" s="267"/>
      <c r="O60" s="97"/>
      <c r="P60" s="324"/>
    </row>
    <row r="61" spans="1:16" ht="21.75" customHeight="1" x14ac:dyDescent="0.25">
      <c r="A61" s="763"/>
      <c r="B61" s="782"/>
      <c r="C61" s="785"/>
      <c r="D61" s="788"/>
      <c r="E61" s="801"/>
      <c r="F61" s="722"/>
      <c r="G61" s="96"/>
      <c r="H61" s="263"/>
      <c r="I61" s="249"/>
      <c r="J61" s="249"/>
      <c r="K61" s="249"/>
      <c r="L61" s="249"/>
      <c r="M61" s="249"/>
      <c r="N61" s="267"/>
      <c r="O61" s="97"/>
      <c r="P61" s="324"/>
    </row>
    <row r="62" spans="1:16" ht="21.75" customHeight="1" x14ac:dyDescent="0.25">
      <c r="A62" s="763"/>
      <c r="B62" s="782"/>
      <c r="C62" s="786"/>
      <c r="D62" s="789"/>
      <c r="E62" s="802"/>
      <c r="F62" s="793"/>
      <c r="G62" s="96"/>
      <c r="H62" s="263"/>
      <c r="I62" s="249"/>
      <c r="J62" s="249"/>
      <c r="K62" s="249"/>
      <c r="L62" s="249"/>
      <c r="M62" s="249"/>
      <c r="N62" s="267"/>
      <c r="O62" s="97"/>
      <c r="P62" s="324"/>
    </row>
    <row r="63" spans="1:16" ht="21.75" customHeight="1" x14ac:dyDescent="0.25">
      <c r="A63" s="763"/>
      <c r="B63" s="782"/>
      <c r="C63" s="794" t="s">
        <v>381</v>
      </c>
      <c r="D63" s="787">
        <v>6</v>
      </c>
      <c r="E63" s="800">
        <v>7</v>
      </c>
      <c r="F63" s="721">
        <v>14</v>
      </c>
      <c r="G63" s="317"/>
      <c r="H63" s="263"/>
      <c r="I63" s="249"/>
      <c r="J63" s="249"/>
      <c r="K63" s="249"/>
      <c r="L63" s="249"/>
      <c r="M63" s="249"/>
      <c r="N63" s="265"/>
      <c r="O63" s="97"/>
      <c r="P63" s="324"/>
    </row>
    <row r="64" spans="1:16" ht="21.75" customHeight="1" x14ac:dyDescent="0.25">
      <c r="A64" s="763"/>
      <c r="B64" s="782"/>
      <c r="C64" s="785"/>
      <c r="D64" s="788"/>
      <c r="E64" s="801"/>
      <c r="F64" s="722"/>
      <c r="G64" s="317"/>
      <c r="H64" s="263"/>
      <c r="I64" s="249"/>
      <c r="J64" s="249"/>
      <c r="K64" s="249"/>
      <c r="L64" s="249"/>
      <c r="M64" s="249"/>
      <c r="N64" s="267"/>
      <c r="O64" s="97"/>
      <c r="P64" s="324"/>
    </row>
    <row r="65" spans="1:16" ht="21.75" customHeight="1" x14ac:dyDescent="0.25">
      <c r="A65" s="763"/>
      <c r="B65" s="782"/>
      <c r="C65" s="785"/>
      <c r="D65" s="788"/>
      <c r="E65" s="801"/>
      <c r="F65" s="722"/>
      <c r="G65" s="96"/>
      <c r="H65" s="263"/>
      <c r="I65" s="249"/>
      <c r="J65" s="249"/>
      <c r="K65" s="249"/>
      <c r="L65" s="249"/>
      <c r="M65" s="249"/>
      <c r="N65" s="267"/>
      <c r="O65" s="97"/>
      <c r="P65" s="324"/>
    </row>
    <row r="66" spans="1:16" ht="21.75" customHeight="1" x14ac:dyDescent="0.25">
      <c r="A66" s="763"/>
      <c r="B66" s="782"/>
      <c r="C66" s="785"/>
      <c r="D66" s="788"/>
      <c r="E66" s="801"/>
      <c r="F66" s="722"/>
      <c r="G66" s="96"/>
      <c r="H66" s="263"/>
      <c r="I66" s="249"/>
      <c r="J66" s="249"/>
      <c r="K66" s="249"/>
      <c r="L66" s="249"/>
      <c r="M66" s="249"/>
      <c r="N66" s="267"/>
      <c r="O66" s="97"/>
      <c r="P66" s="324"/>
    </row>
    <row r="67" spans="1:16" ht="21.75" customHeight="1" x14ac:dyDescent="0.25">
      <c r="A67" s="763"/>
      <c r="B67" s="782"/>
      <c r="C67" s="786"/>
      <c r="D67" s="789"/>
      <c r="E67" s="802"/>
      <c r="F67" s="793"/>
      <c r="G67" s="96"/>
      <c r="H67" s="263"/>
      <c r="I67" s="249"/>
      <c r="J67" s="249"/>
      <c r="K67" s="249"/>
      <c r="L67" s="249"/>
      <c r="M67" s="249"/>
      <c r="N67" s="267"/>
      <c r="O67" s="97"/>
      <c r="P67" s="324"/>
    </row>
    <row r="68" spans="1:16" ht="21.75" customHeight="1" x14ac:dyDescent="0.25">
      <c r="A68" s="763"/>
      <c r="B68" s="782"/>
      <c r="C68" s="812" t="s">
        <v>382</v>
      </c>
      <c r="D68" s="772">
        <v>8000</v>
      </c>
      <c r="E68" s="775">
        <v>8000</v>
      </c>
      <c r="F68" s="778">
        <v>467</v>
      </c>
      <c r="G68" s="317" t="s">
        <v>417</v>
      </c>
      <c r="H68" s="263">
        <v>9</v>
      </c>
      <c r="I68" s="249">
        <v>1</v>
      </c>
      <c r="J68" s="249">
        <v>0.25</v>
      </c>
      <c r="K68" s="249">
        <v>0.25</v>
      </c>
      <c r="L68" s="249">
        <v>0.25</v>
      </c>
      <c r="M68" s="249">
        <v>0.25</v>
      </c>
      <c r="N68" s="267"/>
      <c r="O68" s="97" t="s">
        <v>714</v>
      </c>
      <c r="P68" s="324" t="s">
        <v>715</v>
      </c>
    </row>
    <row r="69" spans="1:16" ht="21.75" customHeight="1" x14ac:dyDescent="0.25">
      <c r="A69" s="763"/>
      <c r="B69" s="782"/>
      <c r="C69" s="813"/>
      <c r="D69" s="773"/>
      <c r="E69" s="776"/>
      <c r="F69" s="779"/>
      <c r="G69" s="317" t="s">
        <v>418</v>
      </c>
      <c r="H69" s="263">
        <v>18</v>
      </c>
      <c r="I69" s="249">
        <v>1</v>
      </c>
      <c r="J69" s="249">
        <v>0.25</v>
      </c>
      <c r="K69" s="249">
        <v>0.25</v>
      </c>
      <c r="L69" s="249">
        <v>0.25</v>
      </c>
      <c r="M69" s="249">
        <v>0.25</v>
      </c>
      <c r="N69" s="267"/>
      <c r="O69" s="97" t="s">
        <v>714</v>
      </c>
      <c r="P69" s="324" t="s">
        <v>715</v>
      </c>
    </row>
    <row r="70" spans="1:16" ht="21.75" customHeight="1" x14ac:dyDescent="0.25">
      <c r="A70" s="763"/>
      <c r="B70" s="782"/>
      <c r="C70" s="813"/>
      <c r="D70" s="773"/>
      <c r="E70" s="776"/>
      <c r="F70" s="779"/>
      <c r="G70" s="317"/>
      <c r="H70" s="263"/>
      <c r="I70" s="249"/>
      <c r="J70" s="249"/>
      <c r="K70" s="249"/>
      <c r="L70" s="249"/>
      <c r="M70" s="249"/>
      <c r="N70" s="267"/>
      <c r="O70" s="97"/>
      <c r="P70" s="324"/>
    </row>
    <row r="71" spans="1:16" ht="21.75" customHeight="1" x14ac:dyDescent="0.25">
      <c r="A71" s="763"/>
      <c r="B71" s="782"/>
      <c r="C71" s="813"/>
      <c r="D71" s="773"/>
      <c r="E71" s="776"/>
      <c r="F71" s="779"/>
      <c r="G71" s="317"/>
      <c r="H71" s="263"/>
      <c r="I71" s="249"/>
      <c r="J71" s="249"/>
      <c r="K71" s="249"/>
      <c r="L71" s="249"/>
      <c r="M71" s="249"/>
      <c r="N71" s="267"/>
      <c r="O71" s="97"/>
      <c r="P71" s="324"/>
    </row>
    <row r="72" spans="1:16" ht="21.75" customHeight="1" x14ac:dyDescent="0.25">
      <c r="A72" s="763"/>
      <c r="B72" s="782"/>
      <c r="C72" s="814"/>
      <c r="D72" s="774"/>
      <c r="E72" s="777"/>
      <c r="F72" s="780"/>
      <c r="G72" s="317"/>
      <c r="H72" s="263"/>
      <c r="I72" s="249"/>
      <c r="J72" s="249"/>
      <c r="K72" s="249"/>
      <c r="L72" s="249"/>
      <c r="M72" s="249"/>
      <c r="N72" s="267"/>
      <c r="O72" s="97"/>
      <c r="P72" s="324"/>
    </row>
    <row r="73" spans="1:16" ht="21.75" customHeight="1" x14ac:dyDescent="0.25">
      <c r="A73" s="763"/>
      <c r="B73" s="782"/>
      <c r="C73" s="757" t="s">
        <v>210</v>
      </c>
      <c r="D73" s="772">
        <v>0</v>
      </c>
      <c r="E73" s="775">
        <v>0.33</v>
      </c>
      <c r="F73" s="778">
        <v>184</v>
      </c>
      <c r="G73" s="98" t="s">
        <v>716</v>
      </c>
      <c r="H73" s="263">
        <v>1</v>
      </c>
      <c r="I73" s="249">
        <v>1</v>
      </c>
      <c r="J73" s="249">
        <v>1</v>
      </c>
      <c r="K73" s="249"/>
      <c r="L73" s="249"/>
      <c r="M73" s="249"/>
      <c r="N73" s="267"/>
      <c r="O73" s="97" t="s">
        <v>717</v>
      </c>
      <c r="P73" s="324" t="s">
        <v>715</v>
      </c>
    </row>
    <row r="74" spans="1:16" ht="21.75" customHeight="1" x14ac:dyDescent="0.25">
      <c r="A74" s="763"/>
      <c r="B74" s="782"/>
      <c r="C74" s="758"/>
      <c r="D74" s="773"/>
      <c r="E74" s="776"/>
      <c r="F74" s="779"/>
      <c r="G74" s="338" t="s">
        <v>419</v>
      </c>
      <c r="H74" s="263">
        <v>1</v>
      </c>
      <c r="I74" s="249">
        <v>1</v>
      </c>
      <c r="J74" s="249"/>
      <c r="K74" s="249">
        <v>1</v>
      </c>
      <c r="L74" s="249"/>
      <c r="M74" s="249"/>
      <c r="N74" s="267"/>
      <c r="O74" s="97" t="s">
        <v>718</v>
      </c>
      <c r="P74" s="324" t="s">
        <v>715</v>
      </c>
    </row>
    <row r="75" spans="1:16" ht="21.75" customHeight="1" x14ac:dyDescent="0.25">
      <c r="A75" s="763"/>
      <c r="B75" s="782"/>
      <c r="C75" s="758"/>
      <c r="D75" s="773"/>
      <c r="E75" s="776"/>
      <c r="F75" s="779"/>
      <c r="G75" s="338" t="s">
        <v>418</v>
      </c>
      <c r="H75" s="263">
        <v>9</v>
      </c>
      <c r="I75" s="249">
        <v>1</v>
      </c>
      <c r="J75" s="249"/>
      <c r="K75" s="249">
        <v>0.33</v>
      </c>
      <c r="L75" s="249">
        <v>0.33</v>
      </c>
      <c r="M75" s="249">
        <v>0.34</v>
      </c>
      <c r="N75" s="267"/>
      <c r="O75" s="97" t="s">
        <v>719</v>
      </c>
      <c r="P75" s="324" t="s">
        <v>715</v>
      </c>
    </row>
    <row r="76" spans="1:16" ht="21.75" customHeight="1" x14ac:dyDescent="0.25">
      <c r="A76" s="763"/>
      <c r="B76" s="783"/>
      <c r="C76" s="759"/>
      <c r="D76" s="774"/>
      <c r="E76" s="777"/>
      <c r="F76" s="780"/>
      <c r="G76" s="338" t="s">
        <v>420</v>
      </c>
      <c r="H76" s="263">
        <v>1</v>
      </c>
      <c r="I76" s="249">
        <v>1</v>
      </c>
      <c r="J76" s="249"/>
      <c r="K76" s="249"/>
      <c r="L76" s="249"/>
      <c r="M76" s="249">
        <v>1</v>
      </c>
      <c r="N76" s="267"/>
      <c r="O76" s="97" t="s">
        <v>720</v>
      </c>
      <c r="P76" s="324" t="s">
        <v>715</v>
      </c>
    </row>
    <row r="77" spans="1:16" x14ac:dyDescent="0.25">
      <c r="A77" s="763"/>
      <c r="B77" s="125"/>
      <c r="C77" s="125"/>
      <c r="D77" s="125"/>
      <c r="E77" s="125"/>
      <c r="F77" s="552">
        <f>SUM(F58:F76)</f>
        <v>671</v>
      </c>
      <c r="G77" s="125"/>
      <c r="H77" s="125"/>
      <c r="I77" s="125"/>
      <c r="J77" s="125"/>
      <c r="K77" s="125"/>
      <c r="L77" s="125"/>
      <c r="M77" s="125"/>
      <c r="N77" s="125"/>
      <c r="O77" s="125"/>
      <c r="P77" s="125"/>
    </row>
    <row r="78" spans="1:16" ht="42.75" customHeight="1" x14ac:dyDescent="0.25">
      <c r="B78" s="140" t="s">
        <v>283</v>
      </c>
      <c r="C78" s="142" t="s">
        <v>61</v>
      </c>
      <c r="D78" s="142" t="s">
        <v>60</v>
      </c>
      <c r="E78" s="99" t="s">
        <v>126</v>
      </c>
      <c r="F78" s="99"/>
      <c r="G78" s="99"/>
      <c r="H78" s="99"/>
      <c r="I78" s="144" t="s">
        <v>132</v>
      </c>
      <c r="J78" s="144" t="s">
        <v>253</v>
      </c>
      <c r="N78" s="268"/>
    </row>
    <row r="79" spans="1:16" x14ac:dyDescent="0.25">
      <c r="B79" s="141"/>
      <c r="C79" s="143"/>
      <c r="D79" s="143"/>
      <c r="E79" s="99" t="s">
        <v>127</v>
      </c>
      <c r="F79" s="99" t="s">
        <v>128</v>
      </c>
      <c r="G79" s="99" t="s">
        <v>129</v>
      </c>
      <c r="H79" s="99" t="s">
        <v>130</v>
      </c>
      <c r="I79" s="144"/>
      <c r="J79" s="144"/>
      <c r="N79" s="268"/>
    </row>
    <row r="80" spans="1:16" ht="85.5" customHeight="1" x14ac:dyDescent="0.25">
      <c r="B80" s="587" t="str">
        <f>'5. Valoración_Riesgo '!M14</f>
        <v>• Realizar el aporte necesario para el alineamiento entre objetivos estrategicos, procesos y actividades con el fin de ajustarlos  y que sean congruentes.</v>
      </c>
      <c r="C80" s="596" t="s">
        <v>840</v>
      </c>
      <c r="D80" s="589">
        <v>1</v>
      </c>
      <c r="E80" s="597"/>
      <c r="F80" s="597"/>
      <c r="G80" s="597"/>
      <c r="H80" s="598">
        <v>1</v>
      </c>
      <c r="I80" s="109">
        <f>SUM(E80:H80)</f>
        <v>1</v>
      </c>
      <c r="J80" s="269"/>
      <c r="N80" s="268"/>
    </row>
    <row r="81" spans="2:14" ht="45.75" customHeight="1" x14ac:dyDescent="0.25">
      <c r="B81" s="587" t="str">
        <f>'5. Valoración_Riesgo '!M15</f>
        <v>• Solicitar revisión y diseño de procesos.</v>
      </c>
      <c r="C81" s="594" t="s">
        <v>841</v>
      </c>
      <c r="D81" s="589">
        <v>2</v>
      </c>
      <c r="E81" s="597"/>
      <c r="F81" s="598">
        <v>0.5</v>
      </c>
      <c r="G81" s="598"/>
      <c r="H81" s="598">
        <v>0.5</v>
      </c>
      <c r="I81" s="109">
        <f>SUM(E81:H81)</f>
        <v>1</v>
      </c>
      <c r="J81" s="269"/>
      <c r="N81" s="268"/>
    </row>
    <row r="82" spans="2:14" ht="29.25" customHeight="1" x14ac:dyDescent="0.25">
      <c r="B82" s="110">
        <f>'5. Valoración_Riesgo '!M16</f>
        <v>0</v>
      </c>
      <c r="C82" s="97"/>
      <c r="D82" s="97"/>
      <c r="E82" s="249"/>
      <c r="F82" s="249"/>
      <c r="G82" s="249"/>
      <c r="H82" s="249"/>
      <c r="I82" s="109">
        <f>SUM(E82:H82)</f>
        <v>0</v>
      </c>
      <c r="J82" s="269"/>
      <c r="N82" s="268"/>
    </row>
  </sheetData>
  <mergeCells count="80">
    <mergeCell ref="C58:C62"/>
    <mergeCell ref="D58:D62"/>
    <mergeCell ref="E58:E62"/>
    <mergeCell ref="F58:F62"/>
    <mergeCell ref="C63:C67"/>
    <mergeCell ref="D63:D67"/>
    <mergeCell ref="C73:C76"/>
    <mergeCell ref="D73:D76"/>
    <mergeCell ref="E73:E76"/>
    <mergeCell ref="F73:F76"/>
    <mergeCell ref="C68:C72"/>
    <mergeCell ref="D68:D72"/>
    <mergeCell ref="E68:E72"/>
    <mergeCell ref="F68:F72"/>
    <mergeCell ref="C46:C50"/>
    <mergeCell ref="D46:D50"/>
    <mergeCell ref="E46:E50"/>
    <mergeCell ref="F46:F50"/>
    <mergeCell ref="B31:B35"/>
    <mergeCell ref="C31:C35"/>
    <mergeCell ref="D31:D35"/>
    <mergeCell ref="E31:E35"/>
    <mergeCell ref="C41:C45"/>
    <mergeCell ref="D41:D45"/>
    <mergeCell ref="E41:E45"/>
    <mergeCell ref="B58:B76"/>
    <mergeCell ref="E63:E67"/>
    <mergeCell ref="F63:F67"/>
    <mergeCell ref="F31:F35"/>
    <mergeCell ref="F24:F28"/>
    <mergeCell ref="C36:C40"/>
    <mergeCell ref="D36:D40"/>
    <mergeCell ref="E36:E40"/>
    <mergeCell ref="F36:F40"/>
    <mergeCell ref="F41:F45"/>
    <mergeCell ref="B36:B55"/>
    <mergeCell ref="C51:C55"/>
    <mergeCell ref="D51:D55"/>
    <mergeCell ref="E51:E55"/>
    <mergeCell ref="F51:F55"/>
    <mergeCell ref="B57:P57"/>
    <mergeCell ref="D14:D18"/>
    <mergeCell ref="E14:E18"/>
    <mergeCell ref="F14:F18"/>
    <mergeCell ref="F9:F13"/>
    <mergeCell ref="B30:P30"/>
    <mergeCell ref="B9:B23"/>
    <mergeCell ref="C19:C23"/>
    <mergeCell ref="D19:D23"/>
    <mergeCell ref="E19:E23"/>
    <mergeCell ref="F19:F23"/>
    <mergeCell ref="D9:D13"/>
    <mergeCell ref="E9:E13"/>
    <mergeCell ref="B24:B28"/>
    <mergeCell ref="C24:C28"/>
    <mergeCell ref="D24:D28"/>
    <mergeCell ref="E24:E28"/>
    <mergeCell ref="G5:G7"/>
    <mergeCell ref="H5:I5"/>
    <mergeCell ref="P5:P7"/>
    <mergeCell ref="H6:H7"/>
    <mergeCell ref="I6:I7"/>
    <mergeCell ref="N5:N7"/>
    <mergeCell ref="J5:M5"/>
    <mergeCell ref="A1:P1"/>
    <mergeCell ref="A3:P3"/>
    <mergeCell ref="A2:P2"/>
    <mergeCell ref="C14:C18"/>
    <mergeCell ref="A5:A7"/>
    <mergeCell ref="C5:C7"/>
    <mergeCell ref="D5:D7"/>
    <mergeCell ref="F5:F7"/>
    <mergeCell ref="B5:B7"/>
    <mergeCell ref="E5:E7"/>
    <mergeCell ref="A8:A77"/>
    <mergeCell ref="B8:P8"/>
    <mergeCell ref="A4:F4"/>
    <mergeCell ref="G4:P4"/>
    <mergeCell ref="C9:C13"/>
    <mergeCell ref="O5:O7"/>
  </mergeCells>
  <pageMargins left="0.70866141732283472" right="0.70866141732283472" top="0.74803149606299213" bottom="0.74803149606299213" header="0.31496062992125984" footer="0.31496062992125984"/>
  <pageSetup scale="7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57" zoomScale="80" zoomScaleNormal="80" workbookViewId="0">
      <selection activeCell="F65" sqref="F65"/>
    </sheetView>
  </sheetViews>
  <sheetFormatPr baseColWidth="10" defaultRowHeight="15" x14ac:dyDescent="0.25"/>
  <cols>
    <col min="1" max="2" width="28.85546875" style="100" customWidth="1"/>
    <col min="3" max="3" width="22" style="100" customWidth="1"/>
    <col min="4" max="4" width="34.140625" style="100" customWidth="1"/>
    <col min="5" max="5" width="20.7109375" style="100" customWidth="1"/>
    <col min="6" max="6" width="13.7109375" style="100" customWidth="1"/>
    <col min="7" max="7" width="52.140625" style="100" customWidth="1"/>
    <col min="8" max="8" width="21" style="515" customWidth="1"/>
    <col min="9" max="9" width="15.140625" style="515" customWidth="1"/>
    <col min="10" max="10" width="14.140625" style="528" customWidth="1"/>
    <col min="11" max="11" width="15.140625" style="515" customWidth="1"/>
    <col min="12" max="12" width="16.140625" style="515" customWidth="1"/>
    <col min="13" max="13" width="15.140625" style="515" customWidth="1"/>
    <col min="14" max="14" width="21" style="266" customWidth="1"/>
    <col min="15" max="15" width="25.85546875" style="534" customWidth="1"/>
    <col min="16" max="16" width="25.140625" style="100" customWidth="1"/>
    <col min="17" max="16384" width="11.42578125" style="100"/>
  </cols>
  <sheetData>
    <row r="1" spans="1:16" s="280" customFormat="1" ht="23.25" x14ac:dyDescent="0.25">
      <c r="A1" s="754" t="s">
        <v>179</v>
      </c>
      <c r="B1" s="755"/>
      <c r="C1" s="755"/>
      <c r="D1" s="755"/>
      <c r="E1" s="755"/>
      <c r="F1" s="755"/>
      <c r="G1" s="755"/>
      <c r="H1" s="755"/>
      <c r="I1" s="755"/>
      <c r="J1" s="755"/>
      <c r="K1" s="755"/>
      <c r="L1" s="755"/>
      <c r="M1" s="755"/>
      <c r="N1" s="279"/>
      <c r="O1" s="104"/>
    </row>
    <row r="2" spans="1:16" s="98" customFormat="1" ht="39" customHeight="1" x14ac:dyDescent="0.25">
      <c r="A2" s="754" t="str">
        <f>'2. Reg en Salud'!A1</f>
        <v>Herramienta número 1: Programación para el Nivel Regional</v>
      </c>
      <c r="B2" s="755"/>
      <c r="C2" s="755"/>
      <c r="D2" s="755"/>
      <c r="E2" s="755"/>
      <c r="F2" s="755"/>
      <c r="G2" s="755"/>
      <c r="H2" s="755"/>
      <c r="I2" s="755"/>
      <c r="J2" s="755"/>
      <c r="K2" s="755"/>
      <c r="L2" s="755"/>
      <c r="M2" s="755"/>
      <c r="N2" s="755"/>
      <c r="O2" s="755"/>
      <c r="P2" s="756"/>
    </row>
    <row r="3" spans="1:16" s="98" customFormat="1" ht="97.5" customHeight="1" x14ac:dyDescent="0.25">
      <c r="A3" s="754" t="s">
        <v>238</v>
      </c>
      <c r="B3" s="755"/>
      <c r="C3" s="755"/>
      <c r="D3" s="755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6"/>
    </row>
    <row r="4" spans="1:16" s="98" customFormat="1" ht="48" customHeight="1" x14ac:dyDescent="0.25">
      <c r="A4" s="754" t="s">
        <v>620</v>
      </c>
      <c r="B4" s="755"/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6"/>
    </row>
    <row r="5" spans="1:16" s="98" customFormat="1" ht="48" customHeight="1" x14ac:dyDescent="0.25">
      <c r="A5" s="754" t="s">
        <v>335</v>
      </c>
      <c r="B5" s="755"/>
      <c r="C5" s="755"/>
      <c r="D5" s="755"/>
      <c r="E5" s="755"/>
      <c r="F5" s="755"/>
      <c r="G5" s="754" t="s">
        <v>336</v>
      </c>
      <c r="H5" s="755"/>
      <c r="I5" s="755"/>
      <c r="J5" s="755"/>
      <c r="K5" s="755"/>
      <c r="L5" s="755"/>
      <c r="M5" s="755"/>
      <c r="N5" s="755"/>
      <c r="O5" s="755"/>
      <c r="P5" s="755"/>
    </row>
    <row r="6" spans="1:16" s="98" customFormat="1" ht="31.5" customHeight="1" x14ac:dyDescent="0.25">
      <c r="A6" s="727" t="s">
        <v>159</v>
      </c>
      <c r="B6" s="760" t="s">
        <v>180</v>
      </c>
      <c r="C6" s="760" t="s">
        <v>158</v>
      </c>
      <c r="D6" s="760" t="s">
        <v>182</v>
      </c>
      <c r="E6" s="760" t="s">
        <v>184</v>
      </c>
      <c r="F6" s="724" t="s">
        <v>181</v>
      </c>
      <c r="G6" s="766" t="s">
        <v>183</v>
      </c>
      <c r="H6" s="768" t="s">
        <v>185</v>
      </c>
      <c r="I6" s="769"/>
      <c r="J6" s="842" t="s">
        <v>244</v>
      </c>
      <c r="K6" s="842"/>
      <c r="L6" s="842"/>
      <c r="M6" s="842"/>
      <c r="N6" s="770" t="s">
        <v>337</v>
      </c>
      <c r="O6" s="734" t="s">
        <v>338</v>
      </c>
      <c r="P6" s="734" t="s">
        <v>339</v>
      </c>
    </row>
    <row r="7" spans="1:16" s="98" customFormat="1" ht="31.5" customHeight="1" x14ac:dyDescent="0.25">
      <c r="A7" s="728"/>
      <c r="B7" s="761"/>
      <c r="C7" s="761"/>
      <c r="D7" s="761"/>
      <c r="E7" s="761"/>
      <c r="F7" s="725"/>
      <c r="G7" s="767"/>
      <c r="H7" s="734" t="s">
        <v>157</v>
      </c>
      <c r="I7" s="734" t="s">
        <v>186</v>
      </c>
      <c r="J7" s="516" t="s">
        <v>245</v>
      </c>
      <c r="K7" s="516" t="s">
        <v>251</v>
      </c>
      <c r="L7" s="516" t="s">
        <v>247</v>
      </c>
      <c r="M7" s="516" t="s">
        <v>248</v>
      </c>
      <c r="N7" s="771"/>
      <c r="O7" s="735"/>
      <c r="P7" s="735"/>
    </row>
    <row r="8" spans="1:16" s="98" customFormat="1" ht="31.5" customHeight="1" x14ac:dyDescent="0.25">
      <c r="A8" s="729"/>
      <c r="B8" s="838"/>
      <c r="C8" s="838"/>
      <c r="D8" s="838"/>
      <c r="E8" s="838"/>
      <c r="F8" s="726"/>
      <c r="G8" s="841"/>
      <c r="H8" s="736"/>
      <c r="I8" s="736"/>
      <c r="J8" s="492" t="s">
        <v>187</v>
      </c>
      <c r="K8" s="492" t="s">
        <v>187</v>
      </c>
      <c r="L8" s="492" t="s">
        <v>187</v>
      </c>
      <c r="M8" s="492" t="s">
        <v>187</v>
      </c>
      <c r="N8" s="771"/>
      <c r="O8" s="736"/>
      <c r="P8" s="736"/>
    </row>
    <row r="9" spans="1:16" s="98" customFormat="1" ht="15.75" x14ac:dyDescent="0.25">
      <c r="A9" s="839" t="s">
        <v>329</v>
      </c>
      <c r="B9" s="673" t="s">
        <v>304</v>
      </c>
      <c r="C9" s="674"/>
      <c r="D9" s="674"/>
      <c r="E9" s="674"/>
      <c r="F9" s="674"/>
      <c r="G9" s="674"/>
      <c r="H9" s="674"/>
      <c r="I9" s="674"/>
      <c r="J9" s="674"/>
      <c r="K9" s="674"/>
      <c r="L9" s="674"/>
      <c r="M9" s="674"/>
      <c r="N9" s="674"/>
      <c r="O9" s="674"/>
      <c r="P9" s="674"/>
    </row>
    <row r="10" spans="1:16" s="441" customFormat="1" ht="15.75" customHeight="1" x14ac:dyDescent="0.25">
      <c r="A10" s="840"/>
      <c r="B10" s="647" t="s">
        <v>274</v>
      </c>
      <c r="C10" s="824" t="s">
        <v>211</v>
      </c>
      <c r="D10" s="647">
        <v>0</v>
      </c>
      <c r="E10" s="815">
        <v>1</v>
      </c>
      <c r="F10" s="818"/>
      <c r="G10" s="439"/>
      <c r="H10" s="509"/>
      <c r="I10" s="428"/>
      <c r="J10" s="518"/>
      <c r="K10" s="519"/>
      <c r="L10" s="519"/>
      <c r="M10" s="519"/>
      <c r="N10" s="429"/>
      <c r="O10" s="531"/>
      <c r="P10" s="821" t="s">
        <v>214</v>
      </c>
    </row>
    <row r="11" spans="1:16" s="441" customFormat="1" ht="15.75" x14ac:dyDescent="0.25">
      <c r="A11" s="840"/>
      <c r="B11" s="648"/>
      <c r="C11" s="825"/>
      <c r="D11" s="648"/>
      <c r="E11" s="816"/>
      <c r="F11" s="819"/>
      <c r="G11" s="439"/>
      <c r="H11" s="509"/>
      <c r="I11" s="428"/>
      <c r="J11" s="518"/>
      <c r="K11" s="519"/>
      <c r="L11" s="519"/>
      <c r="M11" s="519"/>
      <c r="N11" s="429"/>
      <c r="O11" s="531"/>
      <c r="P11" s="822"/>
    </row>
    <row r="12" spans="1:16" s="441" customFormat="1" ht="15.75" x14ac:dyDescent="0.25">
      <c r="A12" s="840"/>
      <c r="B12" s="648"/>
      <c r="C12" s="825"/>
      <c r="D12" s="648"/>
      <c r="E12" s="816"/>
      <c r="F12" s="819"/>
      <c r="G12" s="439"/>
      <c r="H12" s="509"/>
      <c r="I12" s="428"/>
      <c r="J12" s="518"/>
      <c r="K12" s="519"/>
      <c r="L12" s="519"/>
      <c r="M12" s="519"/>
      <c r="N12" s="429"/>
      <c r="O12" s="531"/>
      <c r="P12" s="822"/>
    </row>
    <row r="13" spans="1:16" s="441" customFormat="1" ht="15.75" x14ac:dyDescent="0.25">
      <c r="A13" s="840"/>
      <c r="B13" s="648"/>
      <c r="C13" s="825"/>
      <c r="D13" s="648"/>
      <c r="E13" s="816"/>
      <c r="F13" s="819"/>
      <c r="G13" s="439"/>
      <c r="H13" s="509"/>
      <c r="I13" s="428"/>
      <c r="J13" s="518"/>
      <c r="K13" s="519"/>
      <c r="L13" s="519"/>
      <c r="M13" s="519"/>
      <c r="N13" s="429"/>
      <c r="O13" s="531"/>
      <c r="P13" s="822"/>
    </row>
    <row r="14" spans="1:16" s="441" customFormat="1" ht="15.75" x14ac:dyDescent="0.25">
      <c r="A14" s="840"/>
      <c r="B14" s="648"/>
      <c r="C14" s="826"/>
      <c r="D14" s="649"/>
      <c r="E14" s="817"/>
      <c r="F14" s="820"/>
      <c r="G14" s="439"/>
      <c r="H14" s="509"/>
      <c r="I14" s="428"/>
      <c r="J14" s="518"/>
      <c r="K14" s="519"/>
      <c r="L14" s="519"/>
      <c r="M14" s="519"/>
      <c r="N14" s="429"/>
      <c r="O14" s="531"/>
      <c r="P14" s="823"/>
    </row>
    <row r="15" spans="1:16" s="441" customFormat="1" ht="15.75" customHeight="1" x14ac:dyDescent="0.25">
      <c r="A15" s="840"/>
      <c r="B15" s="648"/>
      <c r="C15" s="824" t="s">
        <v>212</v>
      </c>
      <c r="D15" s="647">
        <v>0</v>
      </c>
      <c r="E15" s="815">
        <v>11</v>
      </c>
      <c r="F15" s="818"/>
      <c r="G15" s="442"/>
      <c r="H15" s="509"/>
      <c r="I15" s="428"/>
      <c r="J15" s="518"/>
      <c r="K15" s="519"/>
      <c r="L15" s="519"/>
      <c r="M15" s="519"/>
      <c r="N15" s="429"/>
      <c r="O15" s="531"/>
      <c r="P15" s="821" t="s">
        <v>214</v>
      </c>
    </row>
    <row r="16" spans="1:16" s="441" customFormat="1" ht="15.75" x14ac:dyDescent="0.25">
      <c r="A16" s="840"/>
      <c r="B16" s="648"/>
      <c r="C16" s="825"/>
      <c r="D16" s="648"/>
      <c r="E16" s="816"/>
      <c r="F16" s="819"/>
      <c r="G16" s="439"/>
      <c r="H16" s="509"/>
      <c r="I16" s="428"/>
      <c r="J16" s="518"/>
      <c r="K16" s="519"/>
      <c r="L16" s="519"/>
      <c r="M16" s="519"/>
      <c r="N16" s="429"/>
      <c r="O16" s="531"/>
      <c r="P16" s="822"/>
    </row>
    <row r="17" spans="1:16" s="441" customFormat="1" ht="15.75" x14ac:dyDescent="0.25">
      <c r="A17" s="840"/>
      <c r="B17" s="648"/>
      <c r="C17" s="825"/>
      <c r="D17" s="648"/>
      <c r="E17" s="816"/>
      <c r="F17" s="819"/>
      <c r="G17" s="439"/>
      <c r="H17" s="509"/>
      <c r="I17" s="428"/>
      <c r="J17" s="518"/>
      <c r="K17" s="519"/>
      <c r="L17" s="519"/>
      <c r="M17" s="519"/>
      <c r="N17" s="429"/>
      <c r="O17" s="531"/>
      <c r="P17" s="822"/>
    </row>
    <row r="18" spans="1:16" s="441" customFormat="1" ht="15.75" x14ac:dyDescent="0.25">
      <c r="A18" s="840"/>
      <c r="B18" s="648"/>
      <c r="C18" s="825"/>
      <c r="D18" s="648"/>
      <c r="E18" s="816"/>
      <c r="F18" s="819"/>
      <c r="G18" s="439"/>
      <c r="H18" s="509"/>
      <c r="I18" s="428"/>
      <c r="J18" s="518"/>
      <c r="K18" s="519"/>
      <c r="L18" s="519"/>
      <c r="M18" s="519"/>
      <c r="N18" s="429"/>
      <c r="O18" s="531"/>
      <c r="P18" s="822"/>
    </row>
    <row r="19" spans="1:16" s="441" customFormat="1" ht="15.75" x14ac:dyDescent="0.25">
      <c r="A19" s="840"/>
      <c r="B19" s="648"/>
      <c r="C19" s="826"/>
      <c r="D19" s="649"/>
      <c r="E19" s="817"/>
      <c r="F19" s="820"/>
      <c r="G19" s="439"/>
      <c r="H19" s="509"/>
      <c r="I19" s="428"/>
      <c r="J19" s="518"/>
      <c r="K19" s="519"/>
      <c r="L19" s="519"/>
      <c r="M19" s="519"/>
      <c r="N19" s="429"/>
      <c r="O19" s="531"/>
      <c r="P19" s="823"/>
    </row>
    <row r="20" spans="1:16" s="441" customFormat="1" ht="15.75" x14ac:dyDescent="0.25">
      <c r="A20" s="840"/>
      <c r="B20" s="648"/>
      <c r="C20" s="659" t="s">
        <v>213</v>
      </c>
      <c r="D20" s="659">
        <v>0</v>
      </c>
      <c r="E20" s="694">
        <v>0.05</v>
      </c>
      <c r="F20" s="818"/>
      <c r="G20" s="442"/>
      <c r="H20" s="509"/>
      <c r="I20" s="428"/>
      <c r="J20" s="518"/>
      <c r="K20" s="519"/>
      <c r="L20" s="519"/>
      <c r="M20" s="519"/>
      <c r="N20" s="429"/>
      <c r="O20" s="531"/>
      <c r="P20" s="821" t="s">
        <v>214</v>
      </c>
    </row>
    <row r="21" spans="1:16" s="441" customFormat="1" ht="15.75" x14ac:dyDescent="0.25">
      <c r="A21" s="840"/>
      <c r="B21" s="648"/>
      <c r="C21" s="660"/>
      <c r="D21" s="660"/>
      <c r="E21" s="695"/>
      <c r="F21" s="819"/>
      <c r="G21" s="439"/>
      <c r="H21" s="509"/>
      <c r="I21" s="428"/>
      <c r="J21" s="518"/>
      <c r="K21" s="519"/>
      <c r="L21" s="519"/>
      <c r="M21" s="519"/>
      <c r="N21" s="429"/>
      <c r="O21" s="531"/>
      <c r="P21" s="822"/>
    </row>
    <row r="22" spans="1:16" s="441" customFormat="1" ht="15.75" x14ac:dyDescent="0.25">
      <c r="A22" s="840"/>
      <c r="B22" s="648"/>
      <c r="C22" s="660"/>
      <c r="D22" s="660"/>
      <c r="E22" s="695"/>
      <c r="F22" s="819"/>
      <c r="G22" s="439"/>
      <c r="H22" s="509"/>
      <c r="I22" s="428"/>
      <c r="J22" s="518"/>
      <c r="K22" s="519"/>
      <c r="L22" s="519"/>
      <c r="M22" s="519"/>
      <c r="N22" s="429"/>
      <c r="O22" s="531"/>
      <c r="P22" s="822"/>
    </row>
    <row r="23" spans="1:16" s="441" customFormat="1" ht="15.75" x14ac:dyDescent="0.25">
      <c r="A23" s="840"/>
      <c r="B23" s="648"/>
      <c r="C23" s="660"/>
      <c r="D23" s="660"/>
      <c r="E23" s="695"/>
      <c r="F23" s="819"/>
      <c r="G23" s="439"/>
      <c r="H23" s="509"/>
      <c r="I23" s="428"/>
      <c r="J23" s="518"/>
      <c r="K23" s="519"/>
      <c r="L23" s="519"/>
      <c r="M23" s="519"/>
      <c r="N23" s="429"/>
      <c r="O23" s="531"/>
      <c r="P23" s="822"/>
    </row>
    <row r="24" spans="1:16" s="441" customFormat="1" ht="15.75" x14ac:dyDescent="0.25">
      <c r="A24" s="840"/>
      <c r="B24" s="649"/>
      <c r="C24" s="661"/>
      <c r="D24" s="661"/>
      <c r="E24" s="696"/>
      <c r="F24" s="820"/>
      <c r="G24" s="439"/>
      <c r="H24" s="509"/>
      <c r="I24" s="428"/>
      <c r="J24" s="518"/>
      <c r="K24" s="519"/>
      <c r="L24" s="519"/>
      <c r="M24" s="519"/>
      <c r="N24" s="429"/>
      <c r="O24" s="531"/>
      <c r="P24" s="823"/>
    </row>
    <row r="25" spans="1:16" s="103" customFormat="1" x14ac:dyDescent="0.2">
      <c r="A25" s="840"/>
      <c r="B25" s="248"/>
      <c r="C25" s="248"/>
      <c r="D25" s="248"/>
      <c r="E25" s="125"/>
      <c r="F25" s="125"/>
      <c r="G25" s="125"/>
      <c r="H25" s="459"/>
      <c r="I25" s="459"/>
      <c r="J25" s="459"/>
      <c r="K25" s="459"/>
      <c r="L25" s="459"/>
      <c r="M25" s="459"/>
      <c r="N25" s="125"/>
      <c r="O25" s="125"/>
      <c r="P25" s="125"/>
    </row>
    <row r="26" spans="1:16" s="103" customFormat="1" ht="50.25" customHeight="1" x14ac:dyDescent="0.25">
      <c r="A26" s="840"/>
      <c r="B26" s="781" t="s">
        <v>305</v>
      </c>
      <c r="C26" s="781" t="s">
        <v>421</v>
      </c>
      <c r="D26" s="757"/>
      <c r="E26" s="772">
        <v>1</v>
      </c>
      <c r="F26" s="772"/>
      <c r="G26" s="102" t="s">
        <v>422</v>
      </c>
      <c r="H26" s="348">
        <v>1</v>
      </c>
      <c r="I26" s="520">
        <v>1</v>
      </c>
      <c r="J26" s="521"/>
      <c r="K26" s="514">
        <v>1</v>
      </c>
      <c r="L26" s="514"/>
      <c r="M26" s="514"/>
      <c r="N26" s="270"/>
      <c r="O26" s="453" t="s">
        <v>721</v>
      </c>
      <c r="P26" s="804" t="s">
        <v>723</v>
      </c>
    </row>
    <row r="27" spans="1:16" s="103" customFormat="1" ht="50.25" customHeight="1" x14ac:dyDescent="0.25">
      <c r="A27" s="840"/>
      <c r="B27" s="782"/>
      <c r="C27" s="758"/>
      <c r="D27" s="758"/>
      <c r="E27" s="773"/>
      <c r="F27" s="773"/>
      <c r="G27" s="102" t="s">
        <v>423</v>
      </c>
      <c r="H27" s="348">
        <v>1</v>
      </c>
      <c r="I27" s="520">
        <v>1</v>
      </c>
      <c r="J27" s="521"/>
      <c r="K27" s="514"/>
      <c r="L27" s="514">
        <v>1</v>
      </c>
      <c r="M27" s="514"/>
      <c r="N27" s="270"/>
      <c r="O27" s="453" t="s">
        <v>721</v>
      </c>
      <c r="P27" s="773"/>
    </row>
    <row r="28" spans="1:16" s="103" customFormat="1" ht="50.25" customHeight="1" x14ac:dyDescent="0.25">
      <c r="A28" s="840"/>
      <c r="B28" s="782"/>
      <c r="C28" s="758"/>
      <c r="D28" s="758"/>
      <c r="E28" s="773"/>
      <c r="F28" s="773"/>
      <c r="G28" s="102" t="s">
        <v>424</v>
      </c>
      <c r="H28" s="348">
        <v>1</v>
      </c>
      <c r="I28" s="520">
        <v>1</v>
      </c>
      <c r="J28" s="521"/>
      <c r="K28" s="514"/>
      <c r="L28" s="514"/>
      <c r="M28" s="514">
        <v>1</v>
      </c>
      <c r="N28" s="270"/>
      <c r="O28" s="453" t="s">
        <v>722</v>
      </c>
      <c r="P28" s="773"/>
    </row>
    <row r="29" spans="1:16" s="103" customFormat="1" ht="50.25" customHeight="1" x14ac:dyDescent="0.25">
      <c r="A29" s="840"/>
      <c r="B29" s="782"/>
      <c r="C29" s="758"/>
      <c r="D29" s="758"/>
      <c r="E29" s="773"/>
      <c r="F29" s="773"/>
      <c r="G29" s="102"/>
      <c r="H29" s="348"/>
      <c r="I29" s="520"/>
      <c r="J29" s="521"/>
      <c r="K29" s="514"/>
      <c r="L29" s="514"/>
      <c r="M29" s="514"/>
      <c r="N29" s="270"/>
      <c r="O29" s="453"/>
      <c r="P29" s="773"/>
    </row>
    <row r="30" spans="1:16" s="103" customFormat="1" ht="50.25" customHeight="1" x14ac:dyDescent="0.25">
      <c r="A30" s="840"/>
      <c r="B30" s="782"/>
      <c r="C30" s="759"/>
      <c r="D30" s="759"/>
      <c r="E30" s="774"/>
      <c r="F30" s="774"/>
      <c r="G30" s="102"/>
      <c r="H30" s="348"/>
      <c r="I30" s="520"/>
      <c r="J30" s="521"/>
      <c r="K30" s="514"/>
      <c r="L30" s="514"/>
      <c r="M30" s="514"/>
      <c r="N30" s="270"/>
      <c r="O30" s="453"/>
      <c r="P30" s="774"/>
    </row>
    <row r="31" spans="1:16" s="103" customFormat="1" ht="33.75" customHeight="1" x14ac:dyDescent="0.25">
      <c r="A31" s="840"/>
      <c r="B31" s="782"/>
      <c r="C31" s="781" t="s">
        <v>346</v>
      </c>
      <c r="D31" s="772">
        <v>0</v>
      </c>
      <c r="E31" s="772">
        <v>1</v>
      </c>
      <c r="F31" s="772"/>
      <c r="G31" s="442" t="s">
        <v>425</v>
      </c>
      <c r="H31" s="348"/>
      <c r="I31" s="520"/>
      <c r="J31" s="521"/>
      <c r="K31" s="514"/>
      <c r="L31" s="514"/>
      <c r="M31" s="514"/>
      <c r="N31" s="270"/>
      <c r="O31" s="453"/>
      <c r="P31" s="757"/>
    </row>
    <row r="32" spans="1:16" s="103" customFormat="1" ht="33.75" customHeight="1" x14ac:dyDescent="0.25">
      <c r="A32" s="840"/>
      <c r="B32" s="782"/>
      <c r="C32" s="758"/>
      <c r="D32" s="773"/>
      <c r="E32" s="773"/>
      <c r="F32" s="773"/>
      <c r="G32" s="442" t="s">
        <v>426</v>
      </c>
      <c r="H32" s="348"/>
      <c r="I32" s="520"/>
      <c r="J32" s="521"/>
      <c r="K32" s="514"/>
      <c r="L32" s="514"/>
      <c r="M32" s="514"/>
      <c r="N32" s="270"/>
      <c r="O32" s="453"/>
      <c r="P32" s="758"/>
    </row>
    <row r="33" spans="1:16" s="103" customFormat="1" ht="33.75" customHeight="1" x14ac:dyDescent="0.25">
      <c r="A33" s="840"/>
      <c r="B33" s="782"/>
      <c r="C33" s="758"/>
      <c r="D33" s="773"/>
      <c r="E33" s="773"/>
      <c r="F33" s="773"/>
      <c r="G33" s="442" t="s">
        <v>427</v>
      </c>
      <c r="H33" s="348"/>
      <c r="I33" s="520"/>
      <c r="J33" s="521"/>
      <c r="K33" s="514"/>
      <c r="L33" s="514"/>
      <c r="M33" s="514"/>
      <c r="N33" s="270"/>
      <c r="O33" s="453"/>
      <c r="P33" s="758"/>
    </row>
    <row r="34" spans="1:16" s="103" customFormat="1" ht="33.75" customHeight="1" x14ac:dyDescent="0.25">
      <c r="A34" s="840"/>
      <c r="B34" s="782"/>
      <c r="C34" s="758"/>
      <c r="D34" s="773"/>
      <c r="E34" s="773"/>
      <c r="F34" s="773"/>
      <c r="G34" s="102"/>
      <c r="H34" s="348"/>
      <c r="I34" s="520"/>
      <c r="J34" s="521"/>
      <c r="K34" s="514"/>
      <c r="L34" s="514"/>
      <c r="M34" s="514"/>
      <c r="N34" s="270"/>
      <c r="O34" s="453"/>
      <c r="P34" s="758"/>
    </row>
    <row r="35" spans="1:16" s="103" customFormat="1" ht="33.75" customHeight="1" x14ac:dyDescent="0.25">
      <c r="A35" s="840"/>
      <c r="B35" s="782"/>
      <c r="C35" s="759"/>
      <c r="D35" s="774"/>
      <c r="E35" s="774"/>
      <c r="F35" s="774"/>
      <c r="G35" s="102"/>
      <c r="H35" s="348"/>
      <c r="I35" s="520"/>
      <c r="J35" s="521"/>
      <c r="K35" s="514"/>
      <c r="L35" s="514"/>
      <c r="M35" s="514"/>
      <c r="N35" s="270"/>
      <c r="O35" s="453"/>
      <c r="P35" s="759"/>
    </row>
    <row r="36" spans="1:16" s="103" customFormat="1" ht="33.75" customHeight="1" x14ac:dyDescent="0.25">
      <c r="A36" s="840"/>
      <c r="B36" s="782"/>
      <c r="C36" s="835" t="s">
        <v>383</v>
      </c>
      <c r="D36" s="772">
        <v>0</v>
      </c>
      <c r="E36" s="772">
        <v>1</v>
      </c>
      <c r="F36" s="292"/>
      <c r="G36" s="102" t="s">
        <v>724</v>
      </c>
      <c r="H36" s="348">
        <v>1</v>
      </c>
      <c r="I36" s="520">
        <v>1</v>
      </c>
      <c r="J36" s="514">
        <v>1</v>
      </c>
      <c r="K36" s="522"/>
      <c r="L36" s="514"/>
      <c r="M36" s="514"/>
      <c r="N36" s="270"/>
      <c r="O36" s="453" t="s">
        <v>728</v>
      </c>
      <c r="P36" s="803" t="s">
        <v>729</v>
      </c>
    </row>
    <row r="37" spans="1:16" s="103" customFormat="1" ht="33.75" customHeight="1" x14ac:dyDescent="0.25">
      <c r="A37" s="840"/>
      <c r="B37" s="782"/>
      <c r="C37" s="836"/>
      <c r="D37" s="773"/>
      <c r="E37" s="773"/>
      <c r="F37" s="292"/>
      <c r="G37" s="102" t="s">
        <v>725</v>
      </c>
      <c r="H37" s="348">
        <v>1</v>
      </c>
      <c r="I37" s="520">
        <v>1</v>
      </c>
      <c r="J37" s="514">
        <v>1</v>
      </c>
      <c r="K37" s="522"/>
      <c r="L37" s="514"/>
      <c r="M37" s="514"/>
      <c r="N37" s="270"/>
      <c r="O37" s="453" t="s">
        <v>728</v>
      </c>
      <c r="P37" s="773"/>
    </row>
    <row r="38" spans="1:16" s="103" customFormat="1" ht="33.75" customHeight="1" x14ac:dyDescent="0.25">
      <c r="A38" s="840"/>
      <c r="B38" s="782"/>
      <c r="C38" s="836"/>
      <c r="D38" s="773"/>
      <c r="E38" s="773"/>
      <c r="F38" s="292"/>
      <c r="G38" s="102" t="s">
        <v>726</v>
      </c>
      <c r="H38" s="348">
        <v>1</v>
      </c>
      <c r="I38" s="520">
        <v>1</v>
      </c>
      <c r="J38" s="521"/>
      <c r="K38" s="514">
        <v>1</v>
      </c>
      <c r="L38" s="522"/>
      <c r="M38" s="514"/>
      <c r="N38" s="270"/>
      <c r="O38" s="453" t="s">
        <v>728</v>
      </c>
      <c r="P38" s="773"/>
    </row>
    <row r="39" spans="1:16" s="103" customFormat="1" ht="33.75" customHeight="1" x14ac:dyDescent="0.25">
      <c r="A39" s="840"/>
      <c r="B39" s="782"/>
      <c r="C39" s="836"/>
      <c r="D39" s="773"/>
      <c r="E39" s="773"/>
      <c r="F39" s="292"/>
      <c r="G39" s="102" t="s">
        <v>727</v>
      </c>
      <c r="H39" s="348">
        <v>1</v>
      </c>
      <c r="I39" s="520">
        <v>1</v>
      </c>
      <c r="J39" s="521"/>
      <c r="K39" s="514">
        <v>1</v>
      </c>
      <c r="L39" s="522"/>
      <c r="M39" s="514"/>
      <c r="N39" s="270"/>
      <c r="O39" s="453" t="s">
        <v>728</v>
      </c>
      <c r="P39" s="773"/>
    </row>
    <row r="40" spans="1:16" s="103" customFormat="1" ht="33.75" customHeight="1" x14ac:dyDescent="0.25">
      <c r="A40" s="840"/>
      <c r="B40" s="783"/>
      <c r="C40" s="837"/>
      <c r="D40" s="774"/>
      <c r="E40" s="774"/>
      <c r="F40" s="292"/>
      <c r="G40" s="102" t="s">
        <v>730</v>
      </c>
      <c r="H40" s="348">
        <v>1</v>
      </c>
      <c r="I40" s="520">
        <v>1</v>
      </c>
      <c r="J40" s="521"/>
      <c r="K40" s="514"/>
      <c r="L40" s="514">
        <v>1</v>
      </c>
      <c r="M40" s="514"/>
      <c r="N40" s="270"/>
      <c r="O40" s="453" t="s">
        <v>728</v>
      </c>
      <c r="P40" s="774"/>
    </row>
    <row r="41" spans="1:16" s="103" customFormat="1" ht="56.25" customHeight="1" x14ac:dyDescent="0.25">
      <c r="A41" s="840"/>
      <c r="B41" s="803" t="s">
        <v>317</v>
      </c>
      <c r="C41" s="757" t="s">
        <v>306</v>
      </c>
      <c r="D41" s="757">
        <v>0</v>
      </c>
      <c r="E41" s="772">
        <v>1</v>
      </c>
      <c r="F41" s="772"/>
      <c r="G41" s="102" t="s">
        <v>428</v>
      </c>
      <c r="H41" s="348">
        <v>1</v>
      </c>
      <c r="I41" s="520">
        <v>1</v>
      </c>
      <c r="J41" s="521"/>
      <c r="K41" s="514"/>
      <c r="L41" s="514"/>
      <c r="M41" s="514">
        <v>1</v>
      </c>
      <c r="N41" s="270"/>
      <c r="O41" s="453" t="s">
        <v>731</v>
      </c>
      <c r="P41" s="781" t="s">
        <v>732</v>
      </c>
    </row>
    <row r="42" spans="1:16" s="103" customFormat="1" ht="33.75" customHeight="1" x14ac:dyDescent="0.25">
      <c r="A42" s="840"/>
      <c r="B42" s="804"/>
      <c r="C42" s="758"/>
      <c r="D42" s="758"/>
      <c r="E42" s="773"/>
      <c r="F42" s="773"/>
      <c r="G42" s="102" t="s">
        <v>429</v>
      </c>
      <c r="H42" s="348">
        <v>1</v>
      </c>
      <c r="I42" s="520">
        <v>1</v>
      </c>
      <c r="J42" s="521"/>
      <c r="K42" s="514"/>
      <c r="L42" s="514"/>
      <c r="M42" s="514">
        <v>1</v>
      </c>
      <c r="N42" s="270"/>
      <c r="O42" s="453" t="s">
        <v>731</v>
      </c>
      <c r="P42" s="758"/>
    </row>
    <row r="43" spans="1:16" s="103" customFormat="1" ht="33.75" customHeight="1" x14ac:dyDescent="0.25">
      <c r="A43" s="840"/>
      <c r="B43" s="804"/>
      <c r="C43" s="758"/>
      <c r="D43" s="758"/>
      <c r="E43" s="773"/>
      <c r="F43" s="773"/>
      <c r="G43" s="102" t="s">
        <v>430</v>
      </c>
      <c r="H43" s="348">
        <v>1</v>
      </c>
      <c r="I43" s="520">
        <v>1</v>
      </c>
      <c r="J43" s="521"/>
      <c r="K43" s="514"/>
      <c r="L43" s="514"/>
      <c r="M43" s="514">
        <v>1</v>
      </c>
      <c r="N43" s="270"/>
      <c r="O43" s="453" t="s">
        <v>731</v>
      </c>
      <c r="P43" s="758"/>
    </row>
    <row r="44" spans="1:16" s="103" customFormat="1" ht="33.75" customHeight="1" x14ac:dyDescent="0.25">
      <c r="A44" s="840"/>
      <c r="B44" s="804"/>
      <c r="C44" s="758"/>
      <c r="D44" s="758"/>
      <c r="E44" s="773"/>
      <c r="F44" s="773"/>
      <c r="G44" s="102" t="s">
        <v>431</v>
      </c>
      <c r="H44" s="348">
        <v>1</v>
      </c>
      <c r="I44" s="520">
        <v>1</v>
      </c>
      <c r="J44" s="521"/>
      <c r="K44" s="514"/>
      <c r="L44" s="514"/>
      <c r="M44" s="514">
        <v>1</v>
      </c>
      <c r="N44" s="270"/>
      <c r="O44" s="453" t="s">
        <v>731</v>
      </c>
      <c r="P44" s="758"/>
    </row>
    <row r="45" spans="1:16" s="103" customFormat="1" ht="33.75" customHeight="1" x14ac:dyDescent="0.25">
      <c r="A45" s="840"/>
      <c r="B45" s="804"/>
      <c r="C45" s="759"/>
      <c r="D45" s="759"/>
      <c r="E45" s="774"/>
      <c r="F45" s="774"/>
      <c r="G45" s="102" t="s">
        <v>733</v>
      </c>
      <c r="H45" s="348">
        <v>1</v>
      </c>
      <c r="I45" s="520">
        <v>1</v>
      </c>
      <c r="J45" s="521"/>
      <c r="K45" s="514"/>
      <c r="L45" s="514"/>
      <c r="M45" s="514">
        <v>1</v>
      </c>
      <c r="N45" s="270"/>
      <c r="O45" s="453" t="s">
        <v>731</v>
      </c>
      <c r="P45" s="759"/>
    </row>
    <row r="46" spans="1:16" s="103" customFormat="1" ht="33.75" customHeight="1" x14ac:dyDescent="0.25">
      <c r="A46" s="840"/>
      <c r="B46" s="804"/>
      <c r="C46" s="757" t="s">
        <v>307</v>
      </c>
      <c r="D46" s="757">
        <v>0</v>
      </c>
      <c r="E46" s="772">
        <v>2</v>
      </c>
      <c r="F46" s="772"/>
      <c r="G46" s="102" t="s">
        <v>428</v>
      </c>
      <c r="H46" s="348">
        <v>1</v>
      </c>
      <c r="I46" s="520">
        <v>1</v>
      </c>
      <c r="J46" s="521"/>
      <c r="K46" s="514"/>
      <c r="L46" s="514"/>
      <c r="M46" s="514">
        <v>1</v>
      </c>
      <c r="N46" s="270"/>
      <c r="O46" s="453" t="s">
        <v>731</v>
      </c>
      <c r="P46" s="781" t="s">
        <v>732</v>
      </c>
    </row>
    <row r="47" spans="1:16" s="103" customFormat="1" ht="33.75" customHeight="1" x14ac:dyDescent="0.25">
      <c r="A47" s="840"/>
      <c r="B47" s="804"/>
      <c r="C47" s="758"/>
      <c r="D47" s="758"/>
      <c r="E47" s="773"/>
      <c r="F47" s="773"/>
      <c r="G47" s="102" t="s">
        <v>429</v>
      </c>
      <c r="H47" s="348">
        <v>1</v>
      </c>
      <c r="I47" s="520">
        <v>1</v>
      </c>
      <c r="J47" s="521"/>
      <c r="K47" s="514"/>
      <c r="L47" s="514"/>
      <c r="M47" s="514">
        <v>1</v>
      </c>
      <c r="N47" s="270"/>
      <c r="O47" s="453" t="s">
        <v>731</v>
      </c>
      <c r="P47" s="758"/>
    </row>
    <row r="48" spans="1:16" s="103" customFormat="1" ht="33.75" customHeight="1" x14ac:dyDescent="0.25">
      <c r="A48" s="840"/>
      <c r="B48" s="804"/>
      <c r="C48" s="758"/>
      <c r="D48" s="758"/>
      <c r="E48" s="773"/>
      <c r="F48" s="773"/>
      <c r="G48" s="102" t="s">
        <v>430</v>
      </c>
      <c r="H48" s="348">
        <v>1</v>
      </c>
      <c r="I48" s="520">
        <v>1</v>
      </c>
      <c r="J48" s="521"/>
      <c r="K48" s="514"/>
      <c r="L48" s="514"/>
      <c r="M48" s="514">
        <v>1</v>
      </c>
      <c r="N48" s="270"/>
      <c r="O48" s="453" t="s">
        <v>731</v>
      </c>
      <c r="P48" s="758"/>
    </row>
    <row r="49" spans="1:16" s="103" customFormat="1" ht="33.75" customHeight="1" x14ac:dyDescent="0.25">
      <c r="A49" s="840"/>
      <c r="B49" s="804"/>
      <c r="C49" s="758"/>
      <c r="D49" s="758"/>
      <c r="E49" s="773"/>
      <c r="F49" s="773"/>
      <c r="G49" s="102" t="s">
        <v>431</v>
      </c>
      <c r="H49" s="348">
        <v>1</v>
      </c>
      <c r="I49" s="520">
        <v>1</v>
      </c>
      <c r="J49" s="521"/>
      <c r="K49" s="514"/>
      <c r="L49" s="514"/>
      <c r="M49" s="514">
        <v>1</v>
      </c>
      <c r="N49" s="270"/>
      <c r="O49" s="453" t="s">
        <v>731</v>
      </c>
      <c r="P49" s="758"/>
    </row>
    <row r="50" spans="1:16" s="103" customFormat="1" ht="33.75" customHeight="1" x14ac:dyDescent="0.25">
      <c r="A50" s="840"/>
      <c r="B50" s="804"/>
      <c r="C50" s="758"/>
      <c r="D50" s="758"/>
      <c r="E50" s="773"/>
      <c r="F50" s="773"/>
      <c r="G50" s="102" t="s">
        <v>733</v>
      </c>
      <c r="H50" s="348">
        <v>1</v>
      </c>
      <c r="I50" s="520">
        <v>1</v>
      </c>
      <c r="J50" s="521"/>
      <c r="K50" s="514"/>
      <c r="L50" s="514"/>
      <c r="M50" s="514">
        <v>1</v>
      </c>
      <c r="N50" s="270"/>
      <c r="O50" s="453" t="s">
        <v>731</v>
      </c>
      <c r="P50" s="758"/>
    </row>
    <row r="51" spans="1:16" s="103" customFormat="1" ht="33.75" customHeight="1" x14ac:dyDescent="0.25">
      <c r="A51" s="840"/>
      <c r="B51" s="804"/>
      <c r="C51" s="759"/>
      <c r="D51" s="759"/>
      <c r="E51" s="774"/>
      <c r="F51" s="774"/>
      <c r="G51" s="102" t="s">
        <v>750</v>
      </c>
      <c r="H51" s="348">
        <v>4</v>
      </c>
      <c r="I51" s="520">
        <v>1</v>
      </c>
      <c r="J51" s="521">
        <v>0.25</v>
      </c>
      <c r="K51" s="514">
        <v>0.25</v>
      </c>
      <c r="L51" s="514">
        <v>0.25</v>
      </c>
      <c r="M51" s="514">
        <v>0.25</v>
      </c>
      <c r="N51" s="270"/>
      <c r="O51" s="453" t="s">
        <v>751</v>
      </c>
      <c r="P51" s="759"/>
    </row>
    <row r="52" spans="1:16" s="103" customFormat="1" ht="30" customHeight="1" x14ac:dyDescent="0.25">
      <c r="A52" s="840"/>
      <c r="B52" s="804"/>
      <c r="C52" s="757" t="s">
        <v>308</v>
      </c>
      <c r="D52" s="772">
        <v>0</v>
      </c>
      <c r="E52" s="772"/>
      <c r="F52" s="772"/>
      <c r="G52" s="102" t="s">
        <v>432</v>
      </c>
      <c r="H52" s="348">
        <v>1</v>
      </c>
      <c r="I52" s="520">
        <v>1</v>
      </c>
      <c r="J52" s="521"/>
      <c r="K52" s="514"/>
      <c r="L52" s="514"/>
      <c r="M52" s="514">
        <v>1</v>
      </c>
      <c r="N52" s="270"/>
      <c r="O52" s="453" t="s">
        <v>734</v>
      </c>
      <c r="P52" s="781" t="s">
        <v>736</v>
      </c>
    </row>
    <row r="53" spans="1:16" s="103" customFormat="1" ht="30" x14ac:dyDescent="0.25">
      <c r="A53" s="840"/>
      <c r="B53" s="804"/>
      <c r="C53" s="758"/>
      <c r="D53" s="773"/>
      <c r="E53" s="773"/>
      <c r="F53" s="773"/>
      <c r="G53" s="102" t="s">
        <v>433</v>
      </c>
      <c r="H53" s="348">
        <v>1</v>
      </c>
      <c r="I53" s="520">
        <v>1</v>
      </c>
      <c r="J53" s="521"/>
      <c r="K53" s="514"/>
      <c r="L53" s="514"/>
      <c r="M53" s="514">
        <v>1</v>
      </c>
      <c r="N53" s="270"/>
      <c r="O53" s="453" t="s">
        <v>737</v>
      </c>
      <c r="P53" s="758"/>
    </row>
    <row r="54" spans="1:16" s="103" customFormat="1" ht="15.75" x14ac:dyDescent="0.25">
      <c r="A54" s="840"/>
      <c r="B54" s="804"/>
      <c r="C54" s="758"/>
      <c r="D54" s="773"/>
      <c r="E54" s="773"/>
      <c r="F54" s="773"/>
      <c r="G54" s="102"/>
      <c r="H54" s="348"/>
      <c r="I54" s="520"/>
      <c r="J54" s="521"/>
      <c r="K54" s="514"/>
      <c r="L54" s="514"/>
      <c r="M54" s="514"/>
      <c r="N54" s="270"/>
      <c r="O54" s="453"/>
      <c r="P54" s="758"/>
    </row>
    <row r="55" spans="1:16" s="103" customFormat="1" ht="15.75" x14ac:dyDescent="0.25">
      <c r="A55" s="840"/>
      <c r="B55" s="804"/>
      <c r="C55" s="758"/>
      <c r="D55" s="773"/>
      <c r="E55" s="773"/>
      <c r="F55" s="773"/>
      <c r="G55" s="102"/>
      <c r="H55" s="348"/>
      <c r="I55" s="520"/>
      <c r="J55" s="521"/>
      <c r="K55" s="514"/>
      <c r="L55" s="514"/>
      <c r="M55" s="514"/>
      <c r="N55" s="270"/>
      <c r="O55" s="453"/>
      <c r="P55" s="758"/>
    </row>
    <row r="56" spans="1:16" s="103" customFormat="1" ht="15.75" x14ac:dyDescent="0.25">
      <c r="A56" s="840"/>
      <c r="B56" s="804"/>
      <c r="C56" s="759"/>
      <c r="D56" s="774"/>
      <c r="E56" s="774"/>
      <c r="F56" s="774"/>
      <c r="G56" s="102"/>
      <c r="H56" s="348"/>
      <c r="I56" s="520"/>
      <c r="J56" s="521"/>
      <c r="K56" s="514"/>
      <c r="L56" s="514"/>
      <c r="M56" s="514"/>
      <c r="N56" s="270"/>
      <c r="O56" s="453"/>
      <c r="P56" s="759"/>
    </row>
    <row r="57" spans="1:16" s="103" customFormat="1" ht="15.75" x14ac:dyDescent="0.25">
      <c r="A57" s="840"/>
      <c r="B57" s="804"/>
      <c r="C57" s="757" t="s">
        <v>309</v>
      </c>
      <c r="D57" s="757"/>
      <c r="E57" s="772">
        <v>3</v>
      </c>
      <c r="F57" s="772"/>
      <c r="G57" s="102" t="s">
        <v>432</v>
      </c>
      <c r="H57" s="348">
        <v>2</v>
      </c>
      <c r="I57" s="520">
        <v>1</v>
      </c>
      <c r="J57" s="521"/>
      <c r="K57" s="514"/>
      <c r="L57" s="514"/>
      <c r="M57" s="514">
        <v>1</v>
      </c>
      <c r="N57" s="270"/>
      <c r="O57" s="453" t="s">
        <v>734</v>
      </c>
      <c r="P57" s="781" t="s">
        <v>735</v>
      </c>
    </row>
    <row r="58" spans="1:16" s="103" customFormat="1" ht="15.75" x14ac:dyDescent="0.25">
      <c r="A58" s="840"/>
      <c r="B58" s="804"/>
      <c r="C58" s="758"/>
      <c r="D58" s="758"/>
      <c r="E58" s="773"/>
      <c r="F58" s="773"/>
      <c r="G58" s="102" t="s">
        <v>434</v>
      </c>
      <c r="H58" s="348">
        <v>1</v>
      </c>
      <c r="I58" s="520">
        <v>1</v>
      </c>
      <c r="J58" s="521"/>
      <c r="K58" s="514"/>
      <c r="L58" s="514"/>
      <c r="M58" s="514">
        <v>1</v>
      </c>
      <c r="N58" s="270"/>
      <c r="O58" s="453" t="s">
        <v>738</v>
      </c>
      <c r="P58" s="758"/>
    </row>
    <row r="59" spans="1:16" s="103" customFormat="1" ht="30" x14ac:dyDescent="0.25">
      <c r="A59" s="840"/>
      <c r="B59" s="804"/>
      <c r="C59" s="758"/>
      <c r="D59" s="758"/>
      <c r="E59" s="773"/>
      <c r="F59" s="773"/>
      <c r="G59" s="102" t="s">
        <v>435</v>
      </c>
      <c r="H59" s="348">
        <v>1</v>
      </c>
      <c r="I59" s="520">
        <v>1</v>
      </c>
      <c r="J59" s="521"/>
      <c r="K59" s="514"/>
      <c r="L59" s="514"/>
      <c r="M59" s="514">
        <v>1</v>
      </c>
      <c r="N59" s="270"/>
      <c r="O59" s="453" t="s">
        <v>739</v>
      </c>
      <c r="P59" s="758"/>
    </row>
    <row r="60" spans="1:16" s="103" customFormat="1" ht="15.75" x14ac:dyDescent="0.25">
      <c r="A60" s="840"/>
      <c r="B60" s="804"/>
      <c r="C60" s="758"/>
      <c r="D60" s="758"/>
      <c r="E60" s="773"/>
      <c r="F60" s="773"/>
      <c r="G60" s="102" t="s">
        <v>436</v>
      </c>
      <c r="H60" s="348">
        <v>1</v>
      </c>
      <c r="I60" s="520">
        <v>1</v>
      </c>
      <c r="J60" s="521"/>
      <c r="K60" s="514"/>
      <c r="L60" s="514"/>
      <c r="M60" s="514">
        <v>1</v>
      </c>
      <c r="N60" s="270"/>
      <c r="O60" s="453" t="s">
        <v>626</v>
      </c>
      <c r="P60" s="758"/>
    </row>
    <row r="61" spans="1:16" s="103" customFormat="1" ht="15.75" x14ac:dyDescent="0.25">
      <c r="A61" s="840"/>
      <c r="B61" s="804"/>
      <c r="C61" s="759"/>
      <c r="D61" s="759"/>
      <c r="E61" s="774"/>
      <c r="F61" s="774"/>
      <c r="G61" s="102"/>
      <c r="H61" s="348"/>
      <c r="I61" s="520"/>
      <c r="J61" s="521"/>
      <c r="K61" s="514"/>
      <c r="L61" s="514"/>
      <c r="M61" s="514"/>
      <c r="N61" s="270"/>
      <c r="O61" s="453"/>
      <c r="P61" s="759"/>
    </row>
    <row r="62" spans="1:16" s="103" customFormat="1" ht="32.25" customHeight="1" x14ac:dyDescent="0.25">
      <c r="A62" s="840"/>
      <c r="B62" s="804"/>
      <c r="C62" s="530" t="s">
        <v>870</v>
      </c>
      <c r="D62" s="605"/>
      <c r="E62" s="604"/>
      <c r="F62" s="604"/>
      <c r="G62" s="609" t="s">
        <v>792</v>
      </c>
      <c r="H62" s="510" t="s">
        <v>793</v>
      </c>
      <c r="I62" s="520">
        <v>1</v>
      </c>
      <c r="J62" s="521">
        <v>0.25</v>
      </c>
      <c r="K62" s="523">
        <v>0.25</v>
      </c>
      <c r="L62" s="523">
        <v>0.25</v>
      </c>
      <c r="M62" s="523">
        <v>0.25</v>
      </c>
      <c r="N62" s="506"/>
      <c r="O62" s="505" t="s">
        <v>754</v>
      </c>
      <c r="P62" s="530" t="s">
        <v>794</v>
      </c>
    </row>
    <row r="63" spans="1:16" s="103" customFormat="1" ht="32.25" customHeight="1" x14ac:dyDescent="0.25">
      <c r="A63" s="840"/>
      <c r="B63" s="804"/>
      <c r="C63" s="530" t="s">
        <v>871</v>
      </c>
      <c r="E63" s="605"/>
      <c r="F63" s="605"/>
      <c r="G63" s="609" t="s">
        <v>795</v>
      </c>
      <c r="H63" s="510">
        <v>52</v>
      </c>
      <c r="I63" s="520">
        <v>1</v>
      </c>
      <c r="J63" s="521">
        <v>0.25</v>
      </c>
      <c r="K63" s="523">
        <v>0.25</v>
      </c>
      <c r="L63" s="523">
        <v>0.25</v>
      </c>
      <c r="M63" s="523">
        <v>0.25</v>
      </c>
      <c r="N63" s="506"/>
      <c r="O63" s="505" t="s">
        <v>796</v>
      </c>
      <c r="P63" s="530" t="s">
        <v>797</v>
      </c>
    </row>
    <row r="64" spans="1:16" s="103" customFormat="1" ht="32.25" customHeight="1" x14ac:dyDescent="0.25">
      <c r="A64" s="840"/>
      <c r="B64" s="804"/>
      <c r="C64" s="530" t="s">
        <v>872</v>
      </c>
      <c r="D64" s="605"/>
      <c r="E64" s="605"/>
      <c r="F64" s="605"/>
      <c r="G64" s="609" t="s">
        <v>798</v>
      </c>
      <c r="H64" s="510">
        <v>52</v>
      </c>
      <c r="I64" s="520">
        <v>1</v>
      </c>
      <c r="J64" s="521">
        <v>0.25</v>
      </c>
      <c r="K64" s="523">
        <v>0.25</v>
      </c>
      <c r="L64" s="523">
        <v>0.25</v>
      </c>
      <c r="M64" s="523">
        <v>0.25</v>
      </c>
      <c r="N64" s="506"/>
      <c r="O64" s="505" t="s">
        <v>796</v>
      </c>
      <c r="P64" s="530" t="s">
        <v>794</v>
      </c>
    </row>
    <row r="65" spans="1:16" s="103" customFormat="1" ht="32.25" customHeight="1" x14ac:dyDescent="0.25">
      <c r="A65" s="840"/>
      <c r="B65" s="804"/>
      <c r="C65" s="530" t="s">
        <v>873</v>
      </c>
      <c r="D65" s="605"/>
      <c r="E65" s="605"/>
      <c r="F65" s="605"/>
      <c r="G65" s="609" t="s">
        <v>799</v>
      </c>
      <c r="H65" s="510" t="s">
        <v>800</v>
      </c>
      <c r="I65" s="520">
        <v>1</v>
      </c>
      <c r="J65" s="521"/>
      <c r="K65" s="523">
        <v>0.5</v>
      </c>
      <c r="L65" s="523"/>
      <c r="M65" s="523">
        <v>0.5</v>
      </c>
      <c r="N65" s="506"/>
      <c r="O65" s="505" t="s">
        <v>801</v>
      </c>
      <c r="P65" s="530" t="s">
        <v>794</v>
      </c>
    </row>
    <row r="66" spans="1:16" s="103" customFormat="1" ht="32.25" customHeight="1" x14ac:dyDescent="0.25">
      <c r="A66" s="840"/>
      <c r="B66" s="804"/>
      <c r="C66" s="530" t="s">
        <v>874</v>
      </c>
      <c r="D66" s="605"/>
      <c r="E66" s="605"/>
      <c r="F66" s="605"/>
      <c r="G66" s="609" t="s">
        <v>802</v>
      </c>
      <c r="H66" s="510">
        <v>52</v>
      </c>
      <c r="I66" s="520">
        <v>1</v>
      </c>
      <c r="J66" s="521">
        <v>0.25</v>
      </c>
      <c r="K66" s="523">
        <v>0.25</v>
      </c>
      <c r="L66" s="523">
        <v>0.25</v>
      </c>
      <c r="M66" s="523">
        <v>0.25</v>
      </c>
      <c r="N66" s="506"/>
      <c r="O66" s="505" t="s">
        <v>803</v>
      </c>
      <c r="P66" s="530" t="s">
        <v>804</v>
      </c>
    </row>
    <row r="67" spans="1:16" s="103" customFormat="1" ht="32.25" customHeight="1" x14ac:dyDescent="0.25">
      <c r="A67" s="840"/>
      <c r="B67" s="804"/>
      <c r="C67" s="530" t="s">
        <v>875</v>
      </c>
      <c r="D67" s="605"/>
      <c r="E67" s="605"/>
      <c r="F67" s="605"/>
      <c r="G67" s="609" t="s">
        <v>805</v>
      </c>
      <c r="H67" s="510">
        <v>52</v>
      </c>
      <c r="I67" s="520">
        <v>1</v>
      </c>
      <c r="J67" s="521">
        <v>0.25</v>
      </c>
      <c r="K67" s="523">
        <v>0.25</v>
      </c>
      <c r="L67" s="523">
        <v>0.25</v>
      </c>
      <c r="M67" s="523">
        <v>0.25</v>
      </c>
      <c r="N67" s="506"/>
      <c r="O67" s="505" t="s">
        <v>803</v>
      </c>
      <c r="P67" s="530" t="s">
        <v>804</v>
      </c>
    </row>
    <row r="68" spans="1:16" s="103" customFormat="1" ht="32.25" customHeight="1" x14ac:dyDescent="0.25">
      <c r="A68" s="840"/>
      <c r="B68" s="804"/>
      <c r="C68" s="600" t="s">
        <v>876</v>
      </c>
      <c r="D68" s="605"/>
      <c r="E68" s="605"/>
      <c r="F68" s="605"/>
      <c r="G68" s="609" t="s">
        <v>806</v>
      </c>
      <c r="H68" s="510">
        <v>4</v>
      </c>
      <c r="I68" s="520">
        <v>1</v>
      </c>
      <c r="J68" s="521">
        <v>0.25</v>
      </c>
      <c r="K68" s="523">
        <v>0.25</v>
      </c>
      <c r="L68" s="523">
        <v>0.25</v>
      </c>
      <c r="M68" s="523">
        <v>0.25</v>
      </c>
      <c r="N68" s="506"/>
      <c r="O68" s="505" t="s">
        <v>807</v>
      </c>
      <c r="P68" s="530" t="s">
        <v>804</v>
      </c>
    </row>
    <row r="69" spans="1:16" s="103" customFormat="1" ht="32.25" customHeight="1" x14ac:dyDescent="0.25">
      <c r="A69" s="840"/>
      <c r="B69" s="804"/>
      <c r="C69" s="600" t="s">
        <v>877</v>
      </c>
      <c r="D69" s="605"/>
      <c r="E69" s="605"/>
      <c r="F69" s="605"/>
      <c r="G69" s="609" t="s">
        <v>808</v>
      </c>
      <c r="H69" s="510">
        <v>4</v>
      </c>
      <c r="I69" s="520">
        <v>1</v>
      </c>
      <c r="J69" s="521">
        <v>0.25</v>
      </c>
      <c r="K69" s="523">
        <v>0.25</v>
      </c>
      <c r="L69" s="523">
        <v>0.25</v>
      </c>
      <c r="M69" s="523">
        <v>0.25</v>
      </c>
      <c r="N69" s="506"/>
      <c r="O69" s="505" t="s">
        <v>807</v>
      </c>
      <c r="P69" s="530" t="s">
        <v>804</v>
      </c>
    </row>
    <row r="70" spans="1:16" s="103" customFormat="1" ht="47.25" customHeight="1" x14ac:dyDescent="0.25">
      <c r="A70" s="840"/>
      <c r="B70" s="804"/>
      <c r="C70" s="600" t="s">
        <v>878</v>
      </c>
      <c r="D70" s="605"/>
      <c r="E70" s="605"/>
      <c r="F70" s="605"/>
      <c r="G70" s="609" t="s">
        <v>809</v>
      </c>
      <c r="H70" s="511" t="s">
        <v>810</v>
      </c>
      <c r="I70" s="520">
        <v>1</v>
      </c>
      <c r="J70" s="521">
        <v>0.25</v>
      </c>
      <c r="K70" s="523">
        <v>0.25</v>
      </c>
      <c r="L70" s="523">
        <v>0.25</v>
      </c>
      <c r="M70" s="523">
        <v>0.25</v>
      </c>
      <c r="N70" s="506"/>
      <c r="O70" s="505" t="s">
        <v>811</v>
      </c>
      <c r="P70" s="530" t="s">
        <v>812</v>
      </c>
    </row>
    <row r="71" spans="1:16" s="103" customFormat="1" ht="32.25" customHeight="1" x14ac:dyDescent="0.25">
      <c r="A71" s="840"/>
      <c r="B71" s="804"/>
      <c r="C71" s="608" t="s">
        <v>879</v>
      </c>
      <c r="D71" s="606"/>
      <c r="E71" s="606"/>
      <c r="F71" s="606"/>
      <c r="G71" s="607" t="s">
        <v>813</v>
      </c>
      <c r="H71" s="512">
        <v>12</v>
      </c>
      <c r="I71" s="520">
        <v>1</v>
      </c>
      <c r="J71" s="521">
        <v>0.25</v>
      </c>
      <c r="K71" s="523">
        <v>0.25</v>
      </c>
      <c r="L71" s="523">
        <v>0.25</v>
      </c>
      <c r="M71" s="523">
        <v>0.25</v>
      </c>
      <c r="N71" s="529"/>
      <c r="O71" s="505" t="s">
        <v>814</v>
      </c>
      <c r="P71" s="530" t="s">
        <v>794</v>
      </c>
    </row>
    <row r="72" spans="1:16" s="103" customFormat="1" ht="53.1" customHeight="1" x14ac:dyDescent="0.25">
      <c r="A72" s="840"/>
      <c r="B72" s="804"/>
      <c r="C72" s="781" t="s">
        <v>384</v>
      </c>
      <c r="D72" s="772">
        <v>3</v>
      </c>
      <c r="E72" s="775">
        <v>2</v>
      </c>
      <c r="F72" s="292"/>
      <c r="G72" s="337" t="s">
        <v>743</v>
      </c>
      <c r="H72" s="348">
        <v>5</v>
      </c>
      <c r="I72" s="520">
        <v>1</v>
      </c>
      <c r="J72" s="521">
        <v>0.25</v>
      </c>
      <c r="K72" s="514">
        <v>0.25</v>
      </c>
      <c r="L72" s="514">
        <v>0.25</v>
      </c>
      <c r="M72" s="514">
        <v>0.25</v>
      </c>
      <c r="N72" s="270"/>
      <c r="O72" s="453" t="s">
        <v>671</v>
      </c>
      <c r="P72" s="293"/>
    </row>
    <row r="73" spans="1:16" s="103" customFormat="1" ht="33.75" customHeight="1" x14ac:dyDescent="0.25">
      <c r="A73" s="840"/>
      <c r="B73" s="804"/>
      <c r="C73" s="782"/>
      <c r="D73" s="773"/>
      <c r="E73" s="776"/>
      <c r="F73" s="292"/>
      <c r="G73" s="337" t="s">
        <v>437</v>
      </c>
      <c r="H73" s="348">
        <v>9</v>
      </c>
      <c r="I73" s="520">
        <v>1</v>
      </c>
      <c r="J73" s="521">
        <v>0.25</v>
      </c>
      <c r="K73" s="514">
        <v>0.25</v>
      </c>
      <c r="L73" s="514">
        <v>0.25</v>
      </c>
      <c r="M73" s="514">
        <v>0.25</v>
      </c>
      <c r="N73" s="270"/>
      <c r="O73" s="453" t="s">
        <v>741</v>
      </c>
      <c r="P73" s="436" t="s">
        <v>742</v>
      </c>
    </row>
    <row r="74" spans="1:16" s="103" customFormat="1" ht="48" customHeight="1" x14ac:dyDescent="0.25">
      <c r="A74" s="840"/>
      <c r="B74" s="804"/>
      <c r="C74" s="782"/>
      <c r="D74" s="773"/>
      <c r="E74" s="776"/>
      <c r="F74" s="292"/>
      <c r="G74" s="102" t="s">
        <v>740</v>
      </c>
      <c r="H74" s="348">
        <v>4</v>
      </c>
      <c r="I74" s="520">
        <v>1</v>
      </c>
      <c r="J74" s="521"/>
      <c r="K74" s="514">
        <v>0.5</v>
      </c>
      <c r="L74" s="514"/>
      <c r="M74" s="514">
        <v>0.5</v>
      </c>
      <c r="N74" s="270"/>
      <c r="O74" s="453" t="s">
        <v>741</v>
      </c>
      <c r="P74" s="293"/>
    </row>
    <row r="75" spans="1:16" s="103" customFormat="1" ht="15.75" x14ac:dyDescent="0.25">
      <c r="A75" s="840"/>
      <c r="B75" s="804"/>
      <c r="C75" s="782"/>
      <c r="D75" s="773"/>
      <c r="E75" s="776"/>
      <c r="F75" s="292"/>
      <c r="G75" s="102"/>
      <c r="H75" s="348"/>
      <c r="I75" s="520"/>
      <c r="J75" s="521"/>
      <c r="K75" s="514"/>
      <c r="L75" s="514"/>
      <c r="M75" s="514"/>
      <c r="N75" s="270"/>
      <c r="O75" s="453"/>
      <c r="P75" s="293"/>
    </row>
    <row r="76" spans="1:16" s="103" customFormat="1" ht="15.75" x14ac:dyDescent="0.25">
      <c r="A76" s="840"/>
      <c r="B76" s="804"/>
      <c r="C76" s="783"/>
      <c r="D76" s="774"/>
      <c r="E76" s="777"/>
      <c r="F76" s="292"/>
      <c r="G76" s="102"/>
      <c r="H76" s="348"/>
      <c r="I76" s="520"/>
      <c r="J76" s="521"/>
      <c r="K76" s="514"/>
      <c r="L76" s="514"/>
      <c r="M76" s="514"/>
      <c r="N76" s="270"/>
      <c r="O76" s="532"/>
      <c r="P76" s="293"/>
    </row>
    <row r="77" spans="1:16" s="103" customFormat="1" ht="15" customHeight="1" x14ac:dyDescent="0.25">
      <c r="A77" s="499"/>
      <c r="B77" s="500"/>
      <c r="C77" s="500"/>
      <c r="D77" s="500"/>
      <c r="E77" s="501"/>
      <c r="F77" s="502"/>
      <c r="G77" s="132"/>
      <c r="H77" s="513"/>
      <c r="I77" s="524"/>
      <c r="J77" s="525"/>
      <c r="K77" s="526"/>
      <c r="L77" s="526"/>
      <c r="M77" s="526"/>
      <c r="N77" s="504"/>
      <c r="O77" s="533"/>
      <c r="P77" s="503"/>
    </row>
    <row r="78" spans="1:16" ht="21.75" customHeight="1" x14ac:dyDescent="0.25">
      <c r="B78" s="827" t="s">
        <v>125</v>
      </c>
      <c r="C78" s="827" t="s">
        <v>61</v>
      </c>
      <c r="D78" s="827" t="s">
        <v>60</v>
      </c>
      <c r="E78" s="829" t="s">
        <v>126</v>
      </c>
      <c r="F78" s="830"/>
      <c r="G78" s="830"/>
      <c r="H78" s="831"/>
      <c r="I78" s="832" t="s">
        <v>132</v>
      </c>
      <c r="J78" s="833" t="s">
        <v>253</v>
      </c>
      <c r="N78" s="272"/>
    </row>
    <row r="79" spans="1:16" ht="66.75" customHeight="1" x14ac:dyDescent="0.25">
      <c r="B79" s="828"/>
      <c r="C79" s="828"/>
      <c r="D79" s="828"/>
      <c r="E79" s="99" t="s">
        <v>127</v>
      </c>
      <c r="F79" s="99" t="s">
        <v>128</v>
      </c>
      <c r="G79" s="99" t="s">
        <v>129</v>
      </c>
      <c r="H79" s="99" t="s">
        <v>130</v>
      </c>
      <c r="I79" s="832"/>
      <c r="J79" s="834"/>
      <c r="N79" s="272"/>
    </row>
    <row r="80" spans="1:16" ht="90" x14ac:dyDescent="0.25">
      <c r="B80" s="587" t="str">
        <f>'5. Valoración_Riesgo '!M18</f>
        <v>• Identificar los vacíos de conocimiento que indican los colaboradores de la Unidad Organizativa y gestionarlos con el nivel de gestión correspondiente.</v>
      </c>
      <c r="C80" s="595" t="s">
        <v>855</v>
      </c>
      <c r="D80" s="589">
        <v>5</v>
      </c>
      <c r="E80" s="520"/>
      <c r="F80" s="521"/>
      <c r="G80" s="514"/>
      <c r="H80" s="514">
        <v>1</v>
      </c>
      <c r="I80" s="517">
        <f>SUM(E80:H80)</f>
        <v>1</v>
      </c>
      <c r="J80" s="527"/>
      <c r="N80" s="268"/>
    </row>
    <row r="81" spans="2:14" ht="75" x14ac:dyDescent="0.25">
      <c r="B81" s="587" t="str">
        <f>'5. Valoración_Riesgo '!M19</f>
        <v>• Elaborar estrategias en la Unidad Organizativa que pongan en práctica efectiva y oportunamente la articulación interinstitucional.</v>
      </c>
      <c r="C81" s="595" t="s">
        <v>856</v>
      </c>
      <c r="D81" s="589">
        <v>2</v>
      </c>
      <c r="E81" s="520"/>
      <c r="F81" s="521"/>
      <c r="G81" s="514"/>
      <c r="H81" s="514">
        <v>1</v>
      </c>
      <c r="I81" s="517">
        <f>SUM(E81:H81)</f>
        <v>1</v>
      </c>
      <c r="J81" s="527"/>
      <c r="N81" s="272"/>
    </row>
    <row r="82" spans="2:14" ht="15.75" x14ac:dyDescent="0.25">
      <c r="B82" s="110">
        <f>'5. Valoración_Riesgo '!M20</f>
        <v>0</v>
      </c>
      <c r="C82" s="97"/>
      <c r="D82" s="97"/>
      <c r="E82" s="250"/>
      <c r="F82" s="251"/>
      <c r="G82" s="252"/>
      <c r="H82" s="514"/>
      <c r="I82" s="517">
        <f>SUM(E82:H82)</f>
        <v>0</v>
      </c>
      <c r="J82" s="527"/>
      <c r="N82" s="272"/>
    </row>
    <row r="83" spans="2:14" x14ac:dyDescent="0.25">
      <c r="N83" s="272"/>
    </row>
    <row r="84" spans="2:14" x14ac:dyDescent="0.25">
      <c r="N84" s="268"/>
    </row>
    <row r="85" spans="2:14" x14ac:dyDescent="0.25">
      <c r="N85" s="268"/>
    </row>
    <row r="86" spans="2:14" x14ac:dyDescent="0.25">
      <c r="N86" s="268"/>
    </row>
    <row r="87" spans="2:14" x14ac:dyDescent="0.25">
      <c r="N87" s="268"/>
    </row>
    <row r="88" spans="2:14" x14ac:dyDescent="0.25">
      <c r="N88" s="268"/>
    </row>
  </sheetData>
  <mergeCells count="83">
    <mergeCell ref="A9:A76"/>
    <mergeCell ref="G6:G8"/>
    <mergeCell ref="E46:E51"/>
    <mergeCell ref="O6:O8"/>
    <mergeCell ref="J6:M6"/>
    <mergeCell ref="N6:N8"/>
    <mergeCell ref="E10:E14"/>
    <mergeCell ref="D10:D14"/>
    <mergeCell ref="B10:B24"/>
    <mergeCell ref="E36:E40"/>
    <mergeCell ref="B26:B40"/>
    <mergeCell ref="C41:C45"/>
    <mergeCell ref="D41:D45"/>
    <mergeCell ref="C72:C76"/>
    <mergeCell ref="D72:D76"/>
    <mergeCell ref="E41:E45"/>
    <mergeCell ref="A2:P2"/>
    <mergeCell ref="G5:P5"/>
    <mergeCell ref="A1:M1"/>
    <mergeCell ref="A6:A8"/>
    <mergeCell ref="D6:D8"/>
    <mergeCell ref="E6:E8"/>
    <mergeCell ref="C6:C8"/>
    <mergeCell ref="H6:I6"/>
    <mergeCell ref="I7:I8"/>
    <mergeCell ref="F6:F8"/>
    <mergeCell ref="H7:H8"/>
    <mergeCell ref="B6:B8"/>
    <mergeCell ref="A3:P3"/>
    <mergeCell ref="A4:P4"/>
    <mergeCell ref="A5:F5"/>
    <mergeCell ref="P6:P8"/>
    <mergeCell ref="I78:I79"/>
    <mergeCell ref="F26:F30"/>
    <mergeCell ref="C10:C14"/>
    <mergeCell ref="F10:F14"/>
    <mergeCell ref="P31:P35"/>
    <mergeCell ref="D31:D35"/>
    <mergeCell ref="E31:E35"/>
    <mergeCell ref="F31:F35"/>
    <mergeCell ref="J78:J79"/>
    <mergeCell ref="P41:P45"/>
    <mergeCell ref="F41:F45"/>
    <mergeCell ref="P46:P51"/>
    <mergeCell ref="P52:P56"/>
    <mergeCell ref="P57:P61"/>
    <mergeCell ref="C36:C40"/>
    <mergeCell ref="D36:D40"/>
    <mergeCell ref="E52:E56"/>
    <mergeCell ref="F57:F61"/>
    <mergeCell ref="F52:F56"/>
    <mergeCell ref="D46:D51"/>
    <mergeCell ref="F46:F51"/>
    <mergeCell ref="E78:H78"/>
    <mergeCell ref="C57:C61"/>
    <mergeCell ref="D57:D61"/>
    <mergeCell ref="E57:E61"/>
    <mergeCell ref="E72:E76"/>
    <mergeCell ref="C26:C30"/>
    <mergeCell ref="C52:C56"/>
    <mergeCell ref="D20:D24"/>
    <mergeCell ref="B78:B79"/>
    <mergeCell ref="C78:C79"/>
    <mergeCell ref="D78:D79"/>
    <mergeCell ref="C46:C51"/>
    <mergeCell ref="D52:D56"/>
    <mergeCell ref="B41:B76"/>
    <mergeCell ref="B9:P9"/>
    <mergeCell ref="E15:E19"/>
    <mergeCell ref="F15:F19"/>
    <mergeCell ref="C20:C24"/>
    <mergeCell ref="P36:P40"/>
    <mergeCell ref="P20:P24"/>
    <mergeCell ref="D26:D30"/>
    <mergeCell ref="E26:E30"/>
    <mergeCell ref="E20:E24"/>
    <mergeCell ref="P10:P14"/>
    <mergeCell ref="P15:P19"/>
    <mergeCell ref="C31:C35"/>
    <mergeCell ref="P26:P30"/>
    <mergeCell ref="F20:F24"/>
    <mergeCell ref="C15:C19"/>
    <mergeCell ref="D15:D19"/>
  </mergeCells>
  <pageMargins left="0.75" right="0.75" top="1" bottom="1" header="0.3" footer="0.3"/>
  <pageSetup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46"/>
  <sheetViews>
    <sheetView topLeftCell="A150" zoomScale="70" zoomScaleNormal="70" workbookViewId="0">
      <selection activeCell="J202" sqref="J202"/>
    </sheetView>
  </sheetViews>
  <sheetFormatPr baseColWidth="10" defaultRowHeight="15" x14ac:dyDescent="0.25"/>
  <cols>
    <col min="1" max="2" width="35.7109375" style="100" customWidth="1"/>
    <col min="3" max="3" width="42.28515625" style="100" customWidth="1"/>
    <col min="4" max="4" width="13.42578125" style="100" customWidth="1"/>
    <col min="5" max="5" width="15" style="100" customWidth="1"/>
    <col min="6" max="6" width="20" style="100" customWidth="1"/>
    <col min="7" max="7" width="51.28515625" style="100" customWidth="1"/>
    <col min="8" max="8" width="24.7109375" style="483" customWidth="1"/>
    <col min="9" max="9" width="23.42578125" style="100" customWidth="1"/>
    <col min="10" max="10" width="27" style="100" customWidth="1"/>
    <col min="11" max="11" width="23.140625" style="100" customWidth="1"/>
    <col min="12" max="13" width="21.28515625" style="100" customWidth="1"/>
    <col min="14" max="14" width="21" style="266" customWidth="1"/>
    <col min="15" max="16" width="21.28515625" style="100" customWidth="1"/>
    <col min="17" max="16384" width="11.42578125" style="352"/>
  </cols>
  <sheetData>
    <row r="1" spans="1:16" s="472" customFormat="1" ht="23.25" x14ac:dyDescent="0.25">
      <c r="A1" s="754" t="s">
        <v>179</v>
      </c>
      <c r="B1" s="755"/>
      <c r="C1" s="755"/>
      <c r="D1" s="755"/>
      <c r="E1" s="755"/>
      <c r="F1" s="755"/>
      <c r="G1" s="755"/>
      <c r="H1" s="755"/>
      <c r="I1" s="755"/>
      <c r="J1" s="755"/>
      <c r="K1" s="755"/>
      <c r="L1" s="755"/>
      <c r="M1" s="755"/>
      <c r="N1" s="755"/>
      <c r="O1" s="755"/>
      <c r="P1" s="756"/>
    </row>
    <row r="2" spans="1:16" ht="23.25" customHeight="1" x14ac:dyDescent="0.25">
      <c r="A2" s="754" t="str">
        <f>'2. Reg en Salud'!A1</f>
        <v>Herramienta número 1: Programación para el Nivel Regional</v>
      </c>
      <c r="B2" s="755"/>
      <c r="C2" s="755"/>
      <c r="D2" s="755"/>
      <c r="E2" s="755"/>
      <c r="F2" s="755"/>
      <c r="G2" s="755"/>
      <c r="H2" s="755"/>
      <c r="I2" s="755"/>
      <c r="J2" s="755"/>
      <c r="K2" s="755"/>
      <c r="L2" s="755"/>
      <c r="M2" s="755"/>
      <c r="N2" s="755"/>
      <c r="O2" s="755"/>
      <c r="P2" s="756"/>
    </row>
    <row r="3" spans="1:16" ht="69.75" customHeight="1" x14ac:dyDescent="0.25">
      <c r="A3" s="754" t="s">
        <v>229</v>
      </c>
      <c r="B3" s="755"/>
      <c r="C3" s="755"/>
      <c r="D3" s="755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6"/>
    </row>
    <row r="4" spans="1:16" ht="48" customHeight="1" x14ac:dyDescent="0.25">
      <c r="A4" s="754" t="s">
        <v>616</v>
      </c>
      <c r="B4" s="755"/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6"/>
    </row>
    <row r="5" spans="1:16" ht="31.5" customHeight="1" x14ac:dyDescent="0.25">
      <c r="A5" s="727" t="s">
        <v>159</v>
      </c>
      <c r="B5" s="760" t="s">
        <v>180</v>
      </c>
      <c r="C5" s="760" t="s">
        <v>158</v>
      </c>
      <c r="D5" s="730" t="s">
        <v>182</v>
      </c>
      <c r="E5" s="730" t="s">
        <v>184</v>
      </c>
      <c r="F5" s="724" t="s">
        <v>181</v>
      </c>
      <c r="G5" s="766" t="s">
        <v>183</v>
      </c>
      <c r="H5" s="768" t="s">
        <v>185</v>
      </c>
      <c r="I5" s="769"/>
      <c r="J5" s="133" t="s">
        <v>188</v>
      </c>
      <c r="K5" s="133" t="s">
        <v>189</v>
      </c>
      <c r="L5" s="133" t="s">
        <v>190</v>
      </c>
      <c r="M5" s="133" t="s">
        <v>191</v>
      </c>
      <c r="N5" s="734" t="s">
        <v>337</v>
      </c>
      <c r="O5" s="734" t="s">
        <v>338</v>
      </c>
      <c r="P5" s="734" t="s">
        <v>339</v>
      </c>
    </row>
    <row r="6" spans="1:16" ht="31.5" customHeight="1" x14ac:dyDescent="0.25">
      <c r="A6" s="728"/>
      <c r="B6" s="761"/>
      <c r="C6" s="761"/>
      <c r="D6" s="731"/>
      <c r="E6" s="731"/>
      <c r="F6" s="725"/>
      <c r="G6" s="767"/>
      <c r="H6" s="734" t="s">
        <v>157</v>
      </c>
      <c r="I6" s="734" t="s">
        <v>186</v>
      </c>
      <c r="J6" s="766" t="s">
        <v>187</v>
      </c>
      <c r="K6" s="766" t="s">
        <v>187</v>
      </c>
      <c r="L6" s="766" t="s">
        <v>187</v>
      </c>
      <c r="M6" s="766" t="s">
        <v>187</v>
      </c>
      <c r="N6" s="735"/>
      <c r="O6" s="735"/>
      <c r="P6" s="735"/>
    </row>
    <row r="7" spans="1:16" ht="31.5" customHeight="1" x14ac:dyDescent="0.25">
      <c r="A7" s="729"/>
      <c r="B7" s="838"/>
      <c r="C7" s="838"/>
      <c r="D7" s="732"/>
      <c r="E7" s="732"/>
      <c r="F7" s="726"/>
      <c r="G7" s="841"/>
      <c r="H7" s="736"/>
      <c r="I7" s="736"/>
      <c r="J7" s="938"/>
      <c r="K7" s="938"/>
      <c r="L7" s="938"/>
      <c r="M7" s="938"/>
      <c r="N7" s="736"/>
      <c r="O7" s="736"/>
      <c r="P7" s="736"/>
    </row>
    <row r="8" spans="1:16" ht="62.25" customHeight="1" x14ac:dyDescent="0.25">
      <c r="A8" s="963" t="s">
        <v>327</v>
      </c>
      <c r="B8" s="673" t="s">
        <v>359</v>
      </c>
      <c r="C8" s="674"/>
      <c r="D8" s="674"/>
      <c r="E8" s="674"/>
      <c r="F8" s="674"/>
      <c r="G8" s="674"/>
      <c r="H8" s="674"/>
      <c r="I8" s="289"/>
      <c r="J8" s="290"/>
      <c r="K8" s="290"/>
      <c r="L8" s="290"/>
      <c r="M8" s="290"/>
      <c r="N8" s="289"/>
      <c r="O8" s="289"/>
      <c r="P8" s="277"/>
    </row>
    <row r="9" spans="1:16" ht="37.5" customHeight="1" x14ac:dyDescent="0.25">
      <c r="A9" s="964"/>
      <c r="B9" s="843" t="s">
        <v>367</v>
      </c>
      <c r="C9" s="843" t="s">
        <v>360</v>
      </c>
      <c r="D9" s="843"/>
      <c r="E9" s="849">
        <v>3</v>
      </c>
      <c r="F9" s="843"/>
      <c r="G9" s="106" t="s">
        <v>469</v>
      </c>
      <c r="H9" s="463">
        <v>1</v>
      </c>
      <c r="I9" s="391">
        <v>1</v>
      </c>
      <c r="J9" s="391">
        <v>1</v>
      </c>
      <c r="K9" s="392"/>
      <c r="L9" s="392"/>
      <c r="M9" s="392"/>
      <c r="N9" s="393"/>
      <c r="O9" s="291" t="s">
        <v>622</v>
      </c>
      <c r="P9" s="367" t="s">
        <v>499</v>
      </c>
    </row>
    <row r="10" spans="1:16" ht="37.5" customHeight="1" x14ac:dyDescent="0.25">
      <c r="A10" s="964"/>
      <c r="B10" s="844"/>
      <c r="C10" s="844"/>
      <c r="D10" s="844"/>
      <c r="E10" s="850"/>
      <c r="F10" s="844"/>
      <c r="G10" s="106" t="s">
        <v>468</v>
      </c>
      <c r="H10" s="463">
        <v>1</v>
      </c>
      <c r="I10" s="391">
        <v>1</v>
      </c>
      <c r="J10" s="391">
        <v>1</v>
      </c>
      <c r="K10" s="392"/>
      <c r="L10" s="392"/>
      <c r="M10" s="392"/>
      <c r="N10" s="393"/>
      <c r="O10" s="291" t="s">
        <v>623</v>
      </c>
      <c r="P10" s="367" t="s">
        <v>499</v>
      </c>
    </row>
    <row r="11" spans="1:16" ht="37.5" customHeight="1" x14ac:dyDescent="0.25">
      <c r="A11" s="964"/>
      <c r="B11" s="844"/>
      <c r="C11" s="844"/>
      <c r="D11" s="844"/>
      <c r="E11" s="850"/>
      <c r="F11" s="844"/>
      <c r="G11" s="586" t="s">
        <v>818</v>
      </c>
      <c r="H11" s="463">
        <v>2</v>
      </c>
      <c r="I11" s="391">
        <v>1</v>
      </c>
      <c r="J11" s="391">
        <v>1</v>
      </c>
      <c r="K11" s="392"/>
      <c r="L11" s="392"/>
      <c r="M11" s="392"/>
      <c r="N11" s="393"/>
      <c r="O11" s="291" t="s">
        <v>819</v>
      </c>
      <c r="P11" s="367" t="s">
        <v>499</v>
      </c>
    </row>
    <row r="12" spans="1:16" ht="37.5" customHeight="1" x14ac:dyDescent="0.25">
      <c r="A12" s="964"/>
      <c r="B12" s="844"/>
      <c r="C12" s="844"/>
      <c r="D12" s="844"/>
      <c r="E12" s="850"/>
      <c r="F12" s="844"/>
      <c r="G12" s="105" t="s">
        <v>470</v>
      </c>
      <c r="H12" s="463">
        <v>1</v>
      </c>
      <c r="I12" s="391">
        <v>1</v>
      </c>
      <c r="J12" s="391">
        <v>1</v>
      </c>
      <c r="K12" s="392"/>
      <c r="L12" s="392"/>
      <c r="M12" s="392"/>
      <c r="N12" s="393"/>
      <c r="O12" s="408" t="s">
        <v>623</v>
      </c>
      <c r="P12" s="367" t="s">
        <v>499</v>
      </c>
    </row>
    <row r="13" spans="1:16" ht="37.5" customHeight="1" x14ac:dyDescent="0.25">
      <c r="A13" s="964"/>
      <c r="B13" s="844"/>
      <c r="C13" s="844"/>
      <c r="D13" s="844"/>
      <c r="E13" s="850"/>
      <c r="F13" s="844"/>
      <c r="G13" s="106" t="s">
        <v>471</v>
      </c>
      <c r="H13" s="463">
        <v>4</v>
      </c>
      <c r="I13" s="391">
        <v>1</v>
      </c>
      <c r="J13" s="391">
        <v>0.25</v>
      </c>
      <c r="K13" s="392">
        <v>0.25</v>
      </c>
      <c r="L13" s="392">
        <v>0.25</v>
      </c>
      <c r="M13" s="392">
        <v>0.25</v>
      </c>
      <c r="N13" s="393"/>
      <c r="O13" s="291" t="s">
        <v>624</v>
      </c>
      <c r="P13" s="367" t="s">
        <v>499</v>
      </c>
    </row>
    <row r="14" spans="1:16" ht="37.5" customHeight="1" x14ac:dyDescent="0.25">
      <c r="A14" s="964"/>
      <c r="B14" s="844"/>
      <c r="C14" s="844"/>
      <c r="D14" s="844"/>
      <c r="E14" s="850"/>
      <c r="F14" s="844"/>
      <c r="G14" s="106" t="s">
        <v>472</v>
      </c>
      <c r="H14" s="463">
        <v>2</v>
      </c>
      <c r="I14" s="391">
        <v>1</v>
      </c>
      <c r="J14" s="391"/>
      <c r="K14" s="392">
        <v>0.5</v>
      </c>
      <c r="L14" s="392"/>
      <c r="M14" s="392">
        <v>0.5</v>
      </c>
      <c r="N14" s="393"/>
      <c r="O14" s="333" t="s">
        <v>625</v>
      </c>
      <c r="P14" s="333" t="s">
        <v>499</v>
      </c>
    </row>
    <row r="15" spans="1:16" ht="37.5" customHeight="1" x14ac:dyDescent="0.25">
      <c r="A15" s="964"/>
      <c r="B15" s="844"/>
      <c r="C15" s="844"/>
      <c r="D15" s="844"/>
      <c r="E15" s="850"/>
      <c r="F15" s="844"/>
      <c r="G15" s="106" t="s">
        <v>621</v>
      </c>
      <c r="H15" s="463">
        <v>4</v>
      </c>
      <c r="I15" s="391">
        <v>1</v>
      </c>
      <c r="J15" s="391">
        <v>0.25</v>
      </c>
      <c r="K15" s="392">
        <v>0.25</v>
      </c>
      <c r="L15" s="392">
        <v>0.25</v>
      </c>
      <c r="M15" s="392">
        <v>0.25</v>
      </c>
      <c r="N15" s="393"/>
      <c r="O15" s="333" t="s">
        <v>626</v>
      </c>
      <c r="P15" s="367" t="s">
        <v>499</v>
      </c>
    </row>
    <row r="16" spans="1:16" ht="15.75" x14ac:dyDescent="0.25">
      <c r="A16" s="964"/>
      <c r="B16" s="844"/>
      <c r="C16" s="844"/>
      <c r="D16" s="844"/>
      <c r="E16" s="850"/>
      <c r="F16" s="844"/>
      <c r="G16" s="106"/>
      <c r="H16" s="463"/>
      <c r="I16" s="391"/>
      <c r="J16" s="391"/>
      <c r="K16" s="392"/>
      <c r="L16" s="392"/>
      <c r="M16" s="392"/>
      <c r="N16" s="393"/>
      <c r="O16" s="367"/>
      <c r="P16" s="367"/>
    </row>
    <row r="17" spans="1:16" ht="15.75" x14ac:dyDescent="0.25">
      <c r="A17" s="964"/>
      <c r="B17" s="844"/>
      <c r="C17" s="844"/>
      <c r="D17" s="844"/>
      <c r="E17" s="850"/>
      <c r="F17" s="844"/>
      <c r="G17" s="106"/>
      <c r="H17" s="463"/>
      <c r="I17" s="391"/>
      <c r="J17" s="391"/>
      <c r="K17" s="392"/>
      <c r="L17" s="392"/>
      <c r="M17" s="392"/>
      <c r="N17" s="393"/>
      <c r="O17" s="367"/>
      <c r="P17" s="367"/>
    </row>
    <row r="18" spans="1:16" ht="15.75" x14ac:dyDescent="0.25">
      <c r="A18" s="964"/>
      <c r="B18" s="844"/>
      <c r="C18" s="844"/>
      <c r="D18" s="844"/>
      <c r="E18" s="850"/>
      <c r="F18" s="844"/>
      <c r="G18" s="106"/>
      <c r="H18" s="463"/>
      <c r="I18" s="391"/>
      <c r="J18" s="391"/>
      <c r="K18" s="392"/>
      <c r="L18" s="392"/>
      <c r="M18" s="392"/>
      <c r="N18" s="393"/>
      <c r="O18" s="367"/>
      <c r="P18" s="367"/>
    </row>
    <row r="19" spans="1:16" ht="15.75" x14ac:dyDescent="0.25">
      <c r="A19" s="964"/>
      <c r="B19" s="845"/>
      <c r="C19" s="845"/>
      <c r="D19" s="845"/>
      <c r="E19" s="866"/>
      <c r="F19" s="845"/>
      <c r="G19" s="106"/>
      <c r="H19" s="463"/>
      <c r="I19" s="391"/>
      <c r="J19" s="391"/>
      <c r="K19" s="392"/>
      <c r="L19" s="392"/>
      <c r="M19" s="392"/>
      <c r="N19" s="393"/>
      <c r="O19" s="367"/>
      <c r="P19" s="367"/>
    </row>
    <row r="20" spans="1:16" ht="15.75" customHeight="1" x14ac:dyDescent="0.25">
      <c r="A20" s="964"/>
      <c r="B20" s="851"/>
      <c r="C20" s="852"/>
      <c r="D20" s="852"/>
      <c r="E20" s="852"/>
      <c r="F20" s="852"/>
      <c r="G20" s="852"/>
      <c r="H20" s="852"/>
      <c r="I20" s="852"/>
      <c r="J20" s="852"/>
      <c r="K20" s="852"/>
      <c r="L20" s="852"/>
      <c r="M20" s="852"/>
      <c r="N20" s="852"/>
      <c r="O20" s="852"/>
      <c r="P20" s="853"/>
    </row>
    <row r="21" spans="1:16" ht="31.5" customHeight="1" x14ac:dyDescent="0.25">
      <c r="A21" s="964"/>
      <c r="B21" s="673" t="s">
        <v>361</v>
      </c>
      <c r="C21" s="674"/>
      <c r="D21" s="674"/>
      <c r="E21" s="674"/>
      <c r="F21" s="674"/>
      <c r="G21" s="674"/>
      <c r="H21" s="674"/>
      <c r="I21" s="289"/>
      <c r="J21" s="290"/>
      <c r="K21" s="290"/>
      <c r="L21" s="290"/>
      <c r="M21" s="290"/>
      <c r="N21" s="289"/>
      <c r="O21" s="289"/>
      <c r="P21" s="277"/>
    </row>
    <row r="22" spans="1:16" ht="30.75" customHeight="1" x14ac:dyDescent="0.25">
      <c r="A22" s="964"/>
      <c r="B22" s="867" t="s">
        <v>368</v>
      </c>
      <c r="C22" s="867" t="s">
        <v>362</v>
      </c>
      <c r="D22" s="867">
        <v>0</v>
      </c>
      <c r="E22" s="884">
        <v>0.75</v>
      </c>
      <c r="F22" s="713"/>
      <c r="G22" s="314" t="s">
        <v>663</v>
      </c>
      <c r="H22" s="463">
        <v>12</v>
      </c>
      <c r="I22" s="391">
        <v>1</v>
      </c>
      <c r="J22" s="391">
        <v>0.25</v>
      </c>
      <c r="K22" s="392">
        <v>0.25</v>
      </c>
      <c r="L22" s="392">
        <v>0.25</v>
      </c>
      <c r="M22" s="392">
        <v>0.25</v>
      </c>
      <c r="N22" s="291"/>
      <c r="O22" s="291" t="s">
        <v>689</v>
      </c>
      <c r="P22" s="882" t="s">
        <v>686</v>
      </c>
    </row>
    <row r="23" spans="1:16" ht="30.75" customHeight="1" x14ac:dyDescent="0.25">
      <c r="A23" s="964"/>
      <c r="B23" s="868"/>
      <c r="C23" s="868"/>
      <c r="D23" s="868"/>
      <c r="E23" s="884"/>
      <c r="F23" s="714"/>
      <c r="G23" s="314" t="s">
        <v>664</v>
      </c>
      <c r="H23" s="463">
        <v>2</v>
      </c>
      <c r="I23" s="391">
        <v>1</v>
      </c>
      <c r="J23" s="391"/>
      <c r="K23" s="392">
        <v>0.5</v>
      </c>
      <c r="L23" s="392"/>
      <c r="M23" s="392">
        <v>0.5</v>
      </c>
      <c r="N23" s="291"/>
      <c r="O23" s="291" t="s">
        <v>687</v>
      </c>
      <c r="P23" s="882"/>
    </row>
    <row r="24" spans="1:16" ht="30.75" customHeight="1" x14ac:dyDescent="0.25">
      <c r="A24" s="964"/>
      <c r="B24" s="868"/>
      <c r="C24" s="868"/>
      <c r="D24" s="868"/>
      <c r="E24" s="884"/>
      <c r="F24" s="714"/>
      <c r="G24" s="314" t="s">
        <v>665</v>
      </c>
      <c r="H24" s="463">
        <v>6</v>
      </c>
      <c r="I24" s="391">
        <v>1</v>
      </c>
      <c r="J24" s="391"/>
      <c r="K24" s="392">
        <v>0.5</v>
      </c>
      <c r="L24" s="392"/>
      <c r="M24" s="392">
        <v>0.5</v>
      </c>
      <c r="N24" s="291"/>
      <c r="O24" s="291" t="s">
        <v>688</v>
      </c>
      <c r="P24" s="882"/>
    </row>
    <row r="25" spans="1:16" ht="53.25" customHeight="1" x14ac:dyDescent="0.25">
      <c r="A25" s="964"/>
      <c r="B25" s="868"/>
      <c r="C25" s="868"/>
      <c r="D25" s="868"/>
      <c r="E25" s="884"/>
      <c r="F25" s="714"/>
      <c r="G25" s="314" t="s">
        <v>666</v>
      </c>
      <c r="H25" s="463">
        <v>1</v>
      </c>
      <c r="I25" s="391">
        <v>1</v>
      </c>
      <c r="J25" s="391"/>
      <c r="K25" s="392"/>
      <c r="L25" s="392">
        <v>0.5</v>
      </c>
      <c r="M25" s="392">
        <v>0.5</v>
      </c>
      <c r="N25" s="291"/>
      <c r="O25" s="291" t="s">
        <v>690</v>
      </c>
      <c r="P25" s="882"/>
    </row>
    <row r="26" spans="1:16" ht="30.75" customHeight="1" x14ac:dyDescent="0.25">
      <c r="A26" s="964"/>
      <c r="B26" s="869"/>
      <c r="C26" s="869"/>
      <c r="D26" s="869"/>
      <c r="E26" s="884"/>
      <c r="F26" s="715"/>
      <c r="G26" s="335"/>
      <c r="H26" s="463"/>
      <c r="I26" s="391"/>
      <c r="J26" s="391"/>
      <c r="K26" s="392"/>
      <c r="L26" s="392"/>
      <c r="M26" s="392"/>
      <c r="N26" s="291"/>
      <c r="O26" s="291"/>
      <c r="P26" s="882"/>
    </row>
    <row r="27" spans="1:16" ht="34.5" customHeight="1" x14ac:dyDescent="0.25">
      <c r="A27" s="964"/>
      <c r="B27" s="885" t="s">
        <v>518</v>
      </c>
      <c r="C27" s="885"/>
      <c r="D27" s="885"/>
      <c r="E27" s="885"/>
      <c r="F27" s="885"/>
      <c r="G27" s="314" t="s">
        <v>667</v>
      </c>
      <c r="H27" s="390">
        <v>4</v>
      </c>
      <c r="I27" s="391">
        <v>1</v>
      </c>
      <c r="J27" s="391">
        <v>0.25</v>
      </c>
      <c r="K27" s="392">
        <v>0.25</v>
      </c>
      <c r="L27" s="392">
        <v>0.25</v>
      </c>
      <c r="M27" s="392">
        <v>0.25</v>
      </c>
      <c r="N27" s="390"/>
      <c r="O27" s="390" t="s">
        <v>693</v>
      </c>
      <c r="P27" s="961" t="s">
        <v>686</v>
      </c>
    </row>
    <row r="28" spans="1:16" ht="36.75" customHeight="1" x14ac:dyDescent="0.25">
      <c r="A28" s="964"/>
      <c r="B28" s="886"/>
      <c r="C28" s="886"/>
      <c r="D28" s="886"/>
      <c r="E28" s="886"/>
      <c r="F28" s="886"/>
      <c r="G28" s="314" t="s">
        <v>668</v>
      </c>
      <c r="H28" s="390">
        <v>1</v>
      </c>
      <c r="I28" s="391">
        <v>1</v>
      </c>
      <c r="J28" s="391"/>
      <c r="K28" s="392"/>
      <c r="L28" s="392"/>
      <c r="M28" s="392">
        <v>1</v>
      </c>
      <c r="N28" s="390"/>
      <c r="O28" s="390" t="s">
        <v>692</v>
      </c>
      <c r="P28" s="962"/>
    </row>
    <row r="29" spans="1:16" ht="15.75" customHeight="1" x14ac:dyDescent="0.25">
      <c r="A29" s="964"/>
      <c r="B29" s="886"/>
      <c r="C29" s="886"/>
      <c r="D29" s="886"/>
      <c r="E29" s="886"/>
      <c r="F29" s="886"/>
      <c r="G29" s="390"/>
      <c r="H29" s="390"/>
      <c r="I29" s="391"/>
      <c r="J29" s="391"/>
      <c r="K29" s="392"/>
      <c r="L29" s="392"/>
      <c r="M29" s="392"/>
      <c r="N29" s="390"/>
      <c r="O29" s="390"/>
      <c r="P29" s="390"/>
    </row>
    <row r="30" spans="1:16" ht="15.75" customHeight="1" x14ac:dyDescent="0.25">
      <c r="A30" s="964"/>
      <c r="B30" s="886"/>
      <c r="C30" s="886"/>
      <c r="D30" s="886"/>
      <c r="E30" s="886"/>
      <c r="F30" s="886"/>
      <c r="G30" s="390"/>
      <c r="H30" s="390"/>
      <c r="I30" s="391"/>
      <c r="J30" s="391"/>
      <c r="K30" s="392"/>
      <c r="L30" s="392"/>
      <c r="M30" s="392"/>
      <c r="N30" s="390"/>
      <c r="O30" s="390"/>
      <c r="P30" s="390"/>
    </row>
    <row r="31" spans="1:16" ht="15.75" customHeight="1" x14ac:dyDescent="0.25">
      <c r="A31" s="964"/>
      <c r="B31" s="887"/>
      <c r="C31" s="887"/>
      <c r="D31" s="887"/>
      <c r="E31" s="887"/>
      <c r="F31" s="887"/>
      <c r="G31" s="390"/>
      <c r="H31" s="390"/>
      <c r="I31" s="391"/>
      <c r="J31" s="391"/>
      <c r="K31" s="392"/>
      <c r="L31" s="392"/>
      <c r="M31" s="392"/>
      <c r="N31" s="390"/>
      <c r="O31" s="390"/>
      <c r="P31" s="390"/>
    </row>
    <row r="32" spans="1:16" ht="15.75" customHeight="1" x14ac:dyDescent="0.25">
      <c r="A32" s="964"/>
      <c r="B32" s="851"/>
      <c r="C32" s="852"/>
      <c r="D32" s="852"/>
      <c r="E32" s="852"/>
      <c r="F32" s="852"/>
      <c r="G32" s="852"/>
      <c r="H32" s="852"/>
      <c r="I32" s="852"/>
      <c r="J32" s="852"/>
      <c r="K32" s="852"/>
      <c r="L32" s="852"/>
      <c r="M32" s="852"/>
      <c r="N32" s="852"/>
      <c r="O32" s="852"/>
      <c r="P32" s="853"/>
    </row>
    <row r="33" spans="1:16" ht="31.5" customHeight="1" x14ac:dyDescent="0.25">
      <c r="A33" s="964"/>
      <c r="B33" s="673" t="s">
        <v>363</v>
      </c>
      <c r="C33" s="674"/>
      <c r="D33" s="674"/>
      <c r="E33" s="674"/>
      <c r="F33" s="674"/>
      <c r="G33" s="674"/>
      <c r="H33" s="674"/>
      <c r="I33" s="289"/>
      <c r="J33" s="290"/>
      <c r="K33" s="290"/>
      <c r="L33" s="290"/>
      <c r="M33" s="290"/>
      <c r="N33" s="289"/>
      <c r="O33" s="289"/>
      <c r="P33" s="277"/>
    </row>
    <row r="34" spans="1:16" ht="27.75" customHeight="1" x14ac:dyDescent="0.25">
      <c r="A34" s="964"/>
      <c r="B34" s="873" t="s">
        <v>519</v>
      </c>
      <c r="C34" s="873" t="s">
        <v>364</v>
      </c>
      <c r="D34" s="873">
        <v>0</v>
      </c>
      <c r="E34" s="881">
        <v>0.1</v>
      </c>
      <c r="F34" s="707"/>
      <c r="G34" s="443"/>
      <c r="H34" s="464"/>
      <c r="I34" s="427"/>
      <c r="J34" s="427"/>
      <c r="K34" s="428"/>
      <c r="L34" s="428"/>
      <c r="M34" s="428"/>
      <c r="N34" s="444"/>
      <c r="O34" s="444"/>
      <c r="P34" s="883" t="s">
        <v>365</v>
      </c>
    </row>
    <row r="35" spans="1:16" ht="27.75" customHeight="1" x14ac:dyDescent="0.25">
      <c r="A35" s="964"/>
      <c r="B35" s="874"/>
      <c r="C35" s="874"/>
      <c r="D35" s="874"/>
      <c r="E35" s="881"/>
      <c r="F35" s="708"/>
      <c r="G35" s="443"/>
      <c r="H35" s="464"/>
      <c r="I35" s="427"/>
      <c r="J35" s="427"/>
      <c r="K35" s="428"/>
      <c r="L35" s="428"/>
      <c r="M35" s="428"/>
      <c r="N35" s="444"/>
      <c r="O35" s="444"/>
      <c r="P35" s="883"/>
    </row>
    <row r="36" spans="1:16" ht="27.75" customHeight="1" x14ac:dyDescent="0.25">
      <c r="A36" s="964"/>
      <c r="B36" s="874"/>
      <c r="C36" s="874"/>
      <c r="D36" s="874"/>
      <c r="E36" s="881"/>
      <c r="F36" s="708"/>
      <c r="G36" s="443"/>
      <c r="H36" s="464"/>
      <c r="I36" s="427"/>
      <c r="J36" s="427"/>
      <c r="K36" s="428"/>
      <c r="L36" s="428"/>
      <c r="M36" s="428"/>
      <c r="N36" s="444"/>
      <c r="O36" s="444"/>
      <c r="P36" s="883"/>
    </row>
    <row r="37" spans="1:16" ht="27.75" customHeight="1" x14ac:dyDescent="0.25">
      <c r="A37" s="964"/>
      <c r="B37" s="874"/>
      <c r="C37" s="874"/>
      <c r="D37" s="874"/>
      <c r="E37" s="881"/>
      <c r="F37" s="708"/>
      <c r="G37" s="443"/>
      <c r="H37" s="464"/>
      <c r="I37" s="427"/>
      <c r="J37" s="427"/>
      <c r="K37" s="428"/>
      <c r="L37" s="428"/>
      <c r="M37" s="428"/>
      <c r="N37" s="444"/>
      <c r="O37" s="444"/>
      <c r="P37" s="883"/>
    </row>
    <row r="38" spans="1:16" ht="27.75" customHeight="1" x14ac:dyDescent="0.25">
      <c r="A38" s="964"/>
      <c r="B38" s="875"/>
      <c r="C38" s="875"/>
      <c r="D38" s="875"/>
      <c r="E38" s="881"/>
      <c r="F38" s="709"/>
      <c r="G38" s="443"/>
      <c r="H38" s="464"/>
      <c r="I38" s="427"/>
      <c r="J38" s="427"/>
      <c r="K38" s="428"/>
      <c r="L38" s="428"/>
      <c r="M38" s="428"/>
      <c r="N38" s="444"/>
      <c r="O38" s="444"/>
      <c r="P38" s="883"/>
    </row>
    <row r="39" spans="1:16" ht="15.75" customHeight="1" x14ac:dyDescent="0.25">
      <c r="A39" s="964"/>
      <c r="B39" s="851"/>
      <c r="C39" s="852"/>
      <c r="D39" s="852"/>
      <c r="E39" s="852"/>
      <c r="F39" s="852"/>
      <c r="G39" s="852"/>
      <c r="H39" s="852"/>
      <c r="I39" s="852"/>
      <c r="J39" s="852"/>
      <c r="K39" s="852"/>
      <c r="L39" s="852"/>
      <c r="M39" s="852"/>
      <c r="N39" s="852"/>
      <c r="O39" s="852"/>
      <c r="P39" s="853"/>
    </row>
    <row r="40" spans="1:16" ht="44.25" customHeight="1" x14ac:dyDescent="0.25">
      <c r="A40" s="964"/>
      <c r="B40" s="673" t="s">
        <v>230</v>
      </c>
      <c r="C40" s="674"/>
      <c r="D40" s="674"/>
      <c r="E40" s="674"/>
      <c r="F40" s="674"/>
      <c r="G40" s="674"/>
      <c r="H40" s="674"/>
      <c r="I40" s="674"/>
      <c r="J40" s="674"/>
      <c r="K40" s="674"/>
      <c r="L40" s="674"/>
      <c r="M40" s="674"/>
      <c r="N40" s="674"/>
      <c r="O40" s="674"/>
      <c r="P40" s="764"/>
    </row>
    <row r="41" spans="1:16" ht="15.75" customHeight="1" x14ac:dyDescent="0.25">
      <c r="A41" s="964"/>
      <c r="B41" s="835" t="s">
        <v>520</v>
      </c>
      <c r="C41" s="824" t="s">
        <v>310</v>
      </c>
      <c r="D41" s="824">
        <v>0</v>
      </c>
      <c r="E41" s="824" t="s">
        <v>218</v>
      </c>
      <c r="F41" s="707">
        <v>50</v>
      </c>
      <c r="G41" s="445"/>
      <c r="H41" s="458"/>
      <c r="I41" s="427"/>
      <c r="J41" s="427"/>
      <c r="K41" s="428"/>
      <c r="L41" s="428"/>
      <c r="M41" s="428"/>
      <c r="N41" s="429"/>
      <c r="O41" s="430"/>
      <c r="P41" s="824" t="s">
        <v>311</v>
      </c>
    </row>
    <row r="42" spans="1:16" ht="15.75" customHeight="1" x14ac:dyDescent="0.25">
      <c r="A42" s="964"/>
      <c r="B42" s="942"/>
      <c r="C42" s="825"/>
      <c r="D42" s="825"/>
      <c r="E42" s="825"/>
      <c r="F42" s="708"/>
      <c r="G42" s="445"/>
      <c r="H42" s="458"/>
      <c r="I42" s="427"/>
      <c r="J42" s="427"/>
      <c r="K42" s="428"/>
      <c r="L42" s="428"/>
      <c r="M42" s="428"/>
      <c r="N42" s="429"/>
      <c r="O42" s="430"/>
      <c r="P42" s="825"/>
    </row>
    <row r="43" spans="1:16" ht="15.75" customHeight="1" x14ac:dyDescent="0.25">
      <c r="A43" s="964"/>
      <c r="B43" s="942"/>
      <c r="C43" s="825"/>
      <c r="D43" s="825"/>
      <c r="E43" s="825"/>
      <c r="F43" s="708"/>
      <c r="G43" s="445"/>
      <c r="H43" s="458"/>
      <c r="I43" s="427"/>
      <c r="J43" s="427"/>
      <c r="K43" s="428"/>
      <c r="L43" s="428"/>
      <c r="M43" s="428"/>
      <c r="N43" s="429"/>
      <c r="O43" s="430"/>
      <c r="P43" s="825"/>
    </row>
    <row r="44" spans="1:16" ht="15.75" customHeight="1" x14ac:dyDescent="0.25">
      <c r="A44" s="964"/>
      <c r="B44" s="942"/>
      <c r="C44" s="825"/>
      <c r="D44" s="825"/>
      <c r="E44" s="825"/>
      <c r="F44" s="708"/>
      <c r="G44" s="445"/>
      <c r="H44" s="458"/>
      <c r="I44" s="427"/>
      <c r="J44" s="427"/>
      <c r="K44" s="428"/>
      <c r="L44" s="428"/>
      <c r="M44" s="428"/>
      <c r="N44" s="429"/>
      <c r="O44" s="430"/>
      <c r="P44" s="825"/>
    </row>
    <row r="45" spans="1:16" ht="15.75" customHeight="1" x14ac:dyDescent="0.25">
      <c r="A45" s="964"/>
      <c r="B45" s="942"/>
      <c r="C45" s="826"/>
      <c r="D45" s="826"/>
      <c r="E45" s="826"/>
      <c r="F45" s="709"/>
      <c r="G45" s="426"/>
      <c r="H45" s="458"/>
      <c r="I45" s="427"/>
      <c r="J45" s="427"/>
      <c r="K45" s="428"/>
      <c r="L45" s="428"/>
      <c r="M45" s="428"/>
      <c r="N45" s="429"/>
      <c r="O45" s="430"/>
      <c r="P45" s="826"/>
    </row>
    <row r="46" spans="1:16" ht="15.75" customHeight="1" x14ac:dyDescent="0.25">
      <c r="A46" s="964"/>
      <c r="B46" s="942"/>
      <c r="C46" s="824" t="s">
        <v>215</v>
      </c>
      <c r="D46" s="824">
        <v>0</v>
      </c>
      <c r="E46" s="824" t="s">
        <v>218</v>
      </c>
      <c r="F46" s="707">
        <v>50</v>
      </c>
      <c r="G46" s="426"/>
      <c r="H46" s="458"/>
      <c r="I46" s="427"/>
      <c r="J46" s="427"/>
      <c r="K46" s="428"/>
      <c r="L46" s="428"/>
      <c r="M46" s="428"/>
      <c r="N46" s="429"/>
      <c r="O46" s="430"/>
      <c r="P46" s="824" t="s">
        <v>312</v>
      </c>
    </row>
    <row r="47" spans="1:16" ht="15.75" customHeight="1" x14ac:dyDescent="0.25">
      <c r="A47" s="964"/>
      <c r="B47" s="942"/>
      <c r="C47" s="825"/>
      <c r="D47" s="825"/>
      <c r="E47" s="825"/>
      <c r="F47" s="708"/>
      <c r="G47" s="426"/>
      <c r="H47" s="458"/>
      <c r="I47" s="427"/>
      <c r="J47" s="427"/>
      <c r="K47" s="428"/>
      <c r="L47" s="428"/>
      <c r="M47" s="428"/>
      <c r="N47" s="429"/>
      <c r="O47" s="430"/>
      <c r="P47" s="825"/>
    </row>
    <row r="48" spans="1:16" ht="15.75" customHeight="1" x14ac:dyDescent="0.25">
      <c r="A48" s="964"/>
      <c r="B48" s="942"/>
      <c r="C48" s="825"/>
      <c r="D48" s="825"/>
      <c r="E48" s="825"/>
      <c r="F48" s="708"/>
      <c r="G48" s="426"/>
      <c r="H48" s="458"/>
      <c r="I48" s="427"/>
      <c r="J48" s="427"/>
      <c r="K48" s="428"/>
      <c r="L48" s="428"/>
      <c r="M48" s="428"/>
      <c r="N48" s="429"/>
      <c r="O48" s="430"/>
      <c r="P48" s="825"/>
    </row>
    <row r="49" spans="1:16" ht="15.75" customHeight="1" x14ac:dyDescent="0.25">
      <c r="A49" s="964"/>
      <c r="B49" s="942"/>
      <c r="C49" s="825"/>
      <c r="D49" s="825"/>
      <c r="E49" s="825"/>
      <c r="F49" s="708"/>
      <c r="G49" s="426"/>
      <c r="H49" s="458"/>
      <c r="I49" s="427"/>
      <c r="J49" s="427"/>
      <c r="K49" s="428"/>
      <c r="L49" s="428"/>
      <c r="M49" s="428"/>
      <c r="N49" s="429"/>
      <c r="O49" s="430"/>
      <c r="P49" s="825"/>
    </row>
    <row r="50" spans="1:16" ht="15.75" customHeight="1" x14ac:dyDescent="0.25">
      <c r="A50" s="964"/>
      <c r="B50" s="942"/>
      <c r="C50" s="826"/>
      <c r="D50" s="826"/>
      <c r="E50" s="826"/>
      <c r="F50" s="709"/>
      <c r="G50" s="426"/>
      <c r="H50" s="458"/>
      <c r="I50" s="427"/>
      <c r="J50" s="427"/>
      <c r="K50" s="428"/>
      <c r="L50" s="428"/>
      <c r="M50" s="428"/>
      <c r="N50" s="429"/>
      <c r="O50" s="430"/>
      <c r="P50" s="826"/>
    </row>
    <row r="51" spans="1:16" ht="15.75" customHeight="1" x14ac:dyDescent="0.25">
      <c r="A51" s="964"/>
      <c r="B51" s="942"/>
      <c r="C51" s="824" t="s">
        <v>613</v>
      </c>
      <c r="D51" s="824">
        <v>0</v>
      </c>
      <c r="E51" s="824">
        <v>0</v>
      </c>
      <c r="F51" s="707">
        <v>50</v>
      </c>
      <c r="G51" s="426"/>
      <c r="H51" s="458"/>
      <c r="I51" s="427"/>
      <c r="J51" s="427"/>
      <c r="K51" s="428"/>
      <c r="L51" s="428"/>
      <c r="M51" s="428"/>
      <c r="N51" s="429"/>
      <c r="O51" s="430"/>
      <c r="P51" s="824" t="s">
        <v>313</v>
      </c>
    </row>
    <row r="52" spans="1:16" ht="15.75" customHeight="1" x14ac:dyDescent="0.25">
      <c r="A52" s="964"/>
      <c r="B52" s="942"/>
      <c r="C52" s="825"/>
      <c r="D52" s="825"/>
      <c r="E52" s="825"/>
      <c r="F52" s="708"/>
      <c r="G52" s="426"/>
      <c r="H52" s="458"/>
      <c r="I52" s="427"/>
      <c r="J52" s="427"/>
      <c r="K52" s="428"/>
      <c r="L52" s="428"/>
      <c r="M52" s="428"/>
      <c r="N52" s="429"/>
      <c r="O52" s="430"/>
      <c r="P52" s="825"/>
    </row>
    <row r="53" spans="1:16" ht="15.75" customHeight="1" x14ac:dyDescent="0.25">
      <c r="A53" s="964"/>
      <c r="B53" s="942"/>
      <c r="C53" s="825"/>
      <c r="D53" s="825"/>
      <c r="E53" s="825"/>
      <c r="F53" s="708"/>
      <c r="G53" s="426"/>
      <c r="H53" s="458"/>
      <c r="I53" s="427"/>
      <c r="J53" s="427"/>
      <c r="K53" s="428"/>
      <c r="L53" s="428"/>
      <c r="M53" s="428"/>
      <c r="N53" s="429"/>
      <c r="O53" s="430"/>
      <c r="P53" s="825"/>
    </row>
    <row r="54" spans="1:16" ht="15.75" customHeight="1" x14ac:dyDescent="0.25">
      <c r="A54" s="964"/>
      <c r="B54" s="942"/>
      <c r="C54" s="825"/>
      <c r="D54" s="825"/>
      <c r="E54" s="825"/>
      <c r="F54" s="708"/>
      <c r="G54" s="426"/>
      <c r="H54" s="458"/>
      <c r="I54" s="427"/>
      <c r="J54" s="427"/>
      <c r="K54" s="428"/>
      <c r="L54" s="428"/>
      <c r="M54" s="428"/>
      <c r="N54" s="429"/>
      <c r="O54" s="430"/>
      <c r="P54" s="825"/>
    </row>
    <row r="55" spans="1:16" ht="15.75" customHeight="1" x14ac:dyDescent="0.25">
      <c r="A55" s="964"/>
      <c r="B55" s="942"/>
      <c r="C55" s="826"/>
      <c r="D55" s="826"/>
      <c r="E55" s="826"/>
      <c r="F55" s="709"/>
      <c r="G55" s="426"/>
      <c r="H55" s="458"/>
      <c r="I55" s="427"/>
      <c r="J55" s="427"/>
      <c r="K55" s="428"/>
      <c r="L55" s="428"/>
      <c r="M55" s="428"/>
      <c r="N55" s="429"/>
      <c r="O55" s="430"/>
      <c r="P55" s="826"/>
    </row>
    <row r="56" spans="1:16" ht="15.75" customHeight="1" x14ac:dyDescent="0.25">
      <c r="A56" s="964"/>
      <c r="B56" s="942"/>
      <c r="C56" s="824" t="s">
        <v>216</v>
      </c>
      <c r="D56" s="846">
        <v>0.1</v>
      </c>
      <c r="E56" s="846">
        <v>0.25</v>
      </c>
      <c r="F56" s="707">
        <v>70</v>
      </c>
      <c r="G56" s="426"/>
      <c r="H56" s="458"/>
      <c r="I56" s="427"/>
      <c r="J56" s="427"/>
      <c r="K56" s="428"/>
      <c r="L56" s="428"/>
      <c r="M56" s="428"/>
      <c r="N56" s="429"/>
      <c r="O56" s="430"/>
      <c r="P56" s="824" t="s">
        <v>311</v>
      </c>
    </row>
    <row r="57" spans="1:16" ht="15.75" customHeight="1" x14ac:dyDescent="0.25">
      <c r="A57" s="964"/>
      <c r="B57" s="942"/>
      <c r="C57" s="825"/>
      <c r="D57" s="847"/>
      <c r="E57" s="847"/>
      <c r="F57" s="708"/>
      <c r="G57" s="426"/>
      <c r="H57" s="458"/>
      <c r="I57" s="427"/>
      <c r="J57" s="427"/>
      <c r="K57" s="428"/>
      <c r="L57" s="428"/>
      <c r="M57" s="428"/>
      <c r="N57" s="429"/>
      <c r="O57" s="430"/>
      <c r="P57" s="825"/>
    </row>
    <row r="58" spans="1:16" ht="15.75" customHeight="1" x14ac:dyDescent="0.25">
      <c r="A58" s="964"/>
      <c r="B58" s="942"/>
      <c r="C58" s="825"/>
      <c r="D58" s="847"/>
      <c r="E58" s="847"/>
      <c r="F58" s="708"/>
      <c r="G58" s="426"/>
      <c r="H58" s="458"/>
      <c r="I58" s="427"/>
      <c r="J58" s="427"/>
      <c r="K58" s="428"/>
      <c r="L58" s="428"/>
      <c r="M58" s="428"/>
      <c r="N58" s="429"/>
      <c r="O58" s="430"/>
      <c r="P58" s="825"/>
    </row>
    <row r="59" spans="1:16" ht="15.75" customHeight="1" x14ac:dyDescent="0.25">
      <c r="A59" s="964"/>
      <c r="B59" s="942"/>
      <c r="C59" s="825"/>
      <c r="D59" s="847"/>
      <c r="E59" s="847"/>
      <c r="F59" s="708"/>
      <c r="G59" s="426"/>
      <c r="H59" s="458"/>
      <c r="I59" s="427"/>
      <c r="J59" s="427"/>
      <c r="K59" s="428"/>
      <c r="L59" s="428"/>
      <c r="M59" s="428"/>
      <c r="N59" s="429"/>
      <c r="O59" s="430"/>
      <c r="P59" s="825"/>
    </row>
    <row r="60" spans="1:16" ht="15.75" customHeight="1" x14ac:dyDescent="0.25">
      <c r="A60" s="964"/>
      <c r="B60" s="942"/>
      <c r="C60" s="826"/>
      <c r="D60" s="848"/>
      <c r="E60" s="848"/>
      <c r="F60" s="709"/>
      <c r="G60" s="426"/>
      <c r="H60" s="458"/>
      <c r="I60" s="427"/>
      <c r="J60" s="427"/>
      <c r="K60" s="428"/>
      <c r="L60" s="428"/>
      <c r="M60" s="428"/>
      <c r="N60" s="429"/>
      <c r="O60" s="430"/>
      <c r="P60" s="826"/>
    </row>
    <row r="61" spans="1:16" ht="15.75" customHeight="1" x14ac:dyDescent="0.25">
      <c r="A61" s="964"/>
      <c r="B61" s="942"/>
      <c r="C61" s="870" t="s">
        <v>217</v>
      </c>
      <c r="D61" s="863">
        <v>0.15</v>
      </c>
      <c r="E61" s="863">
        <v>0.1</v>
      </c>
      <c r="F61" s="947">
        <v>90</v>
      </c>
      <c r="G61" s="469" t="s">
        <v>768</v>
      </c>
      <c r="H61" s="477">
        <v>60</v>
      </c>
      <c r="I61" s="391">
        <v>1</v>
      </c>
      <c r="J61" s="391">
        <v>0.25</v>
      </c>
      <c r="K61" s="391">
        <v>0.25</v>
      </c>
      <c r="L61" s="391">
        <v>0.25</v>
      </c>
      <c r="M61" s="391">
        <v>0.25</v>
      </c>
      <c r="N61" s="267"/>
      <c r="O61" s="466" t="s">
        <v>769</v>
      </c>
      <c r="P61" s="843" t="s">
        <v>770</v>
      </c>
    </row>
    <row r="62" spans="1:16" ht="45" x14ac:dyDescent="0.25">
      <c r="A62" s="964"/>
      <c r="B62" s="942"/>
      <c r="C62" s="871"/>
      <c r="D62" s="864"/>
      <c r="E62" s="864"/>
      <c r="F62" s="948"/>
      <c r="G62" s="469" t="s">
        <v>771</v>
      </c>
      <c r="H62" s="477">
        <v>10</v>
      </c>
      <c r="I62" s="391">
        <v>1</v>
      </c>
      <c r="J62" s="391">
        <v>0.25</v>
      </c>
      <c r="K62" s="391">
        <v>0.25</v>
      </c>
      <c r="L62" s="391">
        <v>0.25</v>
      </c>
      <c r="M62" s="391">
        <v>0.25</v>
      </c>
      <c r="N62" s="267"/>
      <c r="O62" s="466" t="s">
        <v>772</v>
      </c>
      <c r="P62" s="844"/>
    </row>
    <row r="63" spans="1:16" ht="45" x14ac:dyDescent="0.25">
      <c r="A63" s="964"/>
      <c r="B63" s="942"/>
      <c r="C63" s="871"/>
      <c r="D63" s="864"/>
      <c r="E63" s="864"/>
      <c r="F63" s="948"/>
      <c r="G63" s="470" t="s">
        <v>773</v>
      </c>
      <c r="H63" s="477">
        <v>40</v>
      </c>
      <c r="I63" s="391">
        <v>1</v>
      </c>
      <c r="J63" s="391">
        <v>0.25</v>
      </c>
      <c r="K63" s="391">
        <v>0.25</v>
      </c>
      <c r="L63" s="391">
        <v>0.25</v>
      </c>
      <c r="M63" s="391">
        <v>0.25</v>
      </c>
      <c r="N63" s="267"/>
      <c r="O63" s="466" t="s">
        <v>772</v>
      </c>
      <c r="P63" s="844"/>
    </row>
    <row r="64" spans="1:16" ht="15.75" customHeight="1" x14ac:dyDescent="0.25">
      <c r="A64" s="964"/>
      <c r="B64" s="942"/>
      <c r="C64" s="871"/>
      <c r="D64" s="864"/>
      <c r="E64" s="864"/>
      <c r="F64" s="948"/>
      <c r="G64" s="469"/>
      <c r="H64" s="477"/>
      <c r="I64" s="391"/>
      <c r="J64" s="391"/>
      <c r="K64" s="392"/>
      <c r="L64" s="392"/>
      <c r="M64" s="392"/>
      <c r="N64" s="267"/>
      <c r="O64" s="468"/>
      <c r="P64" s="844"/>
    </row>
    <row r="65" spans="1:16" ht="15.75" customHeight="1" x14ac:dyDescent="0.25">
      <c r="A65" s="964"/>
      <c r="B65" s="943"/>
      <c r="C65" s="872"/>
      <c r="D65" s="865"/>
      <c r="E65" s="865"/>
      <c r="F65" s="949"/>
      <c r="G65" s="469"/>
      <c r="H65" s="477"/>
      <c r="I65" s="391"/>
      <c r="J65" s="391"/>
      <c r="K65" s="392"/>
      <c r="L65" s="392"/>
      <c r="M65" s="392"/>
      <c r="N65" s="267"/>
      <c r="O65" s="468"/>
      <c r="P65" s="845"/>
    </row>
    <row r="66" spans="1:16" ht="30" x14ac:dyDescent="0.25">
      <c r="A66" s="964"/>
      <c r="B66" s="803" t="s">
        <v>521</v>
      </c>
      <c r="C66" s="857" t="s">
        <v>219</v>
      </c>
      <c r="D66" s="892">
        <v>0</v>
      </c>
      <c r="E66" s="892">
        <v>0.2</v>
      </c>
      <c r="F66" s="713">
        <v>140</v>
      </c>
      <c r="G66" s="467" t="s">
        <v>774</v>
      </c>
      <c r="H66" s="434">
        <v>1</v>
      </c>
      <c r="I66" s="391">
        <v>1</v>
      </c>
      <c r="J66" s="391">
        <v>1</v>
      </c>
      <c r="K66" s="392"/>
      <c r="L66" s="392"/>
      <c r="M66" s="392"/>
      <c r="N66" s="471"/>
      <c r="O66" s="473" t="s">
        <v>775</v>
      </c>
      <c r="P66" s="843" t="s">
        <v>770</v>
      </c>
    </row>
    <row r="67" spans="1:16" ht="15.75" customHeight="1" x14ac:dyDescent="0.25">
      <c r="A67" s="964"/>
      <c r="B67" s="804"/>
      <c r="C67" s="858"/>
      <c r="D67" s="893"/>
      <c r="E67" s="893"/>
      <c r="F67" s="714"/>
      <c r="G67" s="119"/>
      <c r="H67" s="434"/>
      <c r="I67" s="391"/>
      <c r="J67" s="391"/>
      <c r="K67" s="392"/>
      <c r="L67" s="392"/>
      <c r="M67" s="392"/>
      <c r="N67" s="265"/>
      <c r="O67" s="116"/>
      <c r="P67" s="844"/>
    </row>
    <row r="68" spans="1:16" ht="15.75" customHeight="1" x14ac:dyDescent="0.25">
      <c r="A68" s="964"/>
      <c r="B68" s="804"/>
      <c r="C68" s="858"/>
      <c r="D68" s="893"/>
      <c r="E68" s="893"/>
      <c r="F68" s="714"/>
      <c r="G68" s="119"/>
      <c r="H68" s="434"/>
      <c r="I68" s="391"/>
      <c r="J68" s="391"/>
      <c r="K68" s="392"/>
      <c r="L68" s="392"/>
      <c r="M68" s="392"/>
      <c r="N68" s="265"/>
      <c r="O68" s="116"/>
      <c r="P68" s="844"/>
    </row>
    <row r="69" spans="1:16" ht="15.75" customHeight="1" x14ac:dyDescent="0.25">
      <c r="A69" s="964"/>
      <c r="B69" s="804"/>
      <c r="C69" s="858"/>
      <c r="D69" s="893"/>
      <c r="E69" s="893"/>
      <c r="F69" s="714"/>
      <c r="G69" s="119"/>
      <c r="H69" s="434"/>
      <c r="I69" s="391"/>
      <c r="J69" s="391"/>
      <c r="K69" s="392"/>
      <c r="L69" s="392"/>
      <c r="M69" s="392"/>
      <c r="N69" s="265"/>
      <c r="O69" s="116"/>
      <c r="P69" s="844"/>
    </row>
    <row r="70" spans="1:16" ht="15.75" customHeight="1" x14ac:dyDescent="0.25">
      <c r="A70" s="964"/>
      <c r="B70" s="804"/>
      <c r="C70" s="859"/>
      <c r="D70" s="894"/>
      <c r="E70" s="894"/>
      <c r="F70" s="715"/>
      <c r="G70" s="119"/>
      <c r="H70" s="434"/>
      <c r="I70" s="391"/>
      <c r="J70" s="391"/>
      <c r="K70" s="392"/>
      <c r="L70" s="392"/>
      <c r="M70" s="392"/>
      <c r="N70" s="265"/>
      <c r="O70" s="116"/>
      <c r="P70" s="845"/>
    </row>
    <row r="71" spans="1:16" ht="15.75" customHeight="1" x14ac:dyDescent="0.25">
      <c r="A71" s="964"/>
      <c r="B71" s="804"/>
      <c r="C71" s="854" t="s">
        <v>220</v>
      </c>
      <c r="D71" s="860">
        <v>80</v>
      </c>
      <c r="E71" s="860">
        <v>11</v>
      </c>
      <c r="F71" s="707">
        <v>40</v>
      </c>
      <c r="G71" s="426"/>
      <c r="H71" s="478"/>
      <c r="I71" s="427"/>
      <c r="J71" s="427"/>
      <c r="K71" s="428"/>
      <c r="L71" s="428"/>
      <c r="M71" s="428"/>
      <c r="N71" s="416"/>
      <c r="O71" s="430"/>
      <c r="P71" s="824" t="s">
        <v>314</v>
      </c>
    </row>
    <row r="72" spans="1:16" ht="15.75" customHeight="1" x14ac:dyDescent="0.25">
      <c r="A72" s="964"/>
      <c r="B72" s="804"/>
      <c r="C72" s="855"/>
      <c r="D72" s="861"/>
      <c r="E72" s="861"/>
      <c r="F72" s="708"/>
      <c r="G72" s="426"/>
      <c r="H72" s="478"/>
      <c r="I72" s="427"/>
      <c r="J72" s="427"/>
      <c r="K72" s="428"/>
      <c r="L72" s="428"/>
      <c r="M72" s="428"/>
      <c r="N72" s="416"/>
      <c r="O72" s="430"/>
      <c r="P72" s="825"/>
    </row>
    <row r="73" spans="1:16" ht="15.75" customHeight="1" x14ac:dyDescent="0.25">
      <c r="A73" s="964"/>
      <c r="B73" s="804"/>
      <c r="C73" s="855"/>
      <c r="D73" s="861"/>
      <c r="E73" s="861"/>
      <c r="F73" s="708"/>
      <c r="G73" s="426"/>
      <c r="H73" s="478"/>
      <c r="I73" s="427"/>
      <c r="J73" s="427"/>
      <c r="K73" s="428"/>
      <c r="L73" s="428"/>
      <c r="M73" s="428"/>
      <c r="N73" s="416"/>
      <c r="O73" s="430"/>
      <c r="P73" s="825"/>
    </row>
    <row r="74" spans="1:16" ht="15.75" customHeight="1" x14ac:dyDescent="0.25">
      <c r="A74" s="964"/>
      <c r="B74" s="804"/>
      <c r="C74" s="855"/>
      <c r="D74" s="861"/>
      <c r="E74" s="861"/>
      <c r="F74" s="708"/>
      <c r="G74" s="426"/>
      <c r="H74" s="478"/>
      <c r="I74" s="427"/>
      <c r="J74" s="427"/>
      <c r="K74" s="428"/>
      <c r="L74" s="428"/>
      <c r="M74" s="428"/>
      <c r="N74" s="416"/>
      <c r="O74" s="430"/>
      <c r="P74" s="825"/>
    </row>
    <row r="75" spans="1:16" ht="15.75" customHeight="1" x14ac:dyDescent="0.25">
      <c r="A75" s="964"/>
      <c r="B75" s="804"/>
      <c r="C75" s="856"/>
      <c r="D75" s="862"/>
      <c r="E75" s="862"/>
      <c r="F75" s="709"/>
      <c r="G75" s="426"/>
      <c r="H75" s="478"/>
      <c r="I75" s="427"/>
      <c r="J75" s="427"/>
      <c r="K75" s="428"/>
      <c r="L75" s="428"/>
      <c r="M75" s="428"/>
      <c r="N75" s="416"/>
      <c r="O75" s="430"/>
      <c r="P75" s="826"/>
    </row>
    <row r="76" spans="1:16" ht="15.75" customHeight="1" x14ac:dyDescent="0.25">
      <c r="A76" s="964"/>
      <c r="B76" s="804"/>
      <c r="C76" s="854" t="s">
        <v>221</v>
      </c>
      <c r="D76" s="860">
        <v>0</v>
      </c>
      <c r="E76" s="860">
        <v>110</v>
      </c>
      <c r="F76" s="707">
        <v>700</v>
      </c>
      <c r="G76" s="426"/>
      <c r="H76" s="478"/>
      <c r="I76" s="427"/>
      <c r="J76" s="427"/>
      <c r="K76" s="428"/>
      <c r="L76" s="428"/>
      <c r="M76" s="428"/>
      <c r="N76" s="416"/>
      <c r="O76" s="430"/>
      <c r="P76" s="824" t="s">
        <v>315</v>
      </c>
    </row>
    <row r="77" spans="1:16" ht="15.75" customHeight="1" x14ac:dyDescent="0.25">
      <c r="A77" s="964"/>
      <c r="B77" s="804"/>
      <c r="C77" s="855"/>
      <c r="D77" s="861"/>
      <c r="E77" s="861"/>
      <c r="F77" s="708"/>
      <c r="G77" s="426"/>
      <c r="H77" s="478"/>
      <c r="I77" s="427"/>
      <c r="J77" s="427"/>
      <c r="K77" s="428"/>
      <c r="L77" s="428"/>
      <c r="M77" s="428"/>
      <c r="N77" s="416"/>
      <c r="O77" s="430"/>
      <c r="P77" s="825"/>
    </row>
    <row r="78" spans="1:16" ht="15.75" customHeight="1" x14ac:dyDescent="0.25">
      <c r="A78" s="964"/>
      <c r="B78" s="804"/>
      <c r="C78" s="855"/>
      <c r="D78" s="861"/>
      <c r="E78" s="861"/>
      <c r="F78" s="708"/>
      <c r="G78" s="426"/>
      <c r="H78" s="478"/>
      <c r="I78" s="427"/>
      <c r="J78" s="427"/>
      <c r="K78" s="428"/>
      <c r="L78" s="428"/>
      <c r="M78" s="428"/>
      <c r="N78" s="416"/>
      <c r="O78" s="430"/>
      <c r="P78" s="825"/>
    </row>
    <row r="79" spans="1:16" ht="15.75" customHeight="1" x14ac:dyDescent="0.25">
      <c r="A79" s="964"/>
      <c r="B79" s="804"/>
      <c r="C79" s="855"/>
      <c r="D79" s="861"/>
      <c r="E79" s="861"/>
      <c r="F79" s="708"/>
      <c r="G79" s="426"/>
      <c r="H79" s="478"/>
      <c r="I79" s="427"/>
      <c r="J79" s="427"/>
      <c r="K79" s="428"/>
      <c r="L79" s="428"/>
      <c r="M79" s="428"/>
      <c r="N79" s="416"/>
      <c r="O79" s="430"/>
      <c r="P79" s="825"/>
    </row>
    <row r="80" spans="1:16" ht="15.75" customHeight="1" x14ac:dyDescent="0.25">
      <c r="A80" s="964"/>
      <c r="B80" s="804"/>
      <c r="C80" s="856"/>
      <c r="D80" s="862"/>
      <c r="E80" s="862"/>
      <c r="F80" s="709"/>
      <c r="G80" s="426"/>
      <c r="H80" s="478"/>
      <c r="I80" s="427"/>
      <c r="J80" s="427"/>
      <c r="K80" s="428"/>
      <c r="L80" s="428"/>
      <c r="M80" s="428"/>
      <c r="N80" s="416"/>
      <c r="O80" s="430"/>
      <c r="P80" s="826"/>
    </row>
    <row r="81" spans="1:16" ht="15.75" customHeight="1" x14ac:dyDescent="0.25">
      <c r="A81" s="964"/>
      <c r="B81" s="804"/>
      <c r="C81" s="854" t="s">
        <v>222</v>
      </c>
      <c r="D81" s="860">
        <v>50</v>
      </c>
      <c r="E81" s="860">
        <v>2500</v>
      </c>
      <c r="F81" s="707">
        <v>165</v>
      </c>
      <c r="G81" s="426"/>
      <c r="H81" s="478"/>
      <c r="I81" s="427"/>
      <c r="J81" s="427"/>
      <c r="K81" s="428"/>
      <c r="L81" s="428"/>
      <c r="M81" s="428"/>
      <c r="N81" s="416"/>
      <c r="O81" s="430"/>
      <c r="P81" s="824" t="s">
        <v>314</v>
      </c>
    </row>
    <row r="82" spans="1:16" ht="15.75" customHeight="1" x14ac:dyDescent="0.25">
      <c r="A82" s="964"/>
      <c r="B82" s="804"/>
      <c r="C82" s="855"/>
      <c r="D82" s="861"/>
      <c r="E82" s="861"/>
      <c r="F82" s="708"/>
      <c r="G82" s="426"/>
      <c r="H82" s="478"/>
      <c r="I82" s="427"/>
      <c r="J82" s="427"/>
      <c r="K82" s="428"/>
      <c r="L82" s="428"/>
      <c r="M82" s="428"/>
      <c r="N82" s="416"/>
      <c r="O82" s="430"/>
      <c r="P82" s="825"/>
    </row>
    <row r="83" spans="1:16" ht="15.75" customHeight="1" x14ac:dyDescent="0.25">
      <c r="A83" s="964"/>
      <c r="B83" s="804"/>
      <c r="C83" s="855"/>
      <c r="D83" s="861"/>
      <c r="E83" s="861"/>
      <c r="F83" s="708"/>
      <c r="G83" s="426"/>
      <c r="H83" s="478"/>
      <c r="I83" s="427"/>
      <c r="J83" s="427"/>
      <c r="K83" s="428"/>
      <c r="L83" s="428"/>
      <c r="M83" s="428"/>
      <c r="N83" s="416"/>
      <c r="O83" s="430"/>
      <c r="P83" s="825"/>
    </row>
    <row r="84" spans="1:16" ht="15.75" customHeight="1" x14ac:dyDescent="0.25">
      <c r="A84" s="964"/>
      <c r="B84" s="804"/>
      <c r="C84" s="855"/>
      <c r="D84" s="861"/>
      <c r="E84" s="861"/>
      <c r="F84" s="708"/>
      <c r="G84" s="426"/>
      <c r="H84" s="478"/>
      <c r="I84" s="427"/>
      <c r="J84" s="427"/>
      <c r="K84" s="428"/>
      <c r="L84" s="428"/>
      <c r="M84" s="428"/>
      <c r="N84" s="416"/>
      <c r="O84" s="430"/>
      <c r="P84" s="825"/>
    </row>
    <row r="85" spans="1:16" ht="15.75" customHeight="1" x14ac:dyDescent="0.25">
      <c r="A85" s="964"/>
      <c r="B85" s="804"/>
      <c r="C85" s="856"/>
      <c r="D85" s="862"/>
      <c r="E85" s="862"/>
      <c r="F85" s="709"/>
      <c r="G85" s="426"/>
      <c r="H85" s="478"/>
      <c r="I85" s="427"/>
      <c r="J85" s="427"/>
      <c r="K85" s="428"/>
      <c r="L85" s="428"/>
      <c r="M85" s="428"/>
      <c r="N85" s="416"/>
      <c r="O85" s="430"/>
      <c r="P85" s="826"/>
    </row>
    <row r="86" spans="1:16" ht="15.75" customHeight="1" x14ac:dyDescent="0.25">
      <c r="A86" s="964"/>
      <c r="B86" s="804"/>
      <c r="C86" s="854" t="s">
        <v>223</v>
      </c>
      <c r="D86" s="860">
        <v>0</v>
      </c>
      <c r="E86" s="860">
        <v>94</v>
      </c>
      <c r="F86" s="707">
        <v>55</v>
      </c>
      <c r="G86" s="426"/>
      <c r="H86" s="458"/>
      <c r="I86" s="427"/>
      <c r="J86" s="427"/>
      <c r="K86" s="428"/>
      <c r="L86" s="428"/>
      <c r="M86" s="428"/>
      <c r="N86" s="416"/>
      <c r="O86" s="430"/>
      <c r="P86" s="824" t="s">
        <v>314</v>
      </c>
    </row>
    <row r="87" spans="1:16" ht="15.75" customHeight="1" x14ac:dyDescent="0.25">
      <c r="A87" s="964"/>
      <c r="B87" s="804"/>
      <c r="C87" s="855"/>
      <c r="D87" s="861"/>
      <c r="E87" s="861"/>
      <c r="F87" s="708"/>
      <c r="G87" s="426"/>
      <c r="H87" s="458"/>
      <c r="I87" s="427"/>
      <c r="J87" s="427"/>
      <c r="K87" s="428"/>
      <c r="L87" s="428"/>
      <c r="M87" s="428"/>
      <c r="N87" s="416"/>
      <c r="O87" s="430"/>
      <c r="P87" s="825"/>
    </row>
    <row r="88" spans="1:16" ht="15.75" customHeight="1" x14ac:dyDescent="0.25">
      <c r="A88" s="964"/>
      <c r="B88" s="804"/>
      <c r="C88" s="855"/>
      <c r="D88" s="861"/>
      <c r="E88" s="861"/>
      <c r="F88" s="708"/>
      <c r="G88" s="426"/>
      <c r="H88" s="458"/>
      <c r="I88" s="427"/>
      <c r="J88" s="427"/>
      <c r="K88" s="428"/>
      <c r="L88" s="428"/>
      <c r="M88" s="428"/>
      <c r="N88" s="416"/>
      <c r="O88" s="430"/>
      <c r="P88" s="825"/>
    </row>
    <row r="89" spans="1:16" ht="15.75" customHeight="1" x14ac:dyDescent="0.25">
      <c r="A89" s="964"/>
      <c r="B89" s="804"/>
      <c r="C89" s="855"/>
      <c r="D89" s="861"/>
      <c r="E89" s="861"/>
      <c r="F89" s="708"/>
      <c r="G89" s="426"/>
      <c r="H89" s="458"/>
      <c r="I89" s="427"/>
      <c r="J89" s="427"/>
      <c r="K89" s="428"/>
      <c r="L89" s="428"/>
      <c r="M89" s="428"/>
      <c r="N89" s="416"/>
      <c r="O89" s="430"/>
      <c r="P89" s="825"/>
    </row>
    <row r="90" spans="1:16" ht="15.75" customHeight="1" x14ac:dyDescent="0.25">
      <c r="A90" s="964"/>
      <c r="B90" s="805"/>
      <c r="C90" s="856"/>
      <c r="D90" s="862"/>
      <c r="E90" s="862"/>
      <c r="F90" s="709"/>
      <c r="G90" s="426"/>
      <c r="H90" s="458"/>
      <c r="I90" s="427"/>
      <c r="J90" s="427"/>
      <c r="K90" s="428"/>
      <c r="L90" s="428"/>
      <c r="M90" s="428"/>
      <c r="N90" s="416"/>
      <c r="O90" s="430"/>
      <c r="P90" s="826"/>
    </row>
    <row r="91" spans="1:16" ht="15.75" customHeight="1" x14ac:dyDescent="0.25">
      <c r="A91" s="964"/>
      <c r="B91" s="794" t="s">
        <v>522</v>
      </c>
      <c r="C91" s="854" t="s">
        <v>224</v>
      </c>
      <c r="D91" s="846">
        <v>0</v>
      </c>
      <c r="E91" s="846">
        <v>0.1</v>
      </c>
      <c r="F91" s="707">
        <v>50</v>
      </c>
      <c r="G91" s="426"/>
      <c r="H91" s="458"/>
      <c r="I91" s="427"/>
      <c r="J91" s="427"/>
      <c r="K91" s="428"/>
      <c r="L91" s="428"/>
      <c r="M91" s="428"/>
      <c r="N91" s="429"/>
      <c r="O91" s="430"/>
      <c r="P91" s="824" t="s">
        <v>311</v>
      </c>
    </row>
    <row r="92" spans="1:16" ht="15.75" customHeight="1" x14ac:dyDescent="0.25">
      <c r="A92" s="964"/>
      <c r="B92" s="795"/>
      <c r="C92" s="855"/>
      <c r="D92" s="847"/>
      <c r="E92" s="847"/>
      <c r="F92" s="708"/>
      <c r="G92" s="426"/>
      <c r="H92" s="458"/>
      <c r="I92" s="427"/>
      <c r="J92" s="427"/>
      <c r="K92" s="428"/>
      <c r="L92" s="428"/>
      <c r="M92" s="428"/>
      <c r="N92" s="429"/>
      <c r="O92" s="430"/>
      <c r="P92" s="825"/>
    </row>
    <row r="93" spans="1:16" ht="15.75" customHeight="1" x14ac:dyDescent="0.25">
      <c r="A93" s="964"/>
      <c r="B93" s="795"/>
      <c r="C93" s="855"/>
      <c r="D93" s="847"/>
      <c r="E93" s="847"/>
      <c r="F93" s="708"/>
      <c r="G93" s="426"/>
      <c r="H93" s="458"/>
      <c r="I93" s="427"/>
      <c r="J93" s="427"/>
      <c r="K93" s="428"/>
      <c r="L93" s="428"/>
      <c r="M93" s="428"/>
      <c r="N93" s="429"/>
      <c r="O93" s="430"/>
      <c r="P93" s="825"/>
    </row>
    <row r="94" spans="1:16" ht="15.75" customHeight="1" x14ac:dyDescent="0.25">
      <c r="A94" s="964"/>
      <c r="B94" s="795"/>
      <c r="C94" s="855"/>
      <c r="D94" s="847"/>
      <c r="E94" s="847"/>
      <c r="F94" s="708"/>
      <c r="G94" s="426"/>
      <c r="H94" s="458"/>
      <c r="I94" s="427"/>
      <c r="J94" s="427"/>
      <c r="K94" s="428"/>
      <c r="L94" s="428"/>
      <c r="M94" s="428"/>
      <c r="N94" s="429"/>
      <c r="O94" s="430"/>
      <c r="P94" s="825"/>
    </row>
    <row r="95" spans="1:16" ht="15.75" customHeight="1" x14ac:dyDescent="0.25">
      <c r="A95" s="964"/>
      <c r="B95" s="795"/>
      <c r="C95" s="856"/>
      <c r="D95" s="848"/>
      <c r="E95" s="848"/>
      <c r="F95" s="709"/>
      <c r="G95" s="426"/>
      <c r="H95" s="458"/>
      <c r="I95" s="427"/>
      <c r="J95" s="427"/>
      <c r="K95" s="428"/>
      <c r="L95" s="428"/>
      <c r="M95" s="428"/>
      <c r="N95" s="429"/>
      <c r="O95" s="430"/>
      <c r="P95" s="826"/>
    </row>
    <row r="96" spans="1:16" ht="15.75" customHeight="1" x14ac:dyDescent="0.25">
      <c r="A96" s="964"/>
      <c r="B96" s="795"/>
      <c r="C96" s="854" t="s">
        <v>225</v>
      </c>
      <c r="D96" s="846">
        <v>0</v>
      </c>
      <c r="E96" s="846">
        <v>0.3</v>
      </c>
      <c r="F96" s="707">
        <v>115</v>
      </c>
      <c r="G96" s="426"/>
      <c r="H96" s="458"/>
      <c r="I96" s="427"/>
      <c r="J96" s="427"/>
      <c r="K96" s="428"/>
      <c r="L96" s="428"/>
      <c r="M96" s="428"/>
      <c r="N96" s="429"/>
      <c r="O96" s="430"/>
      <c r="P96" s="824" t="s">
        <v>316</v>
      </c>
    </row>
    <row r="97" spans="1:16" ht="15.75" customHeight="1" x14ac:dyDescent="0.25">
      <c r="A97" s="964"/>
      <c r="B97" s="795"/>
      <c r="C97" s="855"/>
      <c r="D97" s="847"/>
      <c r="E97" s="847"/>
      <c r="F97" s="708"/>
      <c r="G97" s="426"/>
      <c r="H97" s="458"/>
      <c r="I97" s="427"/>
      <c r="J97" s="427"/>
      <c r="K97" s="428"/>
      <c r="L97" s="428"/>
      <c r="M97" s="428"/>
      <c r="N97" s="429"/>
      <c r="O97" s="430"/>
      <c r="P97" s="825"/>
    </row>
    <row r="98" spans="1:16" ht="15.75" customHeight="1" x14ac:dyDescent="0.25">
      <c r="A98" s="964"/>
      <c r="B98" s="795"/>
      <c r="C98" s="855"/>
      <c r="D98" s="847"/>
      <c r="E98" s="847"/>
      <c r="F98" s="708"/>
      <c r="G98" s="426"/>
      <c r="H98" s="458"/>
      <c r="I98" s="427"/>
      <c r="J98" s="427"/>
      <c r="K98" s="428"/>
      <c r="L98" s="428"/>
      <c r="M98" s="428"/>
      <c r="N98" s="429"/>
      <c r="O98" s="431"/>
      <c r="P98" s="825"/>
    </row>
    <row r="99" spans="1:16" ht="15.75" customHeight="1" x14ac:dyDescent="0.25">
      <c r="A99" s="964"/>
      <c r="B99" s="795"/>
      <c r="C99" s="855"/>
      <c r="D99" s="847"/>
      <c r="E99" s="847"/>
      <c r="F99" s="708"/>
      <c r="G99" s="426"/>
      <c r="H99" s="458"/>
      <c r="I99" s="427"/>
      <c r="J99" s="427"/>
      <c r="K99" s="428"/>
      <c r="L99" s="428"/>
      <c r="M99" s="428"/>
      <c r="N99" s="429"/>
      <c r="O99" s="431"/>
      <c r="P99" s="825"/>
    </row>
    <row r="100" spans="1:16" ht="15.75" customHeight="1" x14ac:dyDescent="0.25">
      <c r="A100" s="964"/>
      <c r="B100" s="795"/>
      <c r="C100" s="856"/>
      <c r="D100" s="848"/>
      <c r="E100" s="848"/>
      <c r="F100" s="709"/>
      <c r="G100" s="426"/>
      <c r="H100" s="458"/>
      <c r="I100" s="427"/>
      <c r="J100" s="427"/>
      <c r="K100" s="428"/>
      <c r="L100" s="428"/>
      <c r="M100" s="428"/>
      <c r="N100" s="429"/>
      <c r="O100" s="431"/>
      <c r="P100" s="826"/>
    </row>
    <row r="101" spans="1:16" ht="15.75" customHeight="1" x14ac:dyDescent="0.25">
      <c r="A101" s="964"/>
      <c r="B101" s="795"/>
      <c r="C101" s="854" t="s">
        <v>226</v>
      </c>
      <c r="D101" s="846">
        <v>0.4</v>
      </c>
      <c r="E101" s="846">
        <v>0.1</v>
      </c>
      <c r="F101" s="707">
        <v>240</v>
      </c>
      <c r="G101" s="426"/>
      <c r="H101" s="458"/>
      <c r="I101" s="427"/>
      <c r="J101" s="427"/>
      <c r="K101" s="428"/>
      <c r="L101" s="428"/>
      <c r="M101" s="428"/>
      <c r="N101" s="429"/>
      <c r="O101" s="431"/>
      <c r="P101" s="824" t="s">
        <v>316</v>
      </c>
    </row>
    <row r="102" spans="1:16" ht="15.75" customHeight="1" x14ac:dyDescent="0.25">
      <c r="A102" s="964"/>
      <c r="B102" s="795"/>
      <c r="C102" s="855"/>
      <c r="D102" s="847"/>
      <c r="E102" s="847"/>
      <c r="F102" s="708"/>
      <c r="G102" s="426"/>
      <c r="H102" s="458"/>
      <c r="I102" s="427"/>
      <c r="J102" s="427"/>
      <c r="K102" s="428"/>
      <c r="L102" s="428"/>
      <c r="M102" s="428"/>
      <c r="N102" s="429"/>
      <c r="O102" s="431"/>
      <c r="P102" s="825"/>
    </row>
    <row r="103" spans="1:16" ht="15.75" customHeight="1" x14ac:dyDescent="0.25">
      <c r="A103" s="964"/>
      <c r="B103" s="795"/>
      <c r="C103" s="855"/>
      <c r="D103" s="847"/>
      <c r="E103" s="847"/>
      <c r="F103" s="708"/>
      <c r="G103" s="426"/>
      <c r="H103" s="458"/>
      <c r="I103" s="427"/>
      <c r="J103" s="427"/>
      <c r="K103" s="428"/>
      <c r="L103" s="428"/>
      <c r="M103" s="428"/>
      <c r="N103" s="429"/>
      <c r="O103" s="431"/>
      <c r="P103" s="825"/>
    </row>
    <row r="104" spans="1:16" ht="15.75" customHeight="1" x14ac:dyDescent="0.25">
      <c r="A104" s="964"/>
      <c r="B104" s="795"/>
      <c r="C104" s="855"/>
      <c r="D104" s="847"/>
      <c r="E104" s="847"/>
      <c r="F104" s="708"/>
      <c r="G104" s="426"/>
      <c r="H104" s="458"/>
      <c r="I104" s="427"/>
      <c r="J104" s="427"/>
      <c r="K104" s="428"/>
      <c r="L104" s="428"/>
      <c r="M104" s="428"/>
      <c r="N104" s="429"/>
      <c r="O104" s="431"/>
      <c r="P104" s="825"/>
    </row>
    <row r="105" spans="1:16" ht="15.75" customHeight="1" x14ac:dyDescent="0.25">
      <c r="A105" s="964"/>
      <c r="B105" s="795"/>
      <c r="C105" s="856"/>
      <c r="D105" s="848"/>
      <c r="E105" s="848"/>
      <c r="F105" s="709"/>
      <c r="G105" s="426"/>
      <c r="H105" s="458"/>
      <c r="I105" s="427"/>
      <c r="J105" s="427"/>
      <c r="K105" s="428"/>
      <c r="L105" s="428"/>
      <c r="M105" s="428"/>
      <c r="N105" s="429"/>
      <c r="O105" s="431"/>
      <c r="P105" s="826"/>
    </row>
    <row r="106" spans="1:16" ht="15.75" customHeight="1" x14ac:dyDescent="0.25">
      <c r="A106" s="964"/>
      <c r="B106" s="795"/>
      <c r="C106" s="854" t="s">
        <v>227</v>
      </c>
      <c r="D106" s="846">
        <v>0</v>
      </c>
      <c r="E106" s="846">
        <v>1</v>
      </c>
      <c r="F106" s="707">
        <v>125</v>
      </c>
      <c r="G106" s="426"/>
      <c r="H106" s="458"/>
      <c r="I106" s="427"/>
      <c r="J106" s="427"/>
      <c r="K106" s="428"/>
      <c r="L106" s="428"/>
      <c r="M106" s="428"/>
      <c r="N106" s="429"/>
      <c r="O106" s="431"/>
      <c r="P106" s="824" t="s">
        <v>316</v>
      </c>
    </row>
    <row r="107" spans="1:16" ht="15.75" customHeight="1" x14ac:dyDescent="0.25">
      <c r="A107" s="964"/>
      <c r="B107" s="795"/>
      <c r="C107" s="855"/>
      <c r="D107" s="847"/>
      <c r="E107" s="847"/>
      <c r="F107" s="708"/>
      <c r="G107" s="426"/>
      <c r="H107" s="458"/>
      <c r="I107" s="427"/>
      <c r="J107" s="427"/>
      <c r="K107" s="428"/>
      <c r="L107" s="428"/>
      <c r="M107" s="428"/>
      <c r="N107" s="429"/>
      <c r="O107" s="431"/>
      <c r="P107" s="825"/>
    </row>
    <row r="108" spans="1:16" ht="15.75" customHeight="1" x14ac:dyDescent="0.25">
      <c r="A108" s="964"/>
      <c r="B108" s="795"/>
      <c r="C108" s="855"/>
      <c r="D108" s="847"/>
      <c r="E108" s="847"/>
      <c r="F108" s="708"/>
      <c r="G108" s="426"/>
      <c r="H108" s="458"/>
      <c r="I108" s="427"/>
      <c r="J108" s="427"/>
      <c r="K108" s="428"/>
      <c r="L108" s="428"/>
      <c r="M108" s="428"/>
      <c r="N108" s="429"/>
      <c r="O108" s="431"/>
      <c r="P108" s="825"/>
    </row>
    <row r="109" spans="1:16" ht="15.75" customHeight="1" x14ac:dyDescent="0.25">
      <c r="A109" s="964"/>
      <c r="B109" s="795"/>
      <c r="C109" s="855"/>
      <c r="D109" s="847"/>
      <c r="E109" s="847"/>
      <c r="F109" s="708"/>
      <c r="G109" s="426"/>
      <c r="H109" s="458"/>
      <c r="I109" s="427"/>
      <c r="J109" s="427"/>
      <c r="K109" s="428"/>
      <c r="L109" s="428"/>
      <c r="M109" s="428"/>
      <c r="N109" s="429"/>
      <c r="O109" s="431"/>
      <c r="P109" s="825"/>
    </row>
    <row r="110" spans="1:16" ht="15.75" customHeight="1" x14ac:dyDescent="0.25">
      <c r="A110" s="964"/>
      <c r="B110" s="795"/>
      <c r="C110" s="856"/>
      <c r="D110" s="848"/>
      <c r="E110" s="848"/>
      <c r="F110" s="709"/>
      <c r="G110" s="426"/>
      <c r="H110" s="458"/>
      <c r="I110" s="427"/>
      <c r="J110" s="427"/>
      <c r="K110" s="428"/>
      <c r="L110" s="428"/>
      <c r="M110" s="428"/>
      <c r="N110" s="429"/>
      <c r="O110" s="431"/>
      <c r="P110" s="826"/>
    </row>
    <row r="111" spans="1:16" ht="15.75" customHeight="1" x14ac:dyDescent="0.25">
      <c r="A111" s="964"/>
      <c r="B111" s="795"/>
      <c r="C111" s="854" t="s">
        <v>228</v>
      </c>
      <c r="D111" s="846">
        <v>0</v>
      </c>
      <c r="E111" s="846">
        <v>1</v>
      </c>
      <c r="F111" s="707">
        <v>125</v>
      </c>
      <c r="G111" s="426"/>
      <c r="H111" s="458"/>
      <c r="I111" s="427"/>
      <c r="J111" s="427"/>
      <c r="K111" s="428"/>
      <c r="L111" s="428"/>
      <c r="M111" s="428"/>
      <c r="N111" s="429"/>
      <c r="O111" s="431"/>
      <c r="P111" s="824" t="s">
        <v>316</v>
      </c>
    </row>
    <row r="112" spans="1:16" ht="15.75" customHeight="1" x14ac:dyDescent="0.25">
      <c r="A112" s="964"/>
      <c r="B112" s="795"/>
      <c r="C112" s="855"/>
      <c r="D112" s="847"/>
      <c r="E112" s="847"/>
      <c r="F112" s="708"/>
      <c r="G112" s="426"/>
      <c r="H112" s="458"/>
      <c r="I112" s="427"/>
      <c r="J112" s="427"/>
      <c r="K112" s="428"/>
      <c r="L112" s="428"/>
      <c r="M112" s="428"/>
      <c r="N112" s="429"/>
      <c r="O112" s="431"/>
      <c r="P112" s="825"/>
    </row>
    <row r="113" spans="1:16" ht="15.75" customHeight="1" x14ac:dyDescent="0.25">
      <c r="A113" s="964"/>
      <c r="B113" s="795"/>
      <c r="C113" s="855"/>
      <c r="D113" s="847"/>
      <c r="E113" s="847"/>
      <c r="F113" s="708"/>
      <c r="G113" s="426"/>
      <c r="H113" s="458"/>
      <c r="I113" s="427"/>
      <c r="J113" s="427"/>
      <c r="K113" s="428"/>
      <c r="L113" s="428"/>
      <c r="M113" s="428"/>
      <c r="N113" s="429"/>
      <c r="O113" s="431"/>
      <c r="P113" s="825"/>
    </row>
    <row r="114" spans="1:16" ht="15.75" customHeight="1" x14ac:dyDescent="0.25">
      <c r="A114" s="964"/>
      <c r="B114" s="795"/>
      <c r="C114" s="855"/>
      <c r="D114" s="847"/>
      <c r="E114" s="847"/>
      <c r="F114" s="708"/>
      <c r="G114" s="426"/>
      <c r="H114" s="458"/>
      <c r="I114" s="427"/>
      <c r="J114" s="427"/>
      <c r="K114" s="428"/>
      <c r="L114" s="428"/>
      <c r="M114" s="428"/>
      <c r="N114" s="429"/>
      <c r="O114" s="431"/>
      <c r="P114" s="825"/>
    </row>
    <row r="115" spans="1:16" ht="15.75" customHeight="1" x14ac:dyDescent="0.25">
      <c r="A115" s="964"/>
      <c r="B115" s="795"/>
      <c r="C115" s="856"/>
      <c r="D115" s="848"/>
      <c r="E115" s="848"/>
      <c r="F115" s="709"/>
      <c r="G115" s="426"/>
      <c r="H115" s="458"/>
      <c r="I115" s="427"/>
      <c r="J115" s="427"/>
      <c r="K115" s="428"/>
      <c r="L115" s="428"/>
      <c r="M115" s="428"/>
      <c r="N115" s="429"/>
      <c r="O115" s="431"/>
      <c r="P115" s="826"/>
    </row>
    <row r="116" spans="1:16" ht="15.75" customHeight="1" x14ac:dyDescent="0.25">
      <c r="A116" s="964"/>
      <c r="B116" s="795"/>
      <c r="C116" s="854" t="s">
        <v>614</v>
      </c>
      <c r="D116" s="846">
        <v>0</v>
      </c>
      <c r="E116" s="846">
        <v>0</v>
      </c>
      <c r="F116" s="707"/>
      <c r="G116" s="426"/>
      <c r="H116" s="458"/>
      <c r="I116" s="427"/>
      <c r="J116" s="427"/>
      <c r="K116" s="428"/>
      <c r="L116" s="428"/>
      <c r="M116" s="428"/>
      <c r="N116" s="429"/>
      <c r="O116" s="431"/>
      <c r="P116" s="824" t="s">
        <v>316</v>
      </c>
    </row>
    <row r="117" spans="1:16" ht="15.75" customHeight="1" x14ac:dyDescent="0.25">
      <c r="A117" s="964"/>
      <c r="B117" s="795"/>
      <c r="C117" s="855"/>
      <c r="D117" s="847"/>
      <c r="E117" s="847"/>
      <c r="F117" s="708"/>
      <c r="G117" s="426"/>
      <c r="H117" s="458"/>
      <c r="I117" s="427"/>
      <c r="J117" s="427"/>
      <c r="K117" s="428"/>
      <c r="L117" s="428"/>
      <c r="M117" s="428"/>
      <c r="N117" s="429"/>
      <c r="O117" s="431"/>
      <c r="P117" s="825"/>
    </row>
    <row r="118" spans="1:16" ht="15.75" customHeight="1" x14ac:dyDescent="0.25">
      <c r="A118" s="964"/>
      <c r="B118" s="795"/>
      <c r="C118" s="855"/>
      <c r="D118" s="847"/>
      <c r="E118" s="847"/>
      <c r="F118" s="708"/>
      <c r="G118" s="426"/>
      <c r="H118" s="458"/>
      <c r="I118" s="427"/>
      <c r="J118" s="427"/>
      <c r="K118" s="428"/>
      <c r="L118" s="428"/>
      <c r="M118" s="428"/>
      <c r="N118" s="429"/>
      <c r="O118" s="431"/>
      <c r="P118" s="825"/>
    </row>
    <row r="119" spans="1:16" ht="15.75" customHeight="1" x14ac:dyDescent="0.25">
      <c r="A119" s="964"/>
      <c r="B119" s="795"/>
      <c r="C119" s="855"/>
      <c r="D119" s="847"/>
      <c r="E119" s="847"/>
      <c r="F119" s="708"/>
      <c r="G119" s="426"/>
      <c r="H119" s="458"/>
      <c r="I119" s="427"/>
      <c r="J119" s="427"/>
      <c r="K119" s="428"/>
      <c r="L119" s="428"/>
      <c r="M119" s="428"/>
      <c r="N119" s="429"/>
      <c r="O119" s="431"/>
      <c r="P119" s="825"/>
    </row>
    <row r="120" spans="1:16" ht="15.75" customHeight="1" x14ac:dyDescent="0.25">
      <c r="A120" s="964"/>
      <c r="B120" s="796"/>
      <c r="C120" s="856"/>
      <c r="D120" s="848"/>
      <c r="E120" s="848"/>
      <c r="F120" s="709"/>
      <c r="G120" s="426"/>
      <c r="H120" s="458"/>
      <c r="I120" s="427"/>
      <c r="J120" s="427"/>
      <c r="K120" s="428"/>
      <c r="L120" s="428"/>
      <c r="M120" s="428"/>
      <c r="N120" s="429"/>
      <c r="O120" s="431"/>
      <c r="P120" s="826"/>
    </row>
    <row r="121" spans="1:16" ht="15.75" customHeight="1" x14ac:dyDescent="0.25">
      <c r="A121" s="964"/>
      <c r="B121" s="134"/>
      <c r="C121" s="134"/>
      <c r="D121" s="134"/>
      <c r="E121" s="134"/>
      <c r="F121" s="134"/>
      <c r="G121" s="134"/>
      <c r="H121" s="479"/>
      <c r="I121" s="134"/>
      <c r="J121" s="134"/>
      <c r="K121" s="134"/>
      <c r="L121" s="134"/>
      <c r="M121" s="274"/>
      <c r="N121" s="134"/>
      <c r="O121" s="276"/>
      <c r="P121" s="134"/>
    </row>
    <row r="122" spans="1:16" ht="15.75" customHeight="1" x14ac:dyDescent="0.25">
      <c r="A122" s="964"/>
      <c r="B122" s="929" t="s">
        <v>231</v>
      </c>
      <c r="C122" s="930"/>
      <c r="D122" s="930"/>
      <c r="E122" s="930"/>
      <c r="F122" s="931"/>
      <c r="G122" s="123"/>
      <c r="H122" s="434"/>
      <c r="I122" s="391"/>
      <c r="J122" s="391"/>
      <c r="K122" s="392"/>
      <c r="L122" s="392"/>
      <c r="M122" s="392"/>
      <c r="N122" s="278"/>
      <c r="O122" s="277"/>
      <c r="P122" s="139"/>
    </row>
    <row r="123" spans="1:16" ht="31.5" customHeight="1" x14ac:dyDescent="0.25">
      <c r="A123" s="964"/>
      <c r="B123" s="878" t="s">
        <v>523</v>
      </c>
      <c r="C123" s="878" t="s">
        <v>204</v>
      </c>
      <c r="D123" s="653">
        <v>450</v>
      </c>
      <c r="E123" s="653">
        <v>450</v>
      </c>
      <c r="F123" s="713">
        <v>150</v>
      </c>
      <c r="G123" s="315" t="s">
        <v>669</v>
      </c>
      <c r="H123" s="434">
        <v>1</v>
      </c>
      <c r="I123" s="391">
        <v>1</v>
      </c>
      <c r="J123" s="391"/>
      <c r="K123" s="392">
        <v>1</v>
      </c>
      <c r="L123" s="392"/>
      <c r="M123" s="392"/>
      <c r="N123" s="278"/>
      <c r="O123" s="433" t="s">
        <v>673</v>
      </c>
      <c r="P123" s="653" t="s">
        <v>672</v>
      </c>
    </row>
    <row r="124" spans="1:16" ht="31.5" customHeight="1" x14ac:dyDescent="0.25">
      <c r="A124" s="964"/>
      <c r="B124" s="879"/>
      <c r="C124" s="879"/>
      <c r="D124" s="654"/>
      <c r="E124" s="654"/>
      <c r="F124" s="714"/>
      <c r="G124" s="315" t="s">
        <v>392</v>
      </c>
      <c r="H124" s="434">
        <v>1</v>
      </c>
      <c r="I124" s="391">
        <v>1</v>
      </c>
      <c r="J124" s="391"/>
      <c r="K124" s="392">
        <v>1</v>
      </c>
      <c r="L124" s="392"/>
      <c r="M124" s="392"/>
      <c r="N124" s="278"/>
      <c r="O124" s="433" t="s">
        <v>674</v>
      </c>
      <c r="P124" s="654"/>
    </row>
    <row r="125" spans="1:16" ht="31.5" customHeight="1" x14ac:dyDescent="0.25">
      <c r="A125" s="964"/>
      <c r="B125" s="879"/>
      <c r="C125" s="879"/>
      <c r="D125" s="654"/>
      <c r="E125" s="654"/>
      <c r="F125" s="714"/>
      <c r="G125" s="315" t="s">
        <v>393</v>
      </c>
      <c r="H125" s="434">
        <v>3</v>
      </c>
      <c r="I125" s="391">
        <v>1</v>
      </c>
      <c r="J125" s="391"/>
      <c r="K125" s="392">
        <v>0.33</v>
      </c>
      <c r="L125" s="392">
        <v>0.33</v>
      </c>
      <c r="M125" s="392">
        <v>0.34</v>
      </c>
      <c r="N125" s="278"/>
      <c r="O125" s="433" t="s">
        <v>671</v>
      </c>
      <c r="P125" s="654"/>
    </row>
    <row r="126" spans="1:16" ht="31.5" customHeight="1" x14ac:dyDescent="0.25">
      <c r="A126" s="964"/>
      <c r="B126" s="879"/>
      <c r="C126" s="879"/>
      <c r="D126" s="654"/>
      <c r="E126" s="654"/>
      <c r="F126" s="714"/>
      <c r="G126" s="315"/>
      <c r="H126" s="434"/>
      <c r="I126" s="391"/>
      <c r="J126" s="391"/>
      <c r="K126" s="392"/>
      <c r="L126" s="392"/>
      <c r="M126" s="392"/>
      <c r="N126" s="278"/>
      <c r="O126" s="275"/>
      <c r="P126" s="654"/>
    </row>
    <row r="127" spans="1:16" ht="31.5" customHeight="1" x14ac:dyDescent="0.25">
      <c r="A127" s="964"/>
      <c r="B127" s="880"/>
      <c r="C127" s="880"/>
      <c r="D127" s="655"/>
      <c r="E127" s="655"/>
      <c r="F127" s="715"/>
      <c r="G127" s="118"/>
      <c r="H127" s="434"/>
      <c r="I127" s="391"/>
      <c r="J127" s="391"/>
      <c r="K127" s="392"/>
      <c r="L127" s="392"/>
      <c r="M127" s="392"/>
      <c r="N127" s="278"/>
      <c r="O127" s="275"/>
      <c r="P127" s="654"/>
    </row>
    <row r="128" spans="1:16" ht="30" x14ac:dyDescent="0.25">
      <c r="A128" s="964"/>
      <c r="B128" s="878" t="s">
        <v>524</v>
      </c>
      <c r="C128" s="878" t="s">
        <v>205</v>
      </c>
      <c r="D128" s="653">
        <v>160</v>
      </c>
      <c r="E128" s="653">
        <v>200</v>
      </c>
      <c r="F128" s="713">
        <v>93.6</v>
      </c>
      <c r="G128" s="599" t="s">
        <v>394</v>
      </c>
      <c r="H128" s="434">
        <v>1</v>
      </c>
      <c r="I128" s="391">
        <v>1</v>
      </c>
      <c r="J128" s="391">
        <v>1</v>
      </c>
      <c r="K128" s="392"/>
      <c r="L128" s="392"/>
      <c r="M128" s="392"/>
      <c r="N128" s="278"/>
      <c r="O128" s="433" t="s">
        <v>675</v>
      </c>
      <c r="P128" s="653" t="s">
        <v>672</v>
      </c>
    </row>
    <row r="129" spans="1:16" ht="31.5" customHeight="1" x14ac:dyDescent="0.25">
      <c r="A129" s="964"/>
      <c r="B129" s="879"/>
      <c r="C129" s="879"/>
      <c r="D129" s="654"/>
      <c r="E129" s="654"/>
      <c r="F129" s="714"/>
      <c r="G129" s="599" t="s">
        <v>395</v>
      </c>
      <c r="H129" s="434">
        <v>1</v>
      </c>
      <c r="I129" s="391">
        <v>1</v>
      </c>
      <c r="J129" s="391"/>
      <c r="K129" s="392"/>
      <c r="L129" s="392"/>
      <c r="M129" s="392">
        <v>1</v>
      </c>
      <c r="N129" s="278"/>
      <c r="O129" s="275" t="s">
        <v>677</v>
      </c>
      <c r="P129" s="654"/>
    </row>
    <row r="130" spans="1:16" ht="31.5" customHeight="1" x14ac:dyDescent="0.25">
      <c r="A130" s="964"/>
      <c r="B130" s="879"/>
      <c r="C130" s="879"/>
      <c r="D130" s="654"/>
      <c r="E130" s="654"/>
      <c r="F130" s="714"/>
      <c r="G130" s="599" t="s">
        <v>670</v>
      </c>
      <c r="H130" s="434">
        <v>1</v>
      </c>
      <c r="I130" s="391">
        <v>1</v>
      </c>
      <c r="J130" s="391"/>
      <c r="K130" s="392"/>
      <c r="L130" s="392"/>
      <c r="M130" s="392">
        <v>1</v>
      </c>
      <c r="N130" s="278"/>
      <c r="O130" s="433" t="s">
        <v>676</v>
      </c>
      <c r="P130" s="654"/>
    </row>
    <row r="131" spans="1:16" ht="31.5" customHeight="1" x14ac:dyDescent="0.25">
      <c r="A131" s="964"/>
      <c r="B131" s="879"/>
      <c r="C131" s="879"/>
      <c r="D131" s="654"/>
      <c r="E131" s="654"/>
      <c r="F131" s="714"/>
      <c r="G131" s="118"/>
      <c r="H131" s="434"/>
      <c r="I131" s="391"/>
      <c r="J131" s="391"/>
      <c r="K131" s="392"/>
      <c r="L131" s="392"/>
      <c r="M131" s="392"/>
      <c r="N131" s="278"/>
      <c r="O131" s="275"/>
      <c r="P131" s="654"/>
    </row>
    <row r="132" spans="1:16" ht="31.5" customHeight="1" x14ac:dyDescent="0.25">
      <c r="A132" s="964"/>
      <c r="B132" s="880"/>
      <c r="C132" s="880"/>
      <c r="D132" s="655"/>
      <c r="E132" s="655"/>
      <c r="F132" s="715"/>
      <c r="G132" s="118"/>
      <c r="H132" s="434"/>
      <c r="I132" s="391"/>
      <c r="J132" s="391"/>
      <c r="K132" s="392"/>
      <c r="L132" s="392"/>
      <c r="M132" s="392"/>
      <c r="N132" s="278"/>
      <c r="O132" s="275"/>
      <c r="P132" s="654"/>
    </row>
    <row r="133" spans="1:16" ht="47.25" customHeight="1" x14ac:dyDescent="0.25">
      <c r="A133" s="964"/>
      <c r="B133" s="878" t="s">
        <v>525</v>
      </c>
      <c r="C133" s="878" t="s">
        <v>857</v>
      </c>
      <c r="D133" s="656">
        <v>0.1</v>
      </c>
      <c r="E133" s="656">
        <v>0.2</v>
      </c>
      <c r="F133" s="713">
        <v>81</v>
      </c>
      <c r="G133" s="315" t="s">
        <v>396</v>
      </c>
      <c r="H133" s="434">
        <v>1</v>
      </c>
      <c r="I133" s="391">
        <v>1</v>
      </c>
      <c r="J133" s="391"/>
      <c r="K133" s="392">
        <v>1</v>
      </c>
      <c r="L133" s="392"/>
      <c r="M133" s="392"/>
      <c r="N133" s="278"/>
      <c r="O133" s="275" t="s">
        <v>678</v>
      </c>
      <c r="P133" s="653" t="s">
        <v>672</v>
      </c>
    </row>
    <row r="134" spans="1:16" ht="47.25" customHeight="1" x14ac:dyDescent="0.25">
      <c r="A134" s="964"/>
      <c r="B134" s="879"/>
      <c r="C134" s="879"/>
      <c r="D134" s="657"/>
      <c r="E134" s="657"/>
      <c r="F134" s="714"/>
      <c r="G134" s="315" t="s">
        <v>397</v>
      </c>
      <c r="H134" s="434">
        <v>1</v>
      </c>
      <c r="I134" s="391">
        <v>1</v>
      </c>
      <c r="J134" s="391"/>
      <c r="K134" s="392"/>
      <c r="L134" s="392">
        <v>1</v>
      </c>
      <c r="M134" s="392"/>
      <c r="N134" s="278"/>
      <c r="O134" s="433" t="s">
        <v>679</v>
      </c>
      <c r="P134" s="654"/>
    </row>
    <row r="135" spans="1:16" ht="47.25" customHeight="1" x14ac:dyDescent="0.25">
      <c r="A135" s="964"/>
      <c r="B135" s="879"/>
      <c r="C135" s="879"/>
      <c r="D135" s="657"/>
      <c r="E135" s="657"/>
      <c r="F135" s="714"/>
      <c r="G135" s="315" t="s">
        <v>398</v>
      </c>
      <c r="H135" s="434">
        <v>1</v>
      </c>
      <c r="I135" s="391">
        <v>1</v>
      </c>
      <c r="J135" s="391">
        <v>1</v>
      </c>
      <c r="K135" s="392"/>
      <c r="L135" s="392"/>
      <c r="M135" s="392"/>
      <c r="N135" s="278"/>
      <c r="O135" s="275" t="s">
        <v>680</v>
      </c>
      <c r="P135" s="654"/>
    </row>
    <row r="136" spans="1:16" ht="47.25" customHeight="1" x14ac:dyDescent="0.25">
      <c r="A136" s="964"/>
      <c r="B136" s="879"/>
      <c r="C136" s="879"/>
      <c r="D136" s="657"/>
      <c r="E136" s="657"/>
      <c r="F136" s="714"/>
      <c r="G136" s="315" t="s">
        <v>399</v>
      </c>
      <c r="H136" s="434">
        <v>1</v>
      </c>
      <c r="I136" s="391">
        <v>1</v>
      </c>
      <c r="J136" s="391"/>
      <c r="K136" s="392">
        <v>0.33</v>
      </c>
      <c r="L136" s="392">
        <v>0.33</v>
      </c>
      <c r="M136" s="392">
        <v>0.34</v>
      </c>
      <c r="N136" s="278"/>
      <c r="O136" s="433" t="s">
        <v>681</v>
      </c>
      <c r="P136" s="654"/>
    </row>
    <row r="137" spans="1:16" ht="47.25" customHeight="1" x14ac:dyDescent="0.25">
      <c r="A137" s="964"/>
      <c r="B137" s="879"/>
      <c r="C137" s="880"/>
      <c r="D137" s="657"/>
      <c r="E137" s="657"/>
      <c r="F137" s="715"/>
      <c r="G137" s="315" t="s">
        <v>400</v>
      </c>
      <c r="H137" s="434">
        <v>1</v>
      </c>
      <c r="I137" s="391">
        <v>1</v>
      </c>
      <c r="J137" s="391"/>
      <c r="K137" s="392"/>
      <c r="L137" s="392"/>
      <c r="M137" s="392">
        <v>1</v>
      </c>
      <c r="N137" s="278"/>
      <c r="O137" s="275" t="s">
        <v>682</v>
      </c>
      <c r="P137" s="654"/>
    </row>
    <row r="138" spans="1:16" ht="54.75" customHeight="1" x14ac:dyDescent="0.25">
      <c r="A138" s="964"/>
      <c r="B138" s="891" t="s">
        <v>526</v>
      </c>
      <c r="C138" s="878" t="s">
        <v>366</v>
      </c>
      <c r="D138" s="656">
        <v>0.05</v>
      </c>
      <c r="E138" s="656">
        <v>0.2</v>
      </c>
      <c r="F138" s="713">
        <v>42</v>
      </c>
      <c r="G138" s="315" t="s">
        <v>401</v>
      </c>
      <c r="H138" s="434">
        <v>1</v>
      </c>
      <c r="I138" s="391">
        <v>1</v>
      </c>
      <c r="J138" s="391">
        <v>1</v>
      </c>
      <c r="K138" s="392"/>
      <c r="L138" s="392"/>
      <c r="M138" s="392"/>
      <c r="N138" s="278"/>
      <c r="O138" s="275" t="s">
        <v>683</v>
      </c>
      <c r="P138" s="653" t="s">
        <v>672</v>
      </c>
    </row>
    <row r="139" spans="1:16" ht="53.25" customHeight="1" x14ac:dyDescent="0.25">
      <c r="A139" s="964"/>
      <c r="B139" s="891"/>
      <c r="C139" s="879"/>
      <c r="D139" s="657"/>
      <c r="E139" s="657"/>
      <c r="F139" s="714"/>
      <c r="G139" s="315" t="s">
        <v>402</v>
      </c>
      <c r="H139" s="434">
        <v>1</v>
      </c>
      <c r="I139" s="391">
        <v>1</v>
      </c>
      <c r="J139" s="391"/>
      <c r="K139" s="392">
        <v>1</v>
      </c>
      <c r="L139" s="392"/>
      <c r="M139" s="392"/>
      <c r="N139" s="278"/>
      <c r="O139" s="433" t="s">
        <v>684</v>
      </c>
      <c r="P139" s="654"/>
    </row>
    <row r="140" spans="1:16" ht="48.75" customHeight="1" x14ac:dyDescent="0.25">
      <c r="A140" s="964"/>
      <c r="B140" s="891"/>
      <c r="C140" s="879"/>
      <c r="D140" s="657"/>
      <c r="E140" s="657"/>
      <c r="F140" s="714"/>
      <c r="G140" s="315" t="s">
        <v>403</v>
      </c>
      <c r="H140" s="434">
        <v>1</v>
      </c>
      <c r="I140" s="391">
        <v>1</v>
      </c>
      <c r="J140" s="391"/>
      <c r="K140" s="392">
        <v>1</v>
      </c>
      <c r="L140" s="392"/>
      <c r="M140" s="392"/>
      <c r="N140" s="278"/>
      <c r="O140" s="275" t="s">
        <v>677</v>
      </c>
      <c r="P140" s="654"/>
    </row>
    <row r="141" spans="1:16" ht="31.5" customHeight="1" x14ac:dyDescent="0.25">
      <c r="A141" s="964"/>
      <c r="B141" s="891"/>
      <c r="C141" s="879"/>
      <c r="D141" s="657"/>
      <c r="E141" s="657"/>
      <c r="F141" s="714"/>
      <c r="G141" s="315" t="s">
        <v>404</v>
      </c>
      <c r="H141" s="434">
        <v>1</v>
      </c>
      <c r="I141" s="391">
        <v>1</v>
      </c>
      <c r="J141" s="391"/>
      <c r="K141" s="392"/>
      <c r="L141" s="392"/>
      <c r="M141" s="392">
        <v>1</v>
      </c>
      <c r="N141" s="278"/>
      <c r="O141" s="433" t="s">
        <v>685</v>
      </c>
      <c r="P141" s="654"/>
    </row>
    <row r="142" spans="1:16" ht="31.5" customHeight="1" x14ac:dyDescent="0.25">
      <c r="A142" s="964"/>
      <c r="B142" s="891"/>
      <c r="C142" s="880"/>
      <c r="D142" s="657"/>
      <c r="E142" s="657"/>
      <c r="F142" s="715"/>
      <c r="G142" s="98"/>
      <c r="H142" s="434"/>
      <c r="I142" s="391"/>
      <c r="J142" s="391"/>
      <c r="K142" s="392"/>
      <c r="L142" s="392"/>
      <c r="M142" s="392"/>
      <c r="N142" s="278"/>
      <c r="O142" s="275"/>
      <c r="P142" s="654"/>
    </row>
    <row r="143" spans="1:16" ht="15.75" customHeight="1" x14ac:dyDescent="0.25">
      <c r="A143" s="964"/>
      <c r="B143" s="134"/>
      <c r="C143" s="134"/>
      <c r="D143" s="134"/>
      <c r="E143" s="134"/>
      <c r="F143" s="134"/>
      <c r="G143" s="134"/>
      <c r="H143" s="479"/>
      <c r="I143" s="134"/>
      <c r="J143" s="134"/>
      <c r="K143" s="134"/>
      <c r="L143" s="134"/>
      <c r="M143" s="274"/>
      <c r="N143" s="134"/>
      <c r="O143" s="276"/>
      <c r="P143" s="134"/>
    </row>
    <row r="144" spans="1:16" ht="31.5" customHeight="1" x14ac:dyDescent="0.25">
      <c r="A144" s="964"/>
      <c r="B144" s="929" t="s">
        <v>232</v>
      </c>
      <c r="C144" s="930"/>
      <c r="D144" s="930"/>
      <c r="E144" s="930"/>
      <c r="F144" s="931"/>
      <c r="G144" s="123"/>
      <c r="H144" s="434"/>
      <c r="I144" s="391"/>
      <c r="J144" s="391"/>
      <c r="K144" s="392"/>
      <c r="L144" s="392"/>
      <c r="M144" s="392"/>
      <c r="N144" s="278"/>
      <c r="O144" s="277"/>
      <c r="P144" s="139"/>
    </row>
    <row r="145" spans="1:16" ht="31.5" customHeight="1" x14ac:dyDescent="0.25">
      <c r="A145" s="964"/>
      <c r="B145" s="876" t="s">
        <v>527</v>
      </c>
      <c r="C145" s="781" t="s">
        <v>474</v>
      </c>
      <c r="D145" s="772">
        <v>8</v>
      </c>
      <c r="E145" s="772"/>
      <c r="F145" s="940"/>
      <c r="G145" s="107" t="s">
        <v>475</v>
      </c>
      <c r="H145" s="434">
        <v>4</v>
      </c>
      <c r="I145" s="391">
        <v>1</v>
      </c>
      <c r="J145" s="391">
        <v>0.25</v>
      </c>
      <c r="K145" s="392">
        <v>0.25</v>
      </c>
      <c r="L145" s="392">
        <v>0.25</v>
      </c>
      <c r="M145" s="392">
        <v>0.25</v>
      </c>
      <c r="N145" s="278"/>
      <c r="O145" s="432" t="s">
        <v>627</v>
      </c>
      <c r="P145" s="849" t="s">
        <v>499</v>
      </c>
    </row>
    <row r="146" spans="1:16" ht="31.5" customHeight="1" x14ac:dyDescent="0.25">
      <c r="A146" s="964"/>
      <c r="B146" s="877"/>
      <c r="C146" s="758"/>
      <c r="D146" s="773"/>
      <c r="E146" s="773"/>
      <c r="F146" s="941"/>
      <c r="G146" s="118" t="s">
        <v>476</v>
      </c>
      <c r="H146" s="434">
        <v>1</v>
      </c>
      <c r="I146" s="391">
        <v>1</v>
      </c>
      <c r="J146" s="391"/>
      <c r="K146" s="392"/>
      <c r="L146" s="392">
        <v>1</v>
      </c>
      <c r="M146" s="392"/>
      <c r="N146" s="278"/>
      <c r="O146" s="433" t="s">
        <v>628</v>
      </c>
      <c r="P146" s="850"/>
    </row>
    <row r="147" spans="1:16" ht="31.5" customHeight="1" x14ac:dyDescent="0.25">
      <c r="A147" s="964"/>
      <c r="B147" s="877"/>
      <c r="C147" s="758"/>
      <c r="D147" s="773"/>
      <c r="E147" s="773"/>
      <c r="F147" s="941"/>
      <c r="G147" s="118" t="s">
        <v>477</v>
      </c>
      <c r="H147" s="434">
        <v>4</v>
      </c>
      <c r="I147" s="391">
        <v>1</v>
      </c>
      <c r="J147" s="391">
        <v>0.25</v>
      </c>
      <c r="K147" s="392">
        <v>0.25</v>
      </c>
      <c r="L147" s="392">
        <v>0.25</v>
      </c>
      <c r="M147" s="392">
        <v>0.25</v>
      </c>
      <c r="N147" s="278"/>
      <c r="O147" s="433" t="s">
        <v>629</v>
      </c>
      <c r="P147" s="850"/>
    </row>
    <row r="148" spans="1:16" ht="31.5" customHeight="1" x14ac:dyDescent="0.25">
      <c r="A148" s="964"/>
      <c r="B148" s="877"/>
      <c r="C148" s="758"/>
      <c r="D148" s="773"/>
      <c r="E148" s="773"/>
      <c r="F148" s="941"/>
      <c r="G148" s="118" t="s">
        <v>478</v>
      </c>
      <c r="H148" s="434">
        <v>10</v>
      </c>
      <c r="I148" s="391">
        <v>1</v>
      </c>
      <c r="J148" s="391"/>
      <c r="K148" s="392">
        <v>0.33</v>
      </c>
      <c r="L148" s="392">
        <v>0.33</v>
      </c>
      <c r="M148" s="392">
        <v>0.34</v>
      </c>
      <c r="N148" s="278"/>
      <c r="O148" s="433" t="s">
        <v>630</v>
      </c>
      <c r="P148" s="850"/>
    </row>
    <row r="149" spans="1:16" ht="31.5" customHeight="1" x14ac:dyDescent="0.25">
      <c r="A149" s="964"/>
      <c r="B149" s="877"/>
      <c r="C149" s="759"/>
      <c r="D149" s="774"/>
      <c r="E149" s="774"/>
      <c r="F149" s="941"/>
      <c r="G149" s="118" t="s">
        <v>479</v>
      </c>
      <c r="H149" s="434">
        <v>1</v>
      </c>
      <c r="I149" s="391">
        <v>1</v>
      </c>
      <c r="J149" s="391"/>
      <c r="K149" s="392">
        <v>0.5</v>
      </c>
      <c r="L149" s="392"/>
      <c r="M149" s="392">
        <v>0.5</v>
      </c>
      <c r="N149" s="278"/>
      <c r="O149" s="433" t="s">
        <v>626</v>
      </c>
      <c r="P149" s="850"/>
    </row>
    <row r="150" spans="1:16" ht="15.75" customHeight="1" x14ac:dyDescent="0.25">
      <c r="A150" s="964"/>
      <c r="B150" s="134"/>
      <c r="C150" s="134"/>
      <c r="D150" s="134"/>
      <c r="E150" s="134"/>
      <c r="F150" s="134"/>
      <c r="G150" s="134"/>
      <c r="H150" s="479"/>
      <c r="I150" s="134"/>
      <c r="J150" s="134"/>
      <c r="K150" s="134"/>
      <c r="L150" s="134"/>
      <c r="M150" s="274"/>
      <c r="N150" s="134"/>
      <c r="O150" s="276"/>
      <c r="P150" s="134"/>
    </row>
    <row r="151" spans="1:16" ht="31.5" customHeight="1" x14ac:dyDescent="0.25">
      <c r="A151" s="964"/>
      <c r="B151" s="926" t="s">
        <v>233</v>
      </c>
      <c r="C151" s="927"/>
      <c r="D151" s="927"/>
      <c r="E151" s="927"/>
      <c r="F151" s="928"/>
      <c r="G151" s="123"/>
      <c r="H151" s="434"/>
      <c r="I151" s="391"/>
      <c r="J151" s="391"/>
      <c r="K151" s="392"/>
      <c r="L151" s="392"/>
      <c r="M151" s="392"/>
      <c r="N151" s="278"/>
      <c r="O151" s="277"/>
      <c r="P151" s="139"/>
    </row>
    <row r="152" spans="1:16" ht="53.25" customHeight="1" x14ac:dyDescent="0.25">
      <c r="A152" s="964"/>
      <c r="B152" s="803" t="s">
        <v>528</v>
      </c>
      <c r="C152" s="781" t="s">
        <v>200</v>
      </c>
      <c r="D152" s="913">
        <v>0.6</v>
      </c>
      <c r="E152" s="913">
        <v>0.65</v>
      </c>
      <c r="F152" s="713">
        <v>135</v>
      </c>
      <c r="G152" s="118" t="s">
        <v>505</v>
      </c>
      <c r="H152" s="434">
        <v>2</v>
      </c>
      <c r="I152" s="391">
        <v>1</v>
      </c>
      <c r="J152" s="391"/>
      <c r="K152" s="392">
        <v>0.5</v>
      </c>
      <c r="L152" s="392"/>
      <c r="M152" s="392">
        <v>0.5</v>
      </c>
      <c r="N152" s="278"/>
      <c r="O152" s="433" t="s">
        <v>660</v>
      </c>
      <c r="P152" s="781" t="s">
        <v>746</v>
      </c>
    </row>
    <row r="153" spans="1:16" ht="31.5" customHeight="1" x14ac:dyDescent="0.25">
      <c r="A153" s="964"/>
      <c r="B153" s="804"/>
      <c r="C153" s="782"/>
      <c r="D153" s="914"/>
      <c r="E153" s="914"/>
      <c r="F153" s="714"/>
      <c r="G153" s="118" t="s">
        <v>506</v>
      </c>
      <c r="H153" s="434">
        <v>2</v>
      </c>
      <c r="I153" s="391">
        <v>1</v>
      </c>
      <c r="J153" s="391"/>
      <c r="K153" s="392">
        <v>0.5</v>
      </c>
      <c r="L153" s="392"/>
      <c r="M153" s="392">
        <v>0.5</v>
      </c>
      <c r="N153" s="278"/>
      <c r="O153" s="433" t="s">
        <v>660</v>
      </c>
      <c r="P153" s="758"/>
    </row>
    <row r="154" spans="1:16" ht="74.25" customHeight="1" x14ac:dyDescent="0.25">
      <c r="A154" s="964"/>
      <c r="B154" s="804"/>
      <c r="C154" s="782"/>
      <c r="D154" s="914"/>
      <c r="E154" s="914"/>
      <c r="F154" s="714"/>
      <c r="G154" s="118" t="s">
        <v>507</v>
      </c>
      <c r="H154" s="434">
        <v>29</v>
      </c>
      <c r="I154" s="391">
        <v>1</v>
      </c>
      <c r="J154" s="391">
        <v>0.25</v>
      </c>
      <c r="K154" s="392">
        <v>0.25</v>
      </c>
      <c r="L154" s="392">
        <v>0.25</v>
      </c>
      <c r="M154" s="392">
        <v>0.25</v>
      </c>
      <c r="N154" s="278"/>
      <c r="O154" s="433" t="s">
        <v>646</v>
      </c>
      <c r="P154" s="758"/>
    </row>
    <row r="155" spans="1:16" ht="48.75" customHeight="1" x14ac:dyDescent="0.25">
      <c r="A155" s="964"/>
      <c r="B155" s="804"/>
      <c r="C155" s="782"/>
      <c r="D155" s="914"/>
      <c r="E155" s="914"/>
      <c r="F155" s="714"/>
      <c r="G155" s="437" t="s">
        <v>508</v>
      </c>
      <c r="H155" s="434">
        <v>11</v>
      </c>
      <c r="I155" s="391">
        <v>1</v>
      </c>
      <c r="J155" s="391">
        <v>0.25</v>
      </c>
      <c r="K155" s="392">
        <v>0.25</v>
      </c>
      <c r="L155" s="392">
        <v>0.25</v>
      </c>
      <c r="M155" s="392">
        <v>0.25</v>
      </c>
      <c r="N155" s="278"/>
      <c r="O155" s="433" t="s">
        <v>647</v>
      </c>
      <c r="P155" s="758"/>
    </row>
    <row r="156" spans="1:16" ht="31.5" customHeight="1" x14ac:dyDescent="0.25">
      <c r="A156" s="964"/>
      <c r="B156" s="804"/>
      <c r="C156" s="783"/>
      <c r="D156" s="915"/>
      <c r="E156" s="915"/>
      <c r="F156" s="715"/>
      <c r="G156" s="118" t="s">
        <v>509</v>
      </c>
      <c r="H156" s="434">
        <v>11</v>
      </c>
      <c r="I156" s="391">
        <v>1</v>
      </c>
      <c r="J156" s="391">
        <v>0.25</v>
      </c>
      <c r="K156" s="392">
        <v>0.25</v>
      </c>
      <c r="L156" s="392">
        <v>0.25</v>
      </c>
      <c r="M156" s="392">
        <v>0.25</v>
      </c>
      <c r="N156" s="278"/>
      <c r="O156" s="433" t="s">
        <v>647</v>
      </c>
      <c r="P156" s="759"/>
    </row>
    <row r="157" spans="1:16" ht="31.5" customHeight="1" x14ac:dyDescent="0.25">
      <c r="A157" s="964"/>
      <c r="B157" s="804"/>
      <c r="C157" s="781" t="s">
        <v>345</v>
      </c>
      <c r="D157" s="135"/>
      <c r="E157" s="135"/>
      <c r="F157" s="264"/>
      <c r="G157" s="118" t="s">
        <v>510</v>
      </c>
      <c r="H157" s="434">
        <v>3</v>
      </c>
      <c r="I157" s="391">
        <v>1</v>
      </c>
      <c r="J157" s="391">
        <v>0.25</v>
      </c>
      <c r="K157" s="392">
        <v>0.25</v>
      </c>
      <c r="L157" s="392">
        <v>0.25</v>
      </c>
      <c r="M157" s="392">
        <v>0.25</v>
      </c>
      <c r="N157" s="278"/>
      <c r="O157" s="433" t="s">
        <v>648</v>
      </c>
      <c r="P157" s="781" t="s">
        <v>746</v>
      </c>
    </row>
    <row r="158" spans="1:16" ht="31.5" customHeight="1" x14ac:dyDescent="0.25">
      <c r="A158" s="964"/>
      <c r="B158" s="804"/>
      <c r="C158" s="782"/>
      <c r="D158" s="135"/>
      <c r="E158" s="135"/>
      <c r="F158" s="264"/>
      <c r="G158" s="118" t="s">
        <v>649</v>
      </c>
      <c r="H158" s="434">
        <v>2</v>
      </c>
      <c r="I158" s="391">
        <v>1</v>
      </c>
      <c r="J158" s="391"/>
      <c r="K158" s="392">
        <v>0.5</v>
      </c>
      <c r="L158" s="392"/>
      <c r="M158" s="392">
        <v>0.5</v>
      </c>
      <c r="N158" s="278"/>
      <c r="O158" s="433" t="s">
        <v>650</v>
      </c>
      <c r="P158" s="758"/>
    </row>
    <row r="159" spans="1:16" ht="31.5" customHeight="1" x14ac:dyDescent="0.25">
      <c r="A159" s="964"/>
      <c r="B159" s="804"/>
      <c r="C159" s="782"/>
      <c r="D159" s="135"/>
      <c r="E159" s="135"/>
      <c r="F159" s="264"/>
      <c r="G159" s="118"/>
      <c r="H159" s="434"/>
      <c r="I159" s="391"/>
      <c r="J159" s="391"/>
      <c r="K159" s="392"/>
      <c r="L159" s="392"/>
      <c r="M159" s="392"/>
      <c r="N159" s="278"/>
      <c r="O159" s="275"/>
      <c r="P159" s="758"/>
    </row>
    <row r="160" spans="1:16" ht="31.5" customHeight="1" x14ac:dyDescent="0.25">
      <c r="A160" s="964"/>
      <c r="B160" s="804"/>
      <c r="C160" s="782"/>
      <c r="D160" s="135"/>
      <c r="E160" s="135"/>
      <c r="F160" s="264"/>
      <c r="G160" s="118"/>
      <c r="H160" s="434"/>
      <c r="I160" s="391"/>
      <c r="J160" s="391"/>
      <c r="K160" s="392"/>
      <c r="L160" s="392"/>
      <c r="M160" s="392"/>
      <c r="N160" s="278"/>
      <c r="O160" s="275"/>
      <c r="P160" s="758"/>
    </row>
    <row r="161" spans="1:16" ht="31.5" customHeight="1" x14ac:dyDescent="0.25">
      <c r="A161" s="964"/>
      <c r="B161" s="805"/>
      <c r="C161" s="783"/>
      <c r="D161" s="135"/>
      <c r="E161" s="135"/>
      <c r="F161" s="264"/>
      <c r="G161" s="118"/>
      <c r="H161" s="434"/>
      <c r="I161" s="391"/>
      <c r="J161" s="391"/>
      <c r="K161" s="392"/>
      <c r="L161" s="392"/>
      <c r="M161" s="392"/>
      <c r="N161" s="278"/>
      <c r="O161" s="275"/>
      <c r="P161" s="759"/>
    </row>
    <row r="162" spans="1:16" ht="31.5" customHeight="1" x14ac:dyDescent="0.25">
      <c r="A162" s="964"/>
      <c r="B162" s="843" t="s">
        <v>529</v>
      </c>
      <c r="C162" s="843" t="s">
        <v>206</v>
      </c>
      <c r="D162" s="913">
        <v>0.75</v>
      </c>
      <c r="E162" s="913">
        <v>0.76</v>
      </c>
      <c r="F162" s="713"/>
      <c r="G162" s="318" t="s">
        <v>438</v>
      </c>
      <c r="H162" s="434">
        <v>200</v>
      </c>
      <c r="I162" s="391">
        <v>1</v>
      </c>
      <c r="J162" s="391">
        <v>0.25</v>
      </c>
      <c r="K162" s="392">
        <v>0.25</v>
      </c>
      <c r="L162" s="392">
        <v>0.25</v>
      </c>
      <c r="M162" s="392">
        <v>0.25</v>
      </c>
      <c r="N162" s="278"/>
      <c r="O162" s="433" t="s">
        <v>651</v>
      </c>
      <c r="P162" s="843" t="s">
        <v>662</v>
      </c>
    </row>
    <row r="163" spans="1:16" ht="31.5" customHeight="1" x14ac:dyDescent="0.25">
      <c r="A163" s="964"/>
      <c r="B163" s="844"/>
      <c r="C163" s="844"/>
      <c r="D163" s="914"/>
      <c r="E163" s="914"/>
      <c r="F163" s="714"/>
      <c r="G163" s="456" t="s">
        <v>439</v>
      </c>
      <c r="H163" s="434"/>
      <c r="I163" s="391"/>
      <c r="J163" s="391"/>
      <c r="K163" s="392"/>
      <c r="L163" s="392"/>
      <c r="M163" s="392"/>
      <c r="N163" s="278"/>
      <c r="O163" s="275"/>
      <c r="P163" s="844"/>
    </row>
    <row r="164" spans="1:16" ht="31.5" customHeight="1" x14ac:dyDescent="0.25">
      <c r="A164" s="964"/>
      <c r="B164" s="844"/>
      <c r="C164" s="844"/>
      <c r="D164" s="914"/>
      <c r="E164" s="914"/>
      <c r="F164" s="714"/>
      <c r="G164" s="118" t="s">
        <v>652</v>
      </c>
      <c r="H164" s="434">
        <v>2</v>
      </c>
      <c r="I164" s="391">
        <v>1</v>
      </c>
      <c r="J164" s="391"/>
      <c r="K164" s="392">
        <v>0.5</v>
      </c>
      <c r="L164" s="392"/>
      <c r="M164" s="392">
        <v>0.5</v>
      </c>
      <c r="N164" s="278"/>
      <c r="O164" s="433" t="s">
        <v>653</v>
      </c>
      <c r="P164" s="844"/>
    </row>
    <row r="165" spans="1:16" ht="31.5" customHeight="1" x14ac:dyDescent="0.25">
      <c r="A165" s="964"/>
      <c r="B165" s="844"/>
      <c r="C165" s="844"/>
      <c r="D165" s="914"/>
      <c r="E165" s="914"/>
      <c r="F165" s="714"/>
      <c r="G165" s="118"/>
      <c r="H165" s="434"/>
      <c r="I165" s="391"/>
      <c r="J165" s="391"/>
      <c r="K165" s="392"/>
      <c r="L165" s="392"/>
      <c r="M165" s="392"/>
      <c r="N165" s="278"/>
      <c r="O165" s="275"/>
      <c r="P165" s="844"/>
    </row>
    <row r="166" spans="1:16" ht="31.5" customHeight="1" x14ac:dyDescent="0.25">
      <c r="A166" s="964"/>
      <c r="B166" s="844"/>
      <c r="C166" s="845"/>
      <c r="D166" s="915"/>
      <c r="E166" s="915"/>
      <c r="F166" s="715"/>
      <c r="G166" s="118"/>
      <c r="H166" s="434"/>
      <c r="I166" s="391"/>
      <c r="J166" s="391"/>
      <c r="K166" s="392"/>
      <c r="L166" s="392"/>
      <c r="M166" s="392"/>
      <c r="N166" s="278"/>
      <c r="O166" s="275"/>
      <c r="P166" s="844"/>
    </row>
    <row r="167" spans="1:16" ht="31.5" customHeight="1" x14ac:dyDescent="0.25">
      <c r="A167" s="964"/>
      <c r="B167" s="844"/>
      <c r="C167" s="870" t="s">
        <v>385</v>
      </c>
      <c r="D167" s="916">
        <v>1</v>
      </c>
      <c r="E167" s="916">
        <v>1</v>
      </c>
      <c r="F167" s="319"/>
      <c r="G167" s="318" t="s">
        <v>440</v>
      </c>
      <c r="H167" s="434">
        <v>11</v>
      </c>
      <c r="I167" s="391">
        <v>1</v>
      </c>
      <c r="J167" s="391">
        <v>0.25</v>
      </c>
      <c r="K167" s="392">
        <v>0.25</v>
      </c>
      <c r="L167" s="392">
        <v>0.25</v>
      </c>
      <c r="M167" s="392">
        <v>0.25</v>
      </c>
      <c r="N167" s="278"/>
      <c r="O167" s="275" t="s">
        <v>654</v>
      </c>
      <c r="P167" s="844"/>
    </row>
    <row r="168" spans="1:16" ht="31.5" customHeight="1" x14ac:dyDescent="0.25">
      <c r="A168" s="964"/>
      <c r="B168" s="844"/>
      <c r="C168" s="871"/>
      <c r="D168" s="917"/>
      <c r="E168" s="917"/>
      <c r="F168" s="319"/>
      <c r="G168" s="318" t="s">
        <v>441</v>
      </c>
      <c r="H168" s="434">
        <v>22</v>
      </c>
      <c r="I168" s="391">
        <v>1</v>
      </c>
      <c r="J168" s="391">
        <v>0.25</v>
      </c>
      <c r="K168" s="392">
        <v>0.25</v>
      </c>
      <c r="L168" s="392">
        <v>0.25</v>
      </c>
      <c r="M168" s="392">
        <v>0.25</v>
      </c>
      <c r="N168" s="278"/>
      <c r="O168" s="433" t="s">
        <v>655</v>
      </c>
      <c r="P168" s="844"/>
    </row>
    <row r="169" spans="1:16" ht="31.5" customHeight="1" x14ac:dyDescent="0.25">
      <c r="A169" s="964"/>
      <c r="B169" s="844"/>
      <c r="C169" s="871"/>
      <c r="D169" s="917"/>
      <c r="E169" s="917"/>
      <c r="F169" s="319"/>
      <c r="G169" s="318" t="s">
        <v>442</v>
      </c>
      <c r="H169" s="434">
        <v>10</v>
      </c>
      <c r="I169" s="391">
        <v>1</v>
      </c>
      <c r="J169" s="391">
        <v>0.25</v>
      </c>
      <c r="K169" s="392">
        <v>0.25</v>
      </c>
      <c r="L169" s="392">
        <v>0.25</v>
      </c>
      <c r="M169" s="392">
        <v>0.25</v>
      </c>
      <c r="N169" s="278"/>
      <c r="O169" s="433" t="s">
        <v>656</v>
      </c>
      <c r="P169" s="844"/>
    </row>
    <row r="170" spans="1:16" ht="31.5" customHeight="1" x14ac:dyDescent="0.25">
      <c r="A170" s="964"/>
      <c r="B170" s="844"/>
      <c r="C170" s="871"/>
      <c r="D170" s="917"/>
      <c r="E170" s="917"/>
      <c r="F170" s="319"/>
      <c r="G170" s="320"/>
      <c r="H170" s="434"/>
      <c r="I170" s="391"/>
      <c r="J170" s="391"/>
      <c r="K170" s="392"/>
      <c r="L170" s="392"/>
      <c r="M170" s="392"/>
      <c r="N170" s="278"/>
      <c r="O170" s="275"/>
      <c r="P170" s="844"/>
    </row>
    <row r="171" spans="1:16" ht="31.5" customHeight="1" x14ac:dyDescent="0.25">
      <c r="A171" s="964"/>
      <c r="B171" s="844"/>
      <c r="C171" s="872"/>
      <c r="D171" s="918"/>
      <c r="E171" s="918"/>
      <c r="F171" s="319"/>
      <c r="G171" s="320"/>
      <c r="H171" s="434"/>
      <c r="I171" s="391"/>
      <c r="J171" s="391"/>
      <c r="K171" s="392"/>
      <c r="L171" s="392"/>
      <c r="M171" s="392"/>
      <c r="N171" s="278"/>
      <c r="O171" s="275"/>
      <c r="P171" s="844"/>
    </row>
    <row r="172" spans="1:16" ht="31.5" customHeight="1" x14ac:dyDescent="0.25">
      <c r="A172" s="964"/>
      <c r="B172" s="844"/>
      <c r="C172" s="843" t="s">
        <v>207</v>
      </c>
      <c r="D172" s="913">
        <v>0.6</v>
      </c>
      <c r="E172" s="913">
        <v>0.62</v>
      </c>
      <c r="F172" s="713"/>
      <c r="G172" s="318" t="s">
        <v>443</v>
      </c>
      <c r="H172" s="434">
        <v>9</v>
      </c>
      <c r="I172" s="391">
        <v>1</v>
      </c>
      <c r="J172" s="391">
        <v>0.25</v>
      </c>
      <c r="K172" s="392">
        <v>0.25</v>
      </c>
      <c r="L172" s="392">
        <v>0.25</v>
      </c>
      <c r="M172" s="392">
        <v>0.25</v>
      </c>
      <c r="N172" s="278"/>
      <c r="O172" s="433" t="s">
        <v>657</v>
      </c>
      <c r="P172" s="844"/>
    </row>
    <row r="173" spans="1:16" ht="31.5" customHeight="1" x14ac:dyDescent="0.25">
      <c r="A173" s="964"/>
      <c r="B173" s="844"/>
      <c r="C173" s="844"/>
      <c r="D173" s="914"/>
      <c r="E173" s="914"/>
      <c r="F173" s="714"/>
      <c r="G173" s="318" t="s">
        <v>444</v>
      </c>
      <c r="H173" s="434">
        <v>1</v>
      </c>
      <c r="I173" s="391">
        <v>1</v>
      </c>
      <c r="J173" s="391"/>
      <c r="K173" s="392"/>
      <c r="L173" s="392"/>
      <c r="M173" s="392">
        <v>1</v>
      </c>
      <c r="N173" s="278"/>
      <c r="O173" s="433" t="s">
        <v>658</v>
      </c>
      <c r="P173" s="844"/>
    </row>
    <row r="174" spans="1:16" ht="31.5" customHeight="1" x14ac:dyDescent="0.25">
      <c r="A174" s="964"/>
      <c r="B174" s="844"/>
      <c r="C174" s="844"/>
      <c r="D174" s="914"/>
      <c r="E174" s="914"/>
      <c r="F174" s="714"/>
      <c r="G174" s="438" t="s">
        <v>445</v>
      </c>
      <c r="H174" s="434"/>
      <c r="I174" s="391"/>
      <c r="J174" s="391"/>
      <c r="K174" s="392"/>
      <c r="L174" s="392"/>
      <c r="M174" s="392"/>
      <c r="N174" s="278"/>
      <c r="O174" s="275"/>
      <c r="P174" s="844"/>
    </row>
    <row r="175" spans="1:16" ht="31.5" customHeight="1" x14ac:dyDescent="0.25">
      <c r="A175" s="964"/>
      <c r="B175" s="844"/>
      <c r="C175" s="844"/>
      <c r="D175" s="914"/>
      <c r="E175" s="914"/>
      <c r="F175" s="714"/>
      <c r="G175" s="118" t="s">
        <v>446</v>
      </c>
      <c r="H175" s="434">
        <v>60</v>
      </c>
      <c r="I175" s="391">
        <v>1</v>
      </c>
      <c r="J175" s="391"/>
      <c r="K175" s="392">
        <v>0.5</v>
      </c>
      <c r="L175" s="392"/>
      <c r="M175" s="392">
        <v>0.5</v>
      </c>
      <c r="N175" s="278"/>
      <c r="O175" s="433" t="s">
        <v>659</v>
      </c>
      <c r="P175" s="844"/>
    </row>
    <row r="176" spans="1:16" ht="31.5" customHeight="1" x14ac:dyDescent="0.25">
      <c r="A176" s="964"/>
      <c r="B176" s="845"/>
      <c r="C176" s="845"/>
      <c r="D176" s="915"/>
      <c r="E176" s="915"/>
      <c r="F176" s="715"/>
      <c r="G176" s="118" t="s">
        <v>447</v>
      </c>
      <c r="H176" s="434">
        <v>2</v>
      </c>
      <c r="I176" s="391">
        <v>1</v>
      </c>
      <c r="J176" s="391"/>
      <c r="K176" s="392">
        <v>0.5</v>
      </c>
      <c r="L176" s="392"/>
      <c r="M176" s="392">
        <v>0.5</v>
      </c>
      <c r="N176" s="278"/>
      <c r="O176" s="433" t="s">
        <v>661</v>
      </c>
      <c r="P176" s="845"/>
    </row>
    <row r="177" spans="1:16" ht="15.75" customHeight="1" x14ac:dyDescent="0.25">
      <c r="A177" s="964"/>
      <c r="B177" s="134"/>
      <c r="C177" s="134"/>
      <c r="D177" s="134"/>
      <c r="E177" s="134"/>
      <c r="F177" s="134"/>
      <c r="G177" s="134"/>
      <c r="H177" s="479"/>
      <c r="I177" s="134"/>
      <c r="J177" s="134"/>
      <c r="K177" s="134"/>
      <c r="L177" s="134"/>
      <c r="M177" s="274"/>
      <c r="N177" s="134"/>
      <c r="O177" s="276"/>
      <c r="P177" s="134"/>
    </row>
    <row r="178" spans="1:16" ht="42.75" customHeight="1" x14ac:dyDescent="0.25">
      <c r="A178" s="964"/>
      <c r="B178" s="929" t="s">
        <v>234</v>
      </c>
      <c r="C178" s="930"/>
      <c r="D178" s="930"/>
      <c r="E178" s="930"/>
      <c r="F178" s="931"/>
      <c r="H178" s="460"/>
      <c r="N178" s="278"/>
    </row>
    <row r="179" spans="1:16" ht="30" x14ac:dyDescent="0.25">
      <c r="A179" s="964"/>
      <c r="B179" s="803" t="s">
        <v>530</v>
      </c>
      <c r="C179" s="781" t="s">
        <v>201</v>
      </c>
      <c r="D179" s="772">
        <v>10</v>
      </c>
      <c r="E179" s="772">
        <v>2</v>
      </c>
      <c r="F179" s="944"/>
      <c r="G179" s="485" t="s">
        <v>784</v>
      </c>
      <c r="H179" s="434">
        <v>30</v>
      </c>
      <c r="I179" s="391">
        <v>1</v>
      </c>
      <c r="J179" s="391">
        <v>0.25</v>
      </c>
      <c r="K179" s="392">
        <v>0.25</v>
      </c>
      <c r="L179" s="392">
        <v>0.25</v>
      </c>
      <c r="M179" s="392">
        <v>0.25</v>
      </c>
      <c r="N179" s="278"/>
      <c r="O179" s="475" t="s">
        <v>776</v>
      </c>
      <c r="P179" s="781" t="s">
        <v>777</v>
      </c>
    </row>
    <row r="180" spans="1:16" ht="15.75" x14ac:dyDescent="0.25">
      <c r="A180" s="964"/>
      <c r="B180" s="804"/>
      <c r="C180" s="782"/>
      <c r="D180" s="773"/>
      <c r="E180" s="773"/>
      <c r="F180" s="945"/>
      <c r="G180" s="467"/>
      <c r="H180" s="434"/>
      <c r="I180" s="391"/>
      <c r="J180" s="391"/>
      <c r="K180" s="392"/>
      <c r="L180" s="392"/>
      <c r="M180" s="392"/>
      <c r="N180" s="278"/>
      <c r="O180" s="275"/>
      <c r="P180" s="758"/>
    </row>
    <row r="181" spans="1:16" ht="15.75" x14ac:dyDescent="0.25">
      <c r="A181" s="964"/>
      <c r="B181" s="804"/>
      <c r="C181" s="782"/>
      <c r="D181" s="773"/>
      <c r="E181" s="773"/>
      <c r="F181" s="945"/>
      <c r="G181" s="467"/>
      <c r="H181" s="434"/>
      <c r="I181" s="391"/>
      <c r="J181" s="391"/>
      <c r="K181" s="392"/>
      <c r="L181" s="392"/>
      <c r="M181" s="392"/>
      <c r="N181" s="278"/>
      <c r="O181" s="275"/>
      <c r="P181" s="758"/>
    </row>
    <row r="182" spans="1:16" ht="15.75" x14ac:dyDescent="0.25">
      <c r="A182" s="964"/>
      <c r="B182" s="804"/>
      <c r="C182" s="782"/>
      <c r="D182" s="773"/>
      <c r="E182" s="773"/>
      <c r="F182" s="945"/>
      <c r="G182" s="467"/>
      <c r="H182" s="434"/>
      <c r="I182" s="391"/>
      <c r="J182" s="391"/>
      <c r="K182" s="392"/>
      <c r="L182" s="392"/>
      <c r="M182" s="392"/>
      <c r="N182" s="278"/>
      <c r="O182" s="275"/>
      <c r="P182" s="758"/>
    </row>
    <row r="183" spans="1:16" ht="15.75" x14ac:dyDescent="0.25">
      <c r="A183" s="964"/>
      <c r="B183" s="805"/>
      <c r="C183" s="783"/>
      <c r="D183" s="774"/>
      <c r="E183" s="774"/>
      <c r="F183" s="946"/>
      <c r="G183" s="467"/>
      <c r="H183" s="434"/>
      <c r="I183" s="391"/>
      <c r="J183" s="391"/>
      <c r="K183" s="392"/>
      <c r="L183" s="392"/>
      <c r="M183" s="392"/>
      <c r="N183" s="278"/>
      <c r="O183" s="275"/>
      <c r="P183" s="758"/>
    </row>
    <row r="184" spans="1:16" ht="30" x14ac:dyDescent="0.25">
      <c r="A184" s="964"/>
      <c r="B184" s="781" t="s">
        <v>531</v>
      </c>
      <c r="C184" s="781" t="s">
        <v>202</v>
      </c>
      <c r="D184" s="772">
        <v>10</v>
      </c>
      <c r="E184" s="772">
        <v>2</v>
      </c>
      <c r="F184" s="944"/>
      <c r="G184" s="474" t="s">
        <v>778</v>
      </c>
      <c r="H184" s="434">
        <v>45</v>
      </c>
      <c r="I184" s="391">
        <v>1</v>
      </c>
      <c r="J184" s="391">
        <v>0.25</v>
      </c>
      <c r="K184" s="391">
        <v>0.25</v>
      </c>
      <c r="L184" s="391">
        <v>0.25</v>
      </c>
      <c r="M184" s="391">
        <v>0.25</v>
      </c>
      <c r="N184" s="278"/>
      <c r="O184" s="476" t="s">
        <v>779</v>
      </c>
      <c r="P184" s="758"/>
    </row>
    <row r="185" spans="1:16" ht="15.75" x14ac:dyDescent="0.25">
      <c r="A185" s="964"/>
      <c r="B185" s="782"/>
      <c r="C185" s="782"/>
      <c r="D185" s="773"/>
      <c r="E185" s="773"/>
      <c r="F185" s="945"/>
      <c r="G185" s="467" t="s">
        <v>780</v>
      </c>
      <c r="H185" s="434">
        <f>73+14</f>
        <v>87</v>
      </c>
      <c r="I185" s="391">
        <v>1</v>
      </c>
      <c r="J185" s="391">
        <v>0.25</v>
      </c>
      <c r="K185" s="391">
        <v>0.25</v>
      </c>
      <c r="L185" s="391">
        <v>0.25</v>
      </c>
      <c r="M185" s="391">
        <v>0.25</v>
      </c>
      <c r="N185" s="278"/>
      <c r="O185" s="275" t="s">
        <v>781</v>
      </c>
      <c r="P185" s="758"/>
    </row>
    <row r="186" spans="1:16" ht="15.75" x14ac:dyDescent="0.25">
      <c r="A186" s="964"/>
      <c r="B186" s="782"/>
      <c r="C186" s="782"/>
      <c r="D186" s="773"/>
      <c r="E186" s="773"/>
      <c r="F186" s="945"/>
      <c r="G186" s="467" t="s">
        <v>782</v>
      </c>
      <c r="H186" s="434">
        <v>5</v>
      </c>
      <c r="I186" s="391">
        <v>1</v>
      </c>
      <c r="J186" s="391">
        <v>0.25</v>
      </c>
      <c r="K186" s="391">
        <v>0.25</v>
      </c>
      <c r="L186" s="391">
        <v>0.25</v>
      </c>
      <c r="M186" s="391">
        <v>0.25</v>
      </c>
      <c r="N186" s="278"/>
      <c r="O186" s="275" t="s">
        <v>783</v>
      </c>
      <c r="P186" s="758"/>
    </row>
    <row r="187" spans="1:16" ht="15.75" x14ac:dyDescent="0.25">
      <c r="A187" s="964"/>
      <c r="B187" s="782"/>
      <c r="C187" s="782"/>
      <c r="D187" s="773"/>
      <c r="E187" s="773"/>
      <c r="F187" s="945"/>
      <c r="G187" s="467"/>
      <c r="H187" s="434"/>
      <c r="I187" s="391"/>
      <c r="J187" s="391"/>
      <c r="K187" s="391"/>
      <c r="L187" s="391"/>
      <c r="M187" s="391"/>
      <c r="N187" s="278"/>
      <c r="O187" s="275"/>
      <c r="P187" s="758"/>
    </row>
    <row r="188" spans="1:16" ht="15.75" x14ac:dyDescent="0.25">
      <c r="A188" s="964"/>
      <c r="B188" s="783"/>
      <c r="C188" s="783"/>
      <c r="D188" s="774"/>
      <c r="E188" s="774"/>
      <c r="F188" s="946"/>
      <c r="G188" s="467"/>
      <c r="H188" s="434"/>
      <c r="I188" s="391"/>
      <c r="J188" s="391"/>
      <c r="K188" s="392"/>
      <c r="L188" s="392"/>
      <c r="M188" s="392"/>
      <c r="N188" s="278"/>
      <c r="O188" s="275"/>
      <c r="P188" s="759"/>
    </row>
    <row r="189" spans="1:16" ht="31.5" customHeight="1" x14ac:dyDescent="0.25">
      <c r="A189" s="964"/>
      <c r="B189" s="929" t="s">
        <v>480</v>
      </c>
      <c r="C189" s="930"/>
      <c r="D189" s="930"/>
      <c r="E189" s="930"/>
      <c r="F189" s="931"/>
      <c r="G189" s="343"/>
      <c r="H189" s="480"/>
      <c r="I189" s="391"/>
      <c r="J189" s="391"/>
      <c r="K189" s="392"/>
      <c r="L189" s="392"/>
      <c r="M189" s="392"/>
      <c r="N189" s="344"/>
      <c r="O189" s="345"/>
      <c r="P189" s="346"/>
    </row>
    <row r="190" spans="1:16" ht="31.5" customHeight="1" x14ac:dyDescent="0.25">
      <c r="A190" s="964"/>
      <c r="B190" s="968" t="s">
        <v>532</v>
      </c>
      <c r="C190" s="968" t="s">
        <v>481</v>
      </c>
      <c r="D190" s="919"/>
      <c r="E190" s="919"/>
      <c r="F190" s="932"/>
      <c r="G190" s="106" t="s">
        <v>485</v>
      </c>
      <c r="H190" s="348">
        <v>1</v>
      </c>
      <c r="I190" s="391">
        <v>1</v>
      </c>
      <c r="J190" s="391"/>
      <c r="K190" s="392">
        <v>0.5</v>
      </c>
      <c r="L190" s="392"/>
      <c r="M190" s="392">
        <v>0.5</v>
      </c>
      <c r="N190" s="278"/>
      <c r="O190" s="435" t="s">
        <v>633</v>
      </c>
      <c r="P190" s="101" t="s">
        <v>499</v>
      </c>
    </row>
    <row r="191" spans="1:16" ht="31.5" customHeight="1" x14ac:dyDescent="0.25">
      <c r="A191" s="964"/>
      <c r="B191" s="969"/>
      <c r="C191" s="969"/>
      <c r="D191" s="920"/>
      <c r="E191" s="920"/>
      <c r="F191" s="933"/>
      <c r="G191" s="106" t="s">
        <v>486</v>
      </c>
      <c r="H191" s="434">
        <v>1</v>
      </c>
      <c r="I191" s="391">
        <v>1</v>
      </c>
      <c r="J191" s="391"/>
      <c r="K191" s="392">
        <v>0.5</v>
      </c>
      <c r="L191" s="392"/>
      <c r="M191" s="392">
        <v>0.5</v>
      </c>
      <c r="N191" s="278"/>
      <c r="O191" s="435" t="s">
        <v>634</v>
      </c>
      <c r="P191" s="101" t="s">
        <v>499</v>
      </c>
    </row>
    <row r="192" spans="1:16" ht="31.5" customHeight="1" x14ac:dyDescent="0.25">
      <c r="A192" s="964"/>
      <c r="B192" s="347" t="s">
        <v>533</v>
      </c>
      <c r="C192" s="347" t="s">
        <v>482</v>
      </c>
      <c r="D192" s="350"/>
      <c r="E192" s="350"/>
      <c r="F192" s="349"/>
      <c r="G192" s="347" t="s">
        <v>631</v>
      </c>
      <c r="H192" s="348">
        <v>1</v>
      </c>
      <c r="I192" s="391">
        <v>1</v>
      </c>
      <c r="J192" s="391">
        <v>1</v>
      </c>
      <c r="K192" s="392"/>
      <c r="L192" s="392"/>
      <c r="M192" s="392"/>
      <c r="N192" s="278"/>
      <c r="O192" s="435" t="s">
        <v>632</v>
      </c>
      <c r="P192" s="101" t="s">
        <v>499</v>
      </c>
    </row>
    <row r="193" spans="1:16" ht="31.5" customHeight="1" x14ac:dyDescent="0.25">
      <c r="A193" s="964"/>
      <c r="B193" s="134"/>
      <c r="C193" s="134"/>
      <c r="D193" s="134"/>
      <c r="E193" s="134"/>
      <c r="F193" s="134"/>
      <c r="G193" s="134"/>
      <c r="H193" s="479"/>
      <c r="I193" s="134"/>
      <c r="J193" s="134"/>
      <c r="K193" s="134"/>
      <c r="L193" s="134"/>
      <c r="M193" s="274"/>
      <c r="N193" s="134"/>
      <c r="O193" s="276"/>
      <c r="P193" s="134"/>
    </row>
    <row r="194" spans="1:16" ht="31.5" customHeight="1" x14ac:dyDescent="0.25">
      <c r="A194" s="964"/>
      <c r="B194" s="929" t="s">
        <v>483</v>
      </c>
      <c r="C194" s="930"/>
      <c r="D194" s="930"/>
      <c r="E194" s="930"/>
      <c r="F194" s="931"/>
      <c r="G194" s="118"/>
      <c r="H194" s="434"/>
      <c r="I194" s="222"/>
      <c r="J194" s="222"/>
      <c r="K194" s="222"/>
      <c r="L194" s="222"/>
      <c r="M194" s="273"/>
      <c r="N194" s="278"/>
      <c r="O194" s="433"/>
      <c r="P194" s="342"/>
    </row>
    <row r="195" spans="1:16" ht="45.75" customHeight="1" x14ac:dyDescent="0.25">
      <c r="A195" s="964"/>
      <c r="B195" s="968" t="s">
        <v>534</v>
      </c>
      <c r="C195" s="968" t="s">
        <v>484</v>
      </c>
      <c r="D195" s="919"/>
      <c r="E195" s="919"/>
      <c r="F195" s="932"/>
      <c r="G195" s="106" t="s">
        <v>487</v>
      </c>
      <c r="H195" s="348">
        <v>1</v>
      </c>
      <c r="I195" s="222">
        <v>0.6</v>
      </c>
      <c r="J195" s="222"/>
      <c r="K195" s="222">
        <v>0.5</v>
      </c>
      <c r="L195" s="222">
        <v>0.5</v>
      </c>
      <c r="M195" s="222"/>
      <c r="N195" s="278"/>
      <c r="O195" s="435" t="s">
        <v>635</v>
      </c>
      <c r="P195" s="101" t="s">
        <v>499</v>
      </c>
    </row>
    <row r="196" spans="1:16" ht="31.5" customHeight="1" x14ac:dyDescent="0.25">
      <c r="A196" s="964"/>
      <c r="B196" s="969"/>
      <c r="C196" s="969"/>
      <c r="D196" s="920"/>
      <c r="E196" s="920"/>
      <c r="F196" s="933"/>
      <c r="G196" s="118" t="s">
        <v>488</v>
      </c>
      <c r="H196" s="348">
        <v>1</v>
      </c>
      <c r="I196" s="222">
        <v>1</v>
      </c>
      <c r="J196" s="222"/>
      <c r="K196" s="222"/>
      <c r="L196" s="222">
        <v>0.5</v>
      </c>
      <c r="M196" s="222">
        <v>0.5</v>
      </c>
      <c r="N196" s="278"/>
      <c r="O196" s="435" t="s">
        <v>636</v>
      </c>
      <c r="P196" s="101" t="s">
        <v>499</v>
      </c>
    </row>
    <row r="197" spans="1:16" ht="31.5" customHeight="1" x14ac:dyDescent="0.25">
      <c r="A197" s="964"/>
      <c r="B197" s="969"/>
      <c r="C197" s="969"/>
      <c r="D197" s="920"/>
      <c r="E197" s="920"/>
      <c r="F197" s="933"/>
      <c r="G197" s="118" t="s">
        <v>489</v>
      </c>
      <c r="H197" s="434">
        <v>1</v>
      </c>
      <c r="I197" s="222">
        <v>1</v>
      </c>
      <c r="J197" s="222"/>
      <c r="K197" s="222">
        <v>1</v>
      </c>
      <c r="L197" s="222"/>
      <c r="M197" s="222"/>
      <c r="N197" s="278"/>
      <c r="O197" s="435" t="s">
        <v>637</v>
      </c>
      <c r="P197" s="101" t="s">
        <v>499</v>
      </c>
    </row>
    <row r="198" spans="1:16" ht="31.5" customHeight="1" x14ac:dyDescent="0.25">
      <c r="A198" s="964"/>
      <c r="B198" s="970"/>
      <c r="C198" s="970"/>
      <c r="D198" s="921"/>
      <c r="E198" s="921"/>
      <c r="F198" s="934"/>
      <c r="G198" s="118" t="s">
        <v>490</v>
      </c>
      <c r="H198" s="434">
        <v>1</v>
      </c>
      <c r="I198" s="222">
        <v>1</v>
      </c>
      <c r="J198" s="222"/>
      <c r="K198" s="222"/>
      <c r="L198" s="222">
        <v>1</v>
      </c>
      <c r="M198" s="222"/>
      <c r="N198" s="278"/>
      <c r="O198" s="435" t="s">
        <v>638</v>
      </c>
      <c r="P198" s="101" t="s">
        <v>499</v>
      </c>
    </row>
    <row r="199" spans="1:16" x14ac:dyDescent="0.25">
      <c r="A199" s="964"/>
      <c r="B199" s="957" t="s">
        <v>125</v>
      </c>
      <c r="C199" s="958" t="s">
        <v>61</v>
      </c>
      <c r="D199" s="958" t="s">
        <v>60</v>
      </c>
      <c r="E199" s="960" t="s">
        <v>126</v>
      </c>
      <c r="F199" s="960"/>
      <c r="G199" s="960"/>
      <c r="H199" s="960"/>
      <c r="I199" s="834" t="s">
        <v>132</v>
      </c>
      <c r="J199" s="833" t="s">
        <v>253</v>
      </c>
    </row>
    <row r="200" spans="1:16" ht="52.5" customHeight="1" x14ac:dyDescent="0.25">
      <c r="A200" s="964"/>
      <c r="B200" s="828"/>
      <c r="C200" s="959"/>
      <c r="D200" s="959"/>
      <c r="E200" s="99" t="s">
        <v>127</v>
      </c>
      <c r="F200" s="99" t="s">
        <v>128</v>
      </c>
      <c r="G200" s="99" t="s">
        <v>129</v>
      </c>
      <c r="H200" s="99" t="s">
        <v>130</v>
      </c>
      <c r="I200" s="832"/>
      <c r="J200" s="834"/>
    </row>
    <row r="201" spans="1:16" ht="60" x14ac:dyDescent="0.25">
      <c r="A201" s="964"/>
      <c r="B201" s="587" t="str">
        <f>'5. Valoración_Riesgo '!M22</f>
        <v>• Establecimiento de mecanismos de monitoreo sobre la ejecución presupuestaria de acuerdo con lo planificado.</v>
      </c>
      <c r="C201" s="602" t="s">
        <v>868</v>
      </c>
      <c r="D201" s="97">
        <v>4</v>
      </c>
      <c r="E201" s="222">
        <v>0.25</v>
      </c>
      <c r="F201" s="222">
        <v>0.25</v>
      </c>
      <c r="G201" s="222">
        <v>0.25</v>
      </c>
      <c r="H201" s="481">
        <v>0.25</v>
      </c>
      <c r="I201" s="109">
        <f>SUM(E201:H201)</f>
        <v>1</v>
      </c>
      <c r="J201" s="216"/>
    </row>
    <row r="202" spans="1:16" ht="30" x14ac:dyDescent="0.25">
      <c r="A202" s="964"/>
      <c r="B202" s="587" t="str">
        <f>'5. Valoración_Riesgo '!M23</f>
        <v>• Gestionar la dotación de personal idóneo a la unidad organizativa.</v>
      </c>
      <c r="C202" s="601" t="s">
        <v>869</v>
      </c>
      <c r="D202" s="603">
        <v>0.75</v>
      </c>
      <c r="E202" s="222"/>
      <c r="F202" s="222"/>
      <c r="G202" s="222"/>
      <c r="H202" s="481">
        <v>1</v>
      </c>
      <c r="I202" s="109">
        <f>SUM(E202:H202)</f>
        <v>1</v>
      </c>
      <c r="J202" s="216"/>
    </row>
    <row r="203" spans="1:16" x14ac:dyDescent="0.25">
      <c r="A203" s="964"/>
      <c r="B203" s="110">
        <f>'5. Valoración_Riesgo '!M24</f>
        <v>0</v>
      </c>
      <c r="C203" s="97"/>
      <c r="D203" s="97"/>
      <c r="E203" s="222"/>
      <c r="F203" s="222"/>
      <c r="G203" s="222"/>
      <c r="H203" s="481"/>
      <c r="I203" s="109">
        <f>SUM(E203:H203)</f>
        <v>0</v>
      </c>
      <c r="J203" s="216"/>
    </row>
    <row r="204" spans="1:16" ht="18.75" x14ac:dyDescent="0.3">
      <c r="H204" s="482"/>
    </row>
    <row r="205" spans="1:16" x14ac:dyDescent="0.25">
      <c r="B205" s="98"/>
    </row>
    <row r="206" spans="1:16" x14ac:dyDescent="0.25">
      <c r="B206" s="950" t="s">
        <v>328</v>
      </c>
      <c r="C206" s="951"/>
      <c r="D206" s="951"/>
      <c r="E206" s="951"/>
      <c r="F206" s="951"/>
      <c r="G206" s="951"/>
      <c r="H206" s="951"/>
      <c r="I206" s="951"/>
      <c r="J206" s="951"/>
      <c r="K206" s="952"/>
    </row>
    <row r="207" spans="1:16" x14ac:dyDescent="0.25">
      <c r="B207" s="953"/>
      <c r="C207" s="954"/>
      <c r="D207" s="954"/>
      <c r="E207" s="954"/>
      <c r="F207" s="954"/>
      <c r="G207" s="954"/>
      <c r="H207" s="954"/>
      <c r="I207" s="954"/>
      <c r="J207" s="954"/>
      <c r="K207" s="955"/>
    </row>
    <row r="208" spans="1:16" x14ac:dyDescent="0.25">
      <c r="B208" s="956" t="s">
        <v>133</v>
      </c>
      <c r="C208" s="956"/>
      <c r="D208" s="956"/>
      <c r="E208" s="956"/>
      <c r="F208" s="956"/>
      <c r="G208" s="956"/>
      <c r="H208" s="956"/>
      <c r="I208" s="956"/>
      <c r="J208" s="956"/>
      <c r="K208" s="956"/>
    </row>
    <row r="209" spans="2:12" x14ac:dyDescent="0.25">
      <c r="B209" s="956"/>
      <c r="C209" s="956"/>
      <c r="D209" s="956"/>
      <c r="E209" s="956"/>
      <c r="F209" s="956"/>
      <c r="G209" s="956"/>
      <c r="H209" s="956"/>
      <c r="I209" s="956"/>
      <c r="J209" s="956"/>
      <c r="K209" s="956"/>
    </row>
    <row r="210" spans="2:12" ht="15.75" x14ac:dyDescent="0.25">
      <c r="B210" s="937" t="s">
        <v>820</v>
      </c>
      <c r="C210" s="937"/>
      <c r="D210" s="937"/>
      <c r="E210" s="937"/>
      <c r="F210" s="937"/>
      <c r="G210" s="937"/>
      <c r="H210" s="937"/>
      <c r="I210" s="937"/>
      <c r="J210" s="937"/>
      <c r="K210" s="937"/>
    </row>
    <row r="211" spans="2:12" ht="15.75" x14ac:dyDescent="0.25">
      <c r="B211" s="898" t="s">
        <v>821</v>
      </c>
      <c r="C211" s="900"/>
      <c r="D211" s="898" t="s">
        <v>822</v>
      </c>
      <c r="E211" s="900"/>
      <c r="F211" s="937" t="s">
        <v>823</v>
      </c>
      <c r="G211" s="937"/>
      <c r="H211" s="937"/>
      <c r="I211" s="937"/>
      <c r="J211" s="937"/>
      <c r="K211" s="937"/>
    </row>
    <row r="212" spans="2:12" ht="40.5" customHeight="1" x14ac:dyDescent="0.25">
      <c r="B212" s="898" t="s">
        <v>138</v>
      </c>
      <c r="C212" s="899"/>
      <c r="D212" s="899"/>
      <c r="E212" s="899"/>
      <c r="F212" s="900"/>
      <c r="G212" s="935" t="s">
        <v>139</v>
      </c>
      <c r="H212" s="936"/>
      <c r="I212" s="936"/>
      <c r="J212" s="936"/>
      <c r="K212" s="120" t="s">
        <v>140</v>
      </c>
      <c r="L212" s="965" t="s">
        <v>322</v>
      </c>
    </row>
    <row r="213" spans="2:12" ht="15" customHeight="1" x14ac:dyDescent="0.25">
      <c r="B213" s="924" t="s">
        <v>141</v>
      </c>
      <c r="C213" s="924" t="s">
        <v>142</v>
      </c>
      <c r="D213" s="924" t="s">
        <v>143</v>
      </c>
      <c r="E213" s="922" t="s">
        <v>144</v>
      </c>
      <c r="F213" s="924" t="s">
        <v>145</v>
      </c>
      <c r="G213" s="922" t="s">
        <v>146</v>
      </c>
      <c r="H213" s="922" t="s">
        <v>147</v>
      </c>
      <c r="I213" s="922" t="s">
        <v>148</v>
      </c>
      <c r="J213" s="922" t="s">
        <v>149</v>
      </c>
      <c r="K213" s="939" t="s">
        <v>150</v>
      </c>
      <c r="L213" s="966"/>
    </row>
    <row r="214" spans="2:12" ht="54.75" customHeight="1" x14ac:dyDescent="0.25">
      <c r="B214" s="925"/>
      <c r="C214" s="925"/>
      <c r="D214" s="925"/>
      <c r="E214" s="923"/>
      <c r="F214" s="925"/>
      <c r="G214" s="923"/>
      <c r="H214" s="923"/>
      <c r="I214" s="923"/>
      <c r="J214" s="923"/>
      <c r="K214" s="939"/>
      <c r="L214" s="967"/>
    </row>
    <row r="215" spans="2:12" ht="15.75" x14ac:dyDescent="0.25">
      <c r="B215" s="907" t="s">
        <v>151</v>
      </c>
      <c r="C215" s="111"/>
      <c r="D215" s="112"/>
      <c r="E215" s="112"/>
      <c r="F215" s="112"/>
      <c r="G215" s="222"/>
      <c r="H215" s="481"/>
      <c r="I215" s="222"/>
      <c r="J215" s="222"/>
      <c r="K215" s="113"/>
      <c r="L215" s="216"/>
    </row>
    <row r="216" spans="2:12" ht="15.75" x14ac:dyDescent="0.25">
      <c r="B216" s="908"/>
      <c r="C216" s="111"/>
      <c r="D216" s="112"/>
      <c r="E216" s="112"/>
      <c r="F216" s="112"/>
      <c r="G216" s="222"/>
      <c r="H216" s="481"/>
      <c r="I216" s="222"/>
      <c r="J216" s="222"/>
      <c r="K216" s="113"/>
      <c r="L216" s="216"/>
    </row>
    <row r="217" spans="2:12" ht="15.75" x14ac:dyDescent="0.25">
      <c r="B217" s="908"/>
      <c r="C217" s="111"/>
      <c r="D217" s="112"/>
      <c r="E217" s="112"/>
      <c r="F217" s="115"/>
      <c r="G217" s="222"/>
      <c r="H217" s="481"/>
      <c r="I217" s="222"/>
      <c r="J217" s="222"/>
      <c r="K217" s="113"/>
      <c r="L217" s="216"/>
    </row>
    <row r="218" spans="2:12" ht="15.75" x14ac:dyDescent="0.25">
      <c r="B218" s="908"/>
      <c r="C218" s="111"/>
      <c r="D218" s="112"/>
      <c r="E218" s="112"/>
      <c r="F218" s="112"/>
      <c r="G218" s="222"/>
      <c r="H218" s="481"/>
      <c r="I218" s="222"/>
      <c r="J218" s="222"/>
      <c r="K218" s="113"/>
      <c r="L218" s="216"/>
    </row>
    <row r="219" spans="2:12" ht="15.75" x14ac:dyDescent="0.25">
      <c r="B219" s="909"/>
      <c r="C219" s="111"/>
      <c r="D219" s="112"/>
      <c r="E219" s="112"/>
      <c r="F219" s="112"/>
      <c r="G219" s="222"/>
      <c r="H219" s="481"/>
      <c r="I219" s="222"/>
      <c r="J219" s="222"/>
      <c r="K219" s="113"/>
      <c r="L219" s="216"/>
    </row>
    <row r="220" spans="2:12" ht="15.75" x14ac:dyDescent="0.25">
      <c r="B220" s="904" t="s">
        <v>152</v>
      </c>
      <c r="C220" s="111"/>
      <c r="D220" s="112"/>
      <c r="E220" s="112"/>
      <c r="F220" s="112"/>
      <c r="G220" s="222"/>
      <c r="H220" s="481"/>
      <c r="I220" s="222"/>
      <c r="J220" s="222"/>
      <c r="K220" s="113"/>
      <c r="L220" s="216"/>
    </row>
    <row r="221" spans="2:12" ht="15.75" x14ac:dyDescent="0.25">
      <c r="B221" s="905"/>
      <c r="C221" s="111"/>
      <c r="D221" s="112"/>
      <c r="E221" s="112"/>
      <c r="F221" s="112"/>
      <c r="G221" s="222"/>
      <c r="H221" s="481"/>
      <c r="I221" s="222"/>
      <c r="J221" s="222"/>
      <c r="K221" s="113"/>
      <c r="L221" s="216"/>
    </row>
    <row r="222" spans="2:12" ht="15.75" x14ac:dyDescent="0.25">
      <c r="B222" s="905"/>
      <c r="C222" s="111"/>
      <c r="D222" s="112"/>
      <c r="E222" s="112"/>
      <c r="F222" s="112"/>
      <c r="G222" s="222"/>
      <c r="H222" s="481"/>
      <c r="I222" s="222"/>
      <c r="J222" s="222"/>
      <c r="K222" s="113"/>
      <c r="L222" s="216"/>
    </row>
    <row r="223" spans="2:12" ht="15.75" x14ac:dyDescent="0.25">
      <c r="B223" s="905"/>
      <c r="C223" s="111"/>
      <c r="D223" s="112"/>
      <c r="E223" s="112"/>
      <c r="F223" s="112"/>
      <c r="G223" s="222"/>
      <c r="H223" s="481"/>
      <c r="I223" s="222"/>
      <c r="J223" s="222"/>
      <c r="K223" s="113"/>
      <c r="L223" s="216"/>
    </row>
    <row r="224" spans="2:12" ht="15.75" x14ac:dyDescent="0.25">
      <c r="B224" s="906"/>
      <c r="C224" s="111"/>
      <c r="D224" s="112"/>
      <c r="E224" s="112"/>
      <c r="F224" s="112"/>
      <c r="G224" s="222"/>
      <c r="H224" s="481"/>
      <c r="I224" s="222"/>
      <c r="J224" s="222"/>
      <c r="K224" s="113"/>
      <c r="L224" s="216"/>
    </row>
    <row r="225" spans="2:12" ht="15.75" x14ac:dyDescent="0.25">
      <c r="B225" s="910" t="s">
        <v>153</v>
      </c>
      <c r="C225" s="111"/>
      <c r="D225" s="112"/>
      <c r="E225" s="112"/>
      <c r="F225" s="112"/>
      <c r="G225" s="222"/>
      <c r="H225" s="481"/>
      <c r="I225" s="222"/>
      <c r="J225" s="222"/>
      <c r="K225" s="113"/>
      <c r="L225" s="216"/>
    </row>
    <row r="226" spans="2:12" ht="15.75" x14ac:dyDescent="0.25">
      <c r="B226" s="911"/>
      <c r="C226" s="111"/>
      <c r="D226" s="112"/>
      <c r="E226" s="112"/>
      <c r="F226" s="112"/>
      <c r="G226" s="222"/>
      <c r="H226" s="481"/>
      <c r="I226" s="222"/>
      <c r="J226" s="222"/>
      <c r="K226" s="113"/>
      <c r="L226" s="216"/>
    </row>
    <row r="227" spans="2:12" ht="15.75" x14ac:dyDescent="0.25">
      <c r="B227" s="911"/>
      <c r="C227" s="111"/>
      <c r="D227" s="112"/>
      <c r="E227" s="112"/>
      <c r="F227" s="112"/>
      <c r="G227" s="222"/>
      <c r="H227" s="481"/>
      <c r="I227" s="222"/>
      <c r="J227" s="222"/>
      <c r="K227" s="113"/>
      <c r="L227" s="216"/>
    </row>
    <row r="228" spans="2:12" ht="15.75" x14ac:dyDescent="0.25">
      <c r="B228" s="911"/>
      <c r="C228" s="111"/>
      <c r="D228" s="112"/>
      <c r="E228" s="112"/>
      <c r="F228" s="112"/>
      <c r="G228" s="222"/>
      <c r="H228" s="481"/>
      <c r="I228" s="222"/>
      <c r="J228" s="222"/>
      <c r="K228" s="113"/>
      <c r="L228" s="216"/>
    </row>
    <row r="229" spans="2:12" ht="15.75" x14ac:dyDescent="0.25">
      <c r="B229" s="912"/>
      <c r="C229" s="111"/>
      <c r="D229" s="112"/>
      <c r="E229" s="112"/>
      <c r="F229" s="112"/>
      <c r="G229" s="222"/>
      <c r="H229" s="481"/>
      <c r="I229" s="222"/>
      <c r="J229" s="222"/>
      <c r="K229" s="113"/>
      <c r="L229" s="216"/>
    </row>
    <row r="230" spans="2:12" ht="210" x14ac:dyDescent="0.25">
      <c r="B230" s="901" t="s">
        <v>154</v>
      </c>
      <c r="C230" s="111" t="s">
        <v>815</v>
      </c>
      <c r="D230" s="585" t="s">
        <v>816</v>
      </c>
      <c r="E230" s="112" t="s">
        <v>817</v>
      </c>
      <c r="F230" s="115">
        <v>1</v>
      </c>
      <c r="G230" s="583"/>
      <c r="H230" s="583">
        <v>0.5</v>
      </c>
      <c r="I230" s="583"/>
      <c r="J230" s="583">
        <v>0.5</v>
      </c>
      <c r="K230" s="584"/>
      <c r="L230" s="582"/>
    </row>
    <row r="231" spans="2:12" ht="15.75" x14ac:dyDescent="0.25">
      <c r="B231" s="902"/>
      <c r="C231" s="111"/>
      <c r="D231" s="112"/>
      <c r="E231" s="112"/>
      <c r="F231" s="112"/>
      <c r="G231" s="222"/>
      <c r="H231" s="481"/>
      <c r="I231" s="222"/>
      <c r="J231" s="222"/>
      <c r="K231" s="113"/>
      <c r="L231" s="216"/>
    </row>
    <row r="232" spans="2:12" ht="15.75" x14ac:dyDescent="0.25">
      <c r="B232" s="902"/>
      <c r="C232" s="111"/>
      <c r="D232" s="112"/>
      <c r="E232" s="112"/>
      <c r="F232" s="112"/>
      <c r="G232" s="222"/>
      <c r="H232" s="481"/>
      <c r="I232" s="222"/>
      <c r="J232" s="222"/>
      <c r="K232" s="113"/>
      <c r="L232" s="216"/>
    </row>
    <row r="233" spans="2:12" ht="15.75" x14ac:dyDescent="0.25">
      <c r="B233" s="902"/>
      <c r="C233" s="111"/>
      <c r="D233" s="112"/>
      <c r="E233" s="112"/>
      <c r="F233" s="112"/>
      <c r="G233" s="222"/>
      <c r="H233" s="481"/>
      <c r="I233" s="222"/>
      <c r="J233" s="222"/>
      <c r="K233" s="113"/>
      <c r="L233" s="216"/>
    </row>
    <row r="234" spans="2:12" ht="15.75" x14ac:dyDescent="0.25">
      <c r="B234" s="903"/>
      <c r="C234" s="111"/>
      <c r="D234" s="112"/>
      <c r="E234" s="112"/>
      <c r="F234" s="112"/>
      <c r="G234" s="222"/>
      <c r="H234" s="481"/>
      <c r="I234" s="222"/>
      <c r="J234" s="222"/>
      <c r="K234" s="113"/>
      <c r="L234" s="216"/>
    </row>
    <row r="235" spans="2:12" ht="15.75" x14ac:dyDescent="0.25">
      <c r="B235" s="895" t="s">
        <v>155</v>
      </c>
      <c r="C235" s="111"/>
      <c r="D235" s="112"/>
      <c r="E235" s="112"/>
      <c r="F235" s="112"/>
      <c r="G235" s="222"/>
      <c r="H235" s="481"/>
      <c r="I235" s="222"/>
      <c r="J235" s="222"/>
      <c r="K235" s="113"/>
      <c r="L235" s="216"/>
    </row>
    <row r="236" spans="2:12" ht="15.75" x14ac:dyDescent="0.25">
      <c r="B236" s="896"/>
      <c r="C236" s="111"/>
      <c r="D236" s="112"/>
      <c r="E236" s="112"/>
      <c r="F236" s="112"/>
      <c r="G236" s="222"/>
      <c r="H236" s="481"/>
      <c r="I236" s="222"/>
      <c r="J236" s="222"/>
      <c r="K236" s="113"/>
      <c r="L236" s="216"/>
    </row>
    <row r="237" spans="2:12" ht="15.75" x14ac:dyDescent="0.25">
      <c r="B237" s="896"/>
      <c r="C237" s="111"/>
      <c r="D237" s="112"/>
      <c r="E237" s="112"/>
      <c r="F237" s="112"/>
      <c r="G237" s="222"/>
      <c r="H237" s="481"/>
      <c r="I237" s="222"/>
      <c r="J237" s="222"/>
      <c r="K237" s="113"/>
      <c r="L237" s="216"/>
    </row>
    <row r="238" spans="2:12" ht="15.75" x14ac:dyDescent="0.25">
      <c r="B238" s="896"/>
      <c r="C238" s="111"/>
      <c r="D238" s="112"/>
      <c r="E238" s="112"/>
      <c r="F238" s="112"/>
      <c r="G238" s="222"/>
      <c r="H238" s="481"/>
      <c r="I238" s="222"/>
      <c r="J238" s="222"/>
      <c r="K238" s="113"/>
      <c r="L238" s="216"/>
    </row>
    <row r="239" spans="2:12" ht="15.75" x14ac:dyDescent="0.25">
      <c r="B239" s="897"/>
      <c r="C239" s="111"/>
      <c r="D239" s="112"/>
      <c r="E239" s="112"/>
      <c r="F239" s="112"/>
      <c r="G239" s="222"/>
      <c r="H239" s="481"/>
      <c r="I239" s="222"/>
      <c r="J239" s="222"/>
      <c r="K239" s="113"/>
      <c r="L239" s="216"/>
    </row>
    <row r="240" spans="2:12" ht="15.75" x14ac:dyDescent="0.25">
      <c r="B240" s="888" t="s">
        <v>156</v>
      </c>
      <c r="C240" s="111"/>
      <c r="D240" s="112"/>
      <c r="E240" s="112"/>
      <c r="F240" s="112"/>
      <c r="G240" s="222"/>
      <c r="H240" s="481"/>
      <c r="I240" s="222"/>
      <c r="J240" s="222"/>
      <c r="K240" s="114"/>
      <c r="L240" s="216"/>
    </row>
    <row r="241" spans="2:12" ht="15.75" x14ac:dyDescent="0.25">
      <c r="B241" s="889"/>
      <c r="C241" s="111"/>
      <c r="D241" s="112"/>
      <c r="E241" s="112"/>
      <c r="F241" s="112"/>
      <c r="G241" s="222"/>
      <c r="H241" s="481"/>
      <c r="I241" s="222"/>
      <c r="J241" s="222"/>
      <c r="K241" s="114"/>
      <c r="L241" s="216"/>
    </row>
    <row r="242" spans="2:12" ht="15.75" x14ac:dyDescent="0.25">
      <c r="B242" s="889"/>
      <c r="C242" s="111"/>
      <c r="D242" s="112"/>
      <c r="E242" s="112"/>
      <c r="F242" s="112"/>
      <c r="G242" s="222"/>
      <c r="H242" s="481"/>
      <c r="I242" s="222"/>
      <c r="J242" s="222"/>
      <c r="K242" s="114"/>
      <c r="L242" s="216"/>
    </row>
    <row r="243" spans="2:12" ht="15.75" x14ac:dyDescent="0.25">
      <c r="B243" s="889"/>
      <c r="C243" s="111"/>
      <c r="D243" s="112"/>
      <c r="E243" s="112"/>
      <c r="F243" s="112"/>
      <c r="G243" s="222"/>
      <c r="H243" s="481"/>
      <c r="I243" s="222"/>
      <c r="J243" s="222"/>
      <c r="K243" s="114"/>
      <c r="L243" s="216"/>
    </row>
    <row r="244" spans="2:12" ht="15.75" x14ac:dyDescent="0.25">
      <c r="B244" s="890"/>
      <c r="C244" s="111"/>
      <c r="D244" s="112"/>
      <c r="E244" s="112"/>
      <c r="F244" s="112"/>
      <c r="G244" s="222"/>
      <c r="H244" s="481"/>
      <c r="I244" s="222"/>
      <c r="J244" s="222"/>
      <c r="K244" s="114"/>
      <c r="L244" s="216"/>
    </row>
    <row r="245" spans="2:12" ht="18.75" x14ac:dyDescent="0.3">
      <c r="H245" s="482"/>
    </row>
    <row r="246" spans="2:12" ht="66.75" customHeight="1" x14ac:dyDescent="0.25">
      <c r="H246" s="484"/>
    </row>
  </sheetData>
  <mergeCells count="244">
    <mergeCell ref="A8:A203"/>
    <mergeCell ref="L212:L214"/>
    <mergeCell ref="J199:J200"/>
    <mergeCell ref="B122:F122"/>
    <mergeCell ref="E152:E156"/>
    <mergeCell ref="F152:F156"/>
    <mergeCell ref="C106:C110"/>
    <mergeCell ref="C128:C132"/>
    <mergeCell ref="D128:D132"/>
    <mergeCell ref="D152:D156"/>
    <mergeCell ref="B66:B90"/>
    <mergeCell ref="F138:F142"/>
    <mergeCell ref="B189:F189"/>
    <mergeCell ref="B190:B191"/>
    <mergeCell ref="C190:C191"/>
    <mergeCell ref="D190:D191"/>
    <mergeCell ref="E190:E191"/>
    <mergeCell ref="F190:F191"/>
    <mergeCell ref="C123:C127"/>
    <mergeCell ref="B123:B127"/>
    <mergeCell ref="B152:B161"/>
    <mergeCell ref="B194:F194"/>
    <mergeCell ref="B195:B198"/>
    <mergeCell ref="C195:C198"/>
    <mergeCell ref="L6:L7"/>
    <mergeCell ref="D5:D7"/>
    <mergeCell ref="F34:F38"/>
    <mergeCell ref="C34:C38"/>
    <mergeCell ref="B206:K207"/>
    <mergeCell ref="B208:K209"/>
    <mergeCell ref="B210:K210"/>
    <mergeCell ref="A5:A7"/>
    <mergeCell ref="B199:B200"/>
    <mergeCell ref="C199:C200"/>
    <mergeCell ref="D199:D200"/>
    <mergeCell ref="E199:H199"/>
    <mergeCell ref="F51:F55"/>
    <mergeCell ref="F27:F31"/>
    <mergeCell ref="B32:P32"/>
    <mergeCell ref="P157:P161"/>
    <mergeCell ref="P61:P65"/>
    <mergeCell ref="P56:P60"/>
    <mergeCell ref="P51:P55"/>
    <mergeCell ref="D41:D45"/>
    <mergeCell ref="F41:F45"/>
    <mergeCell ref="C46:C50"/>
    <mergeCell ref="P27:P28"/>
    <mergeCell ref="P5:P7"/>
    <mergeCell ref="E5:E7"/>
    <mergeCell ref="H6:H7"/>
    <mergeCell ref="C51:C55"/>
    <mergeCell ref="H5:I5"/>
    <mergeCell ref="I199:I200"/>
    <mergeCell ref="B5:B7"/>
    <mergeCell ref="B162:B176"/>
    <mergeCell ref="C167:C171"/>
    <mergeCell ref="C162:C166"/>
    <mergeCell ref="D167:D171"/>
    <mergeCell ref="F179:F183"/>
    <mergeCell ref="F184:F188"/>
    <mergeCell ref="C172:C176"/>
    <mergeCell ref="D184:D188"/>
    <mergeCell ref="E184:E188"/>
    <mergeCell ref="C138:C142"/>
    <mergeCell ref="D138:D142"/>
    <mergeCell ref="C133:C137"/>
    <mergeCell ref="F172:F176"/>
    <mergeCell ref="F61:F65"/>
    <mergeCell ref="E56:E60"/>
    <mergeCell ref="C41:C45"/>
    <mergeCell ref="E46:E50"/>
    <mergeCell ref="F46:F50"/>
    <mergeCell ref="O5:O7"/>
    <mergeCell ref="M6:M7"/>
    <mergeCell ref="G5:G7"/>
    <mergeCell ref="K213:K214"/>
    <mergeCell ref="C5:C7"/>
    <mergeCell ref="I6:I7"/>
    <mergeCell ref="J6:J7"/>
    <mergeCell ref="P179:P188"/>
    <mergeCell ref="F145:F149"/>
    <mergeCell ref="B144:F144"/>
    <mergeCell ref="D162:D166"/>
    <mergeCell ref="B184:B188"/>
    <mergeCell ref="C184:C188"/>
    <mergeCell ref="B179:B183"/>
    <mergeCell ref="C179:C183"/>
    <mergeCell ref="D179:D183"/>
    <mergeCell ref="E179:E183"/>
    <mergeCell ref="D172:D176"/>
    <mergeCell ref="E172:E176"/>
    <mergeCell ref="F5:F7"/>
    <mergeCell ref="K6:K7"/>
    <mergeCell ref="C56:C60"/>
    <mergeCell ref="B41:B65"/>
    <mergeCell ref="B211:C211"/>
    <mergeCell ref="E213:E214"/>
    <mergeCell ref="F213:F214"/>
    <mergeCell ref="B151:F151"/>
    <mergeCell ref="B178:F178"/>
    <mergeCell ref="E195:E198"/>
    <mergeCell ref="F195:F198"/>
    <mergeCell ref="F116:F120"/>
    <mergeCell ref="D116:D120"/>
    <mergeCell ref="G212:J212"/>
    <mergeCell ref="B213:B214"/>
    <mergeCell ref="E145:E149"/>
    <mergeCell ref="G213:G214"/>
    <mergeCell ref="C213:C214"/>
    <mergeCell ref="D213:D214"/>
    <mergeCell ref="H213:H214"/>
    <mergeCell ref="D211:E211"/>
    <mergeCell ref="F211:K211"/>
    <mergeCell ref="I213:I214"/>
    <mergeCell ref="J213:J214"/>
    <mergeCell ref="B240:B244"/>
    <mergeCell ref="B133:B137"/>
    <mergeCell ref="B138:B142"/>
    <mergeCell ref="D66:D70"/>
    <mergeCell ref="E66:E70"/>
    <mergeCell ref="C76:C80"/>
    <mergeCell ref="D91:D95"/>
    <mergeCell ref="B235:B239"/>
    <mergeCell ref="C152:C156"/>
    <mergeCell ref="B212:F212"/>
    <mergeCell ref="B230:B234"/>
    <mergeCell ref="C157:C161"/>
    <mergeCell ref="F91:F95"/>
    <mergeCell ref="D81:D85"/>
    <mergeCell ref="C145:C149"/>
    <mergeCell ref="D145:D149"/>
    <mergeCell ref="B220:B224"/>
    <mergeCell ref="D86:D90"/>
    <mergeCell ref="E86:E90"/>
    <mergeCell ref="B215:B219"/>
    <mergeCell ref="B225:B229"/>
    <mergeCell ref="E162:E166"/>
    <mergeCell ref="E167:E171"/>
    <mergeCell ref="D195:D198"/>
    <mergeCell ref="P41:P45"/>
    <mergeCell ref="A4:P4"/>
    <mergeCell ref="D34:D38"/>
    <mergeCell ref="E34:E38"/>
    <mergeCell ref="F56:F60"/>
    <mergeCell ref="P66:P70"/>
    <mergeCell ref="P106:P110"/>
    <mergeCell ref="P22:P26"/>
    <mergeCell ref="P34:P38"/>
    <mergeCell ref="C101:C105"/>
    <mergeCell ref="F106:F110"/>
    <mergeCell ref="F96:F100"/>
    <mergeCell ref="D46:D50"/>
    <mergeCell ref="C22:C26"/>
    <mergeCell ref="E22:E26"/>
    <mergeCell ref="B27:B31"/>
    <mergeCell ref="C27:C31"/>
    <mergeCell ref="D27:D31"/>
    <mergeCell ref="E27:E31"/>
    <mergeCell ref="P46:P50"/>
    <mergeCell ref="D71:D75"/>
    <mergeCell ref="C96:C100"/>
    <mergeCell ref="C91:C95"/>
    <mergeCell ref="E101:E105"/>
    <mergeCell ref="E81:E85"/>
    <mergeCell ref="E111:E115"/>
    <mergeCell ref="D133:D137"/>
    <mergeCell ref="E133:E137"/>
    <mergeCell ref="F101:F105"/>
    <mergeCell ref="B145:B149"/>
    <mergeCell ref="B128:B132"/>
    <mergeCell ref="E128:E132"/>
    <mergeCell ref="P123:P127"/>
    <mergeCell ref="P128:P132"/>
    <mergeCell ref="P133:P137"/>
    <mergeCell ref="P96:P100"/>
    <mergeCell ref="D106:D110"/>
    <mergeCell ref="B9:B19"/>
    <mergeCell ref="C9:C19"/>
    <mergeCell ref="D9:D19"/>
    <mergeCell ref="E9:E19"/>
    <mergeCell ref="F9:F19"/>
    <mergeCell ref="B22:B26"/>
    <mergeCell ref="C111:C115"/>
    <mergeCell ref="C116:C120"/>
    <mergeCell ref="C61:C65"/>
    <mergeCell ref="B34:B38"/>
    <mergeCell ref="E106:E110"/>
    <mergeCell ref="E91:E95"/>
    <mergeCell ref="D51:D55"/>
    <mergeCell ref="E51:E55"/>
    <mergeCell ref="B91:B120"/>
    <mergeCell ref="D56:D60"/>
    <mergeCell ref="B33:H33"/>
    <mergeCell ref="F22:F26"/>
    <mergeCell ref="F81:F85"/>
    <mergeCell ref="D22:D26"/>
    <mergeCell ref="B21:H21"/>
    <mergeCell ref="C86:C90"/>
    <mergeCell ref="E96:E100"/>
    <mergeCell ref="F111:F115"/>
    <mergeCell ref="A1:P1"/>
    <mergeCell ref="P71:P75"/>
    <mergeCell ref="P76:P80"/>
    <mergeCell ref="P81:P85"/>
    <mergeCell ref="P86:P90"/>
    <mergeCell ref="B8:H8"/>
    <mergeCell ref="B39:P39"/>
    <mergeCell ref="B20:P20"/>
    <mergeCell ref="C81:C85"/>
    <mergeCell ref="A2:P2"/>
    <mergeCell ref="C66:C70"/>
    <mergeCell ref="F66:F70"/>
    <mergeCell ref="F71:F75"/>
    <mergeCell ref="D76:D80"/>
    <mergeCell ref="E71:E75"/>
    <mergeCell ref="E76:E80"/>
    <mergeCell ref="E41:E45"/>
    <mergeCell ref="F76:F80"/>
    <mergeCell ref="D61:D65"/>
    <mergeCell ref="E61:E65"/>
    <mergeCell ref="N5:N7"/>
    <mergeCell ref="B40:P40"/>
    <mergeCell ref="C71:C75"/>
    <mergeCell ref="A3:P3"/>
    <mergeCell ref="P162:P176"/>
    <mergeCell ref="P91:P95"/>
    <mergeCell ref="F86:F90"/>
    <mergeCell ref="D123:D127"/>
    <mergeCell ref="E123:E127"/>
    <mergeCell ref="E116:E120"/>
    <mergeCell ref="F123:F127"/>
    <mergeCell ref="F133:F137"/>
    <mergeCell ref="P138:P142"/>
    <mergeCell ref="F162:F166"/>
    <mergeCell ref="P145:P149"/>
    <mergeCell ref="P101:P105"/>
    <mergeCell ref="P111:P115"/>
    <mergeCell ref="P116:P120"/>
    <mergeCell ref="E138:E142"/>
    <mergeCell ref="F128:F132"/>
    <mergeCell ref="P152:P156"/>
    <mergeCell ref="D96:D100"/>
    <mergeCell ref="D101:D105"/>
    <mergeCell ref="D111:D115"/>
  </mergeCells>
  <pageMargins left="0.75" right="0.75" top="1" bottom="1" header="0.3" footer="0.3"/>
  <pageSetup scale="8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28"/>
  <sheetViews>
    <sheetView topLeftCell="G16" zoomScale="55" zoomScaleNormal="55" workbookViewId="0">
      <selection activeCell="E23" sqref="E23"/>
    </sheetView>
  </sheetViews>
  <sheetFormatPr baseColWidth="10" defaultRowHeight="15" x14ac:dyDescent="0.3"/>
  <cols>
    <col min="1" max="2" width="16.85546875" style="41" customWidth="1"/>
    <col min="3" max="3" width="44" style="41" customWidth="1"/>
    <col min="4" max="4" width="73" style="41" customWidth="1"/>
    <col min="5" max="5" width="64.140625" style="41" customWidth="1"/>
    <col min="6" max="6" width="56.42578125" style="41" customWidth="1"/>
    <col min="7" max="7" width="44.42578125" style="41" customWidth="1"/>
    <col min="8" max="8" width="47.42578125" style="41" customWidth="1"/>
    <col min="9" max="9" width="21.42578125" style="41" customWidth="1"/>
    <col min="10" max="10" width="25.28515625" style="41" customWidth="1"/>
    <col min="11" max="11" width="32.85546875" style="41" customWidth="1"/>
    <col min="12" max="12" width="64" style="41" customWidth="1"/>
    <col min="13" max="13" width="68.85546875" style="41" customWidth="1"/>
    <col min="14" max="14" width="100.28515625" style="41" customWidth="1"/>
    <col min="15" max="15" width="49.7109375" style="41" customWidth="1"/>
    <col min="16" max="16" width="24.140625" style="41" customWidth="1"/>
    <col min="17" max="18" width="25.140625" style="41" customWidth="1"/>
    <col min="19" max="19" width="28.7109375" style="41" customWidth="1"/>
    <col min="20" max="20" width="26.42578125" style="41" hidden="1" customWidth="1"/>
    <col min="21" max="22" width="24.140625" style="41" hidden="1" customWidth="1"/>
    <col min="23" max="23" width="29.28515625" style="41" customWidth="1"/>
    <col min="24" max="30" width="33.85546875" style="41" hidden="1" customWidth="1"/>
    <col min="31" max="31" width="13.7109375" style="41" hidden="1" customWidth="1"/>
    <col min="32" max="32" width="40.42578125" style="41" customWidth="1"/>
    <col min="33" max="33" width="68" style="41" customWidth="1"/>
    <col min="34" max="34" width="65.42578125" style="41" customWidth="1"/>
    <col min="35" max="16384" width="11.42578125" style="41"/>
  </cols>
  <sheetData>
    <row r="1" spans="1:35" ht="38.25" customHeight="1" x14ac:dyDescent="0.3">
      <c r="A1" s="993" t="s">
        <v>123</v>
      </c>
      <c r="B1" s="994"/>
      <c r="C1" s="994"/>
      <c r="D1" s="994"/>
      <c r="E1" s="994"/>
      <c r="F1" s="994"/>
      <c r="G1" s="994"/>
      <c r="H1" s="994"/>
      <c r="I1" s="994"/>
      <c r="J1" s="994"/>
      <c r="K1" s="994"/>
      <c r="L1" s="994"/>
      <c r="M1" s="994"/>
      <c r="N1" s="994"/>
      <c r="O1" s="994"/>
      <c r="P1" s="994"/>
      <c r="Q1" s="994"/>
      <c r="R1" s="994"/>
      <c r="S1" s="994"/>
      <c r="T1" s="994"/>
      <c r="U1" s="994"/>
      <c r="V1" s="994"/>
      <c r="W1" s="994"/>
      <c r="X1" s="994"/>
      <c r="Y1" s="994"/>
      <c r="Z1" s="994"/>
      <c r="AA1" s="994"/>
      <c r="AB1" s="994"/>
      <c r="AC1" s="994"/>
      <c r="AD1" s="994"/>
      <c r="AE1" s="995"/>
    </row>
    <row r="2" spans="1:35" ht="38.25" customHeight="1" x14ac:dyDescent="0.3">
      <c r="A2" s="996"/>
      <c r="B2" s="997"/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97"/>
      <c r="P2" s="997"/>
      <c r="Q2" s="997"/>
      <c r="R2" s="997"/>
      <c r="S2" s="997"/>
      <c r="T2" s="997"/>
      <c r="U2" s="997"/>
      <c r="V2" s="997"/>
      <c r="W2" s="997"/>
      <c r="X2" s="997"/>
      <c r="Y2" s="997"/>
      <c r="Z2" s="997"/>
      <c r="AA2" s="997"/>
      <c r="AB2" s="997"/>
      <c r="AC2" s="997"/>
      <c r="AD2" s="997"/>
      <c r="AE2" s="998"/>
    </row>
    <row r="3" spans="1:35" ht="38.25" customHeight="1" x14ac:dyDescent="0.3">
      <c r="A3" s="996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97"/>
      <c r="P3" s="997"/>
      <c r="Q3" s="997"/>
      <c r="R3" s="997"/>
      <c r="S3" s="997"/>
      <c r="T3" s="997"/>
      <c r="U3" s="997"/>
      <c r="V3" s="997"/>
      <c r="W3" s="997"/>
      <c r="X3" s="997"/>
      <c r="Y3" s="997"/>
      <c r="Z3" s="997"/>
      <c r="AA3" s="997"/>
      <c r="AB3" s="997"/>
      <c r="AC3" s="997"/>
      <c r="AD3" s="997"/>
      <c r="AE3" s="998"/>
    </row>
    <row r="4" spans="1:35" ht="15.75" thickBot="1" x14ac:dyDescent="0.35">
      <c r="A4" s="999"/>
      <c r="B4" s="1000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1"/>
    </row>
    <row r="5" spans="1:35" ht="58.5" customHeight="1" thickBot="1" x14ac:dyDescent="0.35">
      <c r="A5" s="1004" t="s">
        <v>131</v>
      </c>
      <c r="B5" s="1005"/>
      <c r="C5" s="1006"/>
      <c r="D5" s="1004" t="s">
        <v>330</v>
      </c>
      <c r="E5" s="990" t="s">
        <v>51</v>
      </c>
      <c r="F5" s="990" t="s">
        <v>52</v>
      </c>
      <c r="G5" s="1013" t="s">
        <v>24</v>
      </c>
      <c r="H5" s="1014"/>
      <c r="I5" s="986" t="s">
        <v>25</v>
      </c>
      <c r="J5" s="987"/>
      <c r="K5" s="990" t="s">
        <v>64</v>
      </c>
      <c r="L5" s="990" t="s">
        <v>53</v>
      </c>
      <c r="M5" s="990" t="s">
        <v>62</v>
      </c>
      <c r="N5" s="95" t="s">
        <v>241</v>
      </c>
      <c r="O5" s="95" t="s">
        <v>65</v>
      </c>
      <c r="P5" s="990" t="s">
        <v>63</v>
      </c>
      <c r="Q5" s="990" t="s">
        <v>54</v>
      </c>
      <c r="R5" s="990" t="s">
        <v>55</v>
      </c>
      <c r="S5" s="84" t="s">
        <v>56</v>
      </c>
      <c r="T5" s="84" t="s">
        <v>124</v>
      </c>
      <c r="U5" s="84" t="s">
        <v>2</v>
      </c>
      <c r="V5" s="84" t="s">
        <v>66</v>
      </c>
      <c r="W5" s="990" t="s">
        <v>57</v>
      </c>
      <c r="X5" s="43" t="s">
        <v>46</v>
      </c>
      <c r="Y5" s="44">
        <v>0</v>
      </c>
      <c r="Z5" s="45">
        <v>0.219</v>
      </c>
      <c r="AA5" s="46" t="s">
        <v>43</v>
      </c>
      <c r="AB5" s="44" t="s">
        <v>46</v>
      </c>
      <c r="AC5" s="44">
        <v>0</v>
      </c>
      <c r="AD5" s="47">
        <v>0.12</v>
      </c>
      <c r="AE5" s="91" t="s">
        <v>50</v>
      </c>
      <c r="AF5" s="971" t="s">
        <v>331</v>
      </c>
      <c r="AG5" s="971" t="s">
        <v>332</v>
      </c>
      <c r="AH5" s="971" t="s">
        <v>333</v>
      </c>
    </row>
    <row r="6" spans="1:35" ht="24.75" customHeight="1" thickBot="1" x14ac:dyDescent="0.35">
      <c r="A6" s="1007"/>
      <c r="B6" s="1008"/>
      <c r="C6" s="1009"/>
      <c r="D6" s="1007"/>
      <c r="E6" s="992"/>
      <c r="F6" s="992"/>
      <c r="G6" s="94" t="s">
        <v>22</v>
      </c>
      <c r="H6" s="94" t="s">
        <v>23</v>
      </c>
      <c r="I6" s="988"/>
      <c r="J6" s="989"/>
      <c r="K6" s="991"/>
      <c r="L6" s="992"/>
      <c r="M6" s="992"/>
      <c r="N6" s="94" t="s">
        <v>24</v>
      </c>
      <c r="O6" s="1002" t="s">
        <v>25</v>
      </c>
      <c r="P6" s="991"/>
      <c r="Q6" s="991"/>
      <c r="R6" s="991"/>
      <c r="S6" s="85"/>
      <c r="T6" s="85"/>
      <c r="U6" s="85"/>
      <c r="V6" s="85"/>
      <c r="W6" s="991"/>
      <c r="X6" s="43" t="s">
        <v>46</v>
      </c>
      <c r="Y6" s="45">
        <v>0.22</v>
      </c>
      <c r="Z6" s="48">
        <v>0.65900000000000003</v>
      </c>
      <c r="AA6" s="49" t="s">
        <v>44</v>
      </c>
      <c r="AB6" s="44" t="s">
        <v>46</v>
      </c>
      <c r="AC6" s="48">
        <v>0.125</v>
      </c>
      <c r="AD6" s="47">
        <v>0.25</v>
      </c>
      <c r="AE6" s="92" t="s">
        <v>44</v>
      </c>
      <c r="AF6" s="971"/>
      <c r="AG6" s="971"/>
      <c r="AH6" s="971"/>
    </row>
    <row r="7" spans="1:35" ht="42" customHeight="1" thickBot="1" x14ac:dyDescent="0.35">
      <c r="A7" s="1010"/>
      <c r="B7" s="1011"/>
      <c r="C7" s="1012"/>
      <c r="D7" s="1010"/>
      <c r="E7" s="991"/>
      <c r="F7" s="991"/>
      <c r="G7" s="86"/>
      <c r="H7" s="86"/>
      <c r="I7" s="87" t="s">
        <v>0</v>
      </c>
      <c r="J7" s="87" t="s">
        <v>23</v>
      </c>
      <c r="K7" s="87" t="s">
        <v>27</v>
      </c>
      <c r="L7" s="991"/>
      <c r="M7" s="991"/>
      <c r="N7" s="86"/>
      <c r="O7" s="1003"/>
      <c r="P7" s="87" t="s">
        <v>58</v>
      </c>
      <c r="Q7" s="88" t="s">
        <v>59</v>
      </c>
      <c r="R7" s="89"/>
      <c r="S7" s="88" t="s">
        <v>38</v>
      </c>
      <c r="T7" s="90"/>
      <c r="U7" s="90"/>
      <c r="V7" s="90"/>
      <c r="W7" s="89"/>
      <c r="X7" s="43" t="s">
        <v>46</v>
      </c>
      <c r="Y7" s="47">
        <v>0.66</v>
      </c>
      <c r="Z7" s="47">
        <v>1</v>
      </c>
      <c r="AA7" s="51" t="s">
        <v>45</v>
      </c>
      <c r="AB7" s="44" t="s">
        <v>46</v>
      </c>
      <c r="AC7" s="48">
        <v>0.255</v>
      </c>
      <c r="AD7" s="47">
        <v>1</v>
      </c>
      <c r="AE7" s="93" t="s">
        <v>45</v>
      </c>
      <c r="AF7" s="971"/>
      <c r="AG7" s="971"/>
      <c r="AH7" s="971"/>
    </row>
    <row r="8" spans="1:35" ht="4.5" customHeight="1" x14ac:dyDescent="0.3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4"/>
    </row>
    <row r="9" spans="1:35" ht="27.75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AF9" s="55"/>
      <c r="AG9" s="55"/>
      <c r="AH9" s="55"/>
    </row>
    <row r="10" spans="1:35" ht="127.5" customHeight="1" x14ac:dyDescent="0.3">
      <c r="A10" s="974" t="str">
        <f>'1. DireccyConducc'!A9</f>
        <v>RE.1 Dirección y Conducción Fortalecida</v>
      </c>
      <c r="B10" s="975"/>
      <c r="C10" s="976"/>
      <c r="D10" s="56" t="s">
        <v>825</v>
      </c>
      <c r="E10" s="56" t="s">
        <v>824</v>
      </c>
      <c r="F10" s="56" t="s">
        <v>842</v>
      </c>
      <c r="G10" s="57" t="s">
        <v>826</v>
      </c>
      <c r="H10" s="57" t="s">
        <v>0</v>
      </c>
      <c r="I10" s="42">
        <f>IF(G10="","",IF(G10="ALTA",3,IF(G10="MEDIA",2,IF(G10="BAJA",1,""))))</f>
        <v>3</v>
      </c>
      <c r="J10" s="42">
        <f>IF(H10="","",IF(H10="ALTO",3,IF(H10="MANEJABLE",2,IF(H10="NULO",1,""))))</f>
        <v>3</v>
      </c>
      <c r="K10" s="50">
        <f>IF(OR(I10="",J10=""),"",I10*J10)</f>
        <v>9</v>
      </c>
      <c r="L10" s="56" t="s">
        <v>827</v>
      </c>
      <c r="M10" s="56" t="s">
        <v>828</v>
      </c>
      <c r="N10" s="57"/>
      <c r="O10" s="42" t="str">
        <f>IF(N10="","",IF(N10="EXCELENTE",1,IF(N10="MUY BUENA",2,IF(N10="BUENA",3,IF(N10="REGULAR",4,IF(N10="MALA",5,""))))))</f>
        <v/>
      </c>
      <c r="P10" s="50" t="str">
        <f>IF(OR(K10="",O10=""),"",K10*O10)</f>
        <v/>
      </c>
      <c r="Q10" s="58" t="str">
        <f>IF(P10="","",(K10/9))</f>
        <v/>
      </c>
      <c r="R10" s="58" t="str">
        <f>IF(P10="","",(P10/45))</f>
        <v/>
      </c>
      <c r="S10" s="972">
        <f>IF(T10=0,"",(SUM(K10:K12)/U10))</f>
        <v>1</v>
      </c>
      <c r="T10" s="983">
        <f>COUNT(K10:K12)</f>
        <v>1</v>
      </c>
      <c r="U10" s="983">
        <f>T10*9</f>
        <v>9</v>
      </c>
      <c r="V10" s="983">
        <f>U10*5</f>
        <v>45</v>
      </c>
      <c r="W10" s="972">
        <f>IF(T10=0,"",(SUM(P10:P25)/V10))</f>
        <v>0</v>
      </c>
      <c r="AF10" s="261"/>
      <c r="AG10" s="261"/>
      <c r="AH10" s="261"/>
    </row>
    <row r="11" spans="1:35" ht="84.75" customHeight="1" x14ac:dyDescent="0.3">
      <c r="A11" s="977"/>
      <c r="B11" s="978"/>
      <c r="C11" s="979"/>
      <c r="D11" s="56"/>
      <c r="E11" s="56"/>
      <c r="F11" s="56"/>
      <c r="G11" s="57"/>
      <c r="H11" s="57"/>
      <c r="I11" s="42" t="str">
        <f>IF(G11="","",IF(G11="ALTA",3,IF(G11="MEDIA",2,IF(G11="BAJA",1,""))))</f>
        <v/>
      </c>
      <c r="J11" s="42" t="str">
        <f>IF(H11="","",IF(H11="ALTO",3,IF(H11="MANEJABLE",2,IF(H11="NULO",1,""))))</f>
        <v/>
      </c>
      <c r="K11" s="50" t="str">
        <f>IF(OR(I11="",J11=""),"",I11*J11)</f>
        <v/>
      </c>
      <c r="L11" s="56"/>
      <c r="M11" s="56"/>
      <c r="N11" s="57"/>
      <c r="O11" s="42" t="str">
        <f t="shared" ref="O11:O24" si="0">IF(N11="","",IF(N11="EXCELENTE",1,IF(N11="MUY BUENA",2,IF(N11="BUENA",3,IF(N11="REGULAR",4,IF(N11="MALA",5,""))))))</f>
        <v/>
      </c>
      <c r="P11" s="50" t="str">
        <f>IF(OR(K11="",O11=""),"",K11*O11)</f>
        <v/>
      </c>
      <c r="Q11" s="58" t="str">
        <f>IF(P11="","",(K11/9))</f>
        <v/>
      </c>
      <c r="R11" s="58" t="str">
        <f>IF(P11="","",(P11/45))</f>
        <v/>
      </c>
      <c r="S11" s="973"/>
      <c r="T11" s="983"/>
      <c r="U11" s="983"/>
      <c r="V11" s="983"/>
      <c r="W11" s="973"/>
      <c r="AF11" s="261"/>
      <c r="AG11" s="261"/>
      <c r="AH11" s="261"/>
    </row>
    <row r="12" spans="1:35" ht="84.75" customHeight="1" x14ac:dyDescent="0.3">
      <c r="A12" s="980"/>
      <c r="B12" s="981"/>
      <c r="C12" s="982"/>
      <c r="D12" s="56"/>
      <c r="E12" s="56"/>
      <c r="F12" s="56"/>
      <c r="G12" s="57"/>
      <c r="H12" s="57"/>
      <c r="I12" s="42" t="str">
        <f>IF(G12="","",IF(G12="ALTA",3,IF(G12="MEDIA",2,IF(G12="BAJA",1,""))))</f>
        <v/>
      </c>
      <c r="J12" s="42" t="str">
        <f>IF(H12="","",IF(H12="ALTO",3,IF(H12="MANEJABLE",2,IF(H12="NULO",1,""))))</f>
        <v/>
      </c>
      <c r="K12" s="50" t="str">
        <f>IF(OR(I12="",J12=""),"",I12*J12)</f>
        <v/>
      </c>
      <c r="L12" s="56"/>
      <c r="M12" s="56"/>
      <c r="N12" s="57"/>
      <c r="O12" s="42" t="str">
        <f t="shared" si="0"/>
        <v/>
      </c>
      <c r="P12" s="50" t="str">
        <f>IF(OR(K12="",O12=""),"",K12*O12)</f>
        <v/>
      </c>
      <c r="Q12" s="58" t="str">
        <f>IF(P12="","",(K12/9))</f>
        <v/>
      </c>
      <c r="R12" s="58" t="str">
        <f>IF(P12="","",(P12/45))</f>
        <v/>
      </c>
      <c r="S12" s="973"/>
      <c r="T12" s="983"/>
      <c r="U12" s="983"/>
      <c r="V12" s="983"/>
      <c r="W12" s="973"/>
      <c r="AF12" s="261"/>
      <c r="AG12" s="261"/>
      <c r="AH12" s="261"/>
    </row>
    <row r="13" spans="1:35" ht="27.75" x14ac:dyDescent="0.3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973"/>
      <c r="AF13" s="55"/>
      <c r="AG13" s="55"/>
      <c r="AH13" s="55"/>
      <c r="AI13" s="260"/>
    </row>
    <row r="14" spans="1:35" ht="90" customHeight="1" x14ac:dyDescent="0.3">
      <c r="A14" s="974" t="str">
        <f>'2. Reg en Salud'!A8</f>
        <v xml:space="preserve">
RE2. Regulación en salud, eficiente y eficaz</v>
      </c>
      <c r="B14" s="975"/>
      <c r="C14" s="976"/>
      <c r="D14" s="56" t="s">
        <v>830</v>
      </c>
      <c r="E14" s="56" t="s">
        <v>831</v>
      </c>
      <c r="F14" s="56" t="s">
        <v>833</v>
      </c>
      <c r="G14" s="57" t="s">
        <v>834</v>
      </c>
      <c r="H14" s="57" t="s">
        <v>0</v>
      </c>
      <c r="I14" s="42">
        <f>IF(G14="","",IF(G14="ALTA",3,IF(G14="MEDIA",2,IF(G14="BAJA",1,""))))</f>
        <v>2</v>
      </c>
      <c r="J14" s="42">
        <f>IF(H14="","",IF(H14="ALTO",3,IF(H14="MANEJABLE",2,IF(H14="NULO",1,""))))</f>
        <v>3</v>
      </c>
      <c r="K14" s="50">
        <f>IF(OR(I14="",J14=""),"",I14*J14)</f>
        <v>6</v>
      </c>
      <c r="L14" s="56" t="s">
        <v>835</v>
      </c>
      <c r="M14" s="56" t="s">
        <v>836</v>
      </c>
      <c r="N14" s="57"/>
      <c r="O14" s="42" t="str">
        <f t="shared" si="0"/>
        <v/>
      </c>
      <c r="P14" s="50" t="str">
        <f>IF(OR(K14="",O14=""),"",K14*O14)</f>
        <v/>
      </c>
      <c r="Q14" s="58" t="str">
        <f>IF(P14="","",(K14/9))</f>
        <v/>
      </c>
      <c r="R14" s="58" t="str">
        <f>IF(P14="","",(P14/45))</f>
        <v/>
      </c>
      <c r="S14" s="972">
        <f>IF(T14=0,"",(SUM(K14:K16)/U14))</f>
        <v>0.83333333333333337</v>
      </c>
      <c r="T14" s="983">
        <f>COUNT(K14:K16)</f>
        <v>2</v>
      </c>
      <c r="U14" s="983">
        <f>T14*9</f>
        <v>18</v>
      </c>
      <c r="V14" s="983">
        <f>U14*5</f>
        <v>90</v>
      </c>
      <c r="W14" s="973"/>
    </row>
    <row r="15" spans="1:35" ht="90" customHeight="1" x14ac:dyDescent="0.3">
      <c r="A15" s="977"/>
      <c r="B15" s="978"/>
      <c r="C15" s="979"/>
      <c r="D15" s="56" t="s">
        <v>837</v>
      </c>
      <c r="E15" s="56" t="s">
        <v>843</v>
      </c>
      <c r="F15" s="56" t="s">
        <v>844</v>
      </c>
      <c r="G15" s="57" t="s">
        <v>826</v>
      </c>
      <c r="H15" s="57" t="s">
        <v>0</v>
      </c>
      <c r="I15" s="42">
        <f>IF(G15="","",IF(G15="ALTA",3,IF(G15="MEDIA",2,IF(G15="BAJA",1,""))))</f>
        <v>3</v>
      </c>
      <c r="J15" s="42">
        <f>IF(H15="","",IF(H15="ALTO",3,IF(H15="MANEJABLE",2,IF(H15="NULO",1,""))))</f>
        <v>3</v>
      </c>
      <c r="K15" s="50">
        <f>IF(OR(I15="",J15=""),"",I15*J15)</f>
        <v>9</v>
      </c>
      <c r="L15" s="56" t="s">
        <v>838</v>
      </c>
      <c r="M15" s="56" t="s">
        <v>839</v>
      </c>
      <c r="N15" s="57"/>
      <c r="O15" s="42" t="str">
        <f t="shared" si="0"/>
        <v/>
      </c>
      <c r="P15" s="50" t="str">
        <f>IF(OR(K15="",O15=""),"",K15*O15)</f>
        <v/>
      </c>
      <c r="Q15" s="58" t="str">
        <f>IF(P15="","",(K15/9))</f>
        <v/>
      </c>
      <c r="R15" s="58" t="str">
        <f>IF(P15="","",(P15/45))</f>
        <v/>
      </c>
      <c r="S15" s="973"/>
      <c r="T15" s="983"/>
      <c r="U15" s="983"/>
      <c r="V15" s="983"/>
      <c r="W15" s="973"/>
    </row>
    <row r="16" spans="1:35" ht="90" customHeight="1" x14ac:dyDescent="0.3">
      <c r="A16" s="980"/>
      <c r="B16" s="981"/>
      <c r="C16" s="982"/>
      <c r="D16" s="56"/>
      <c r="E16" s="56"/>
      <c r="F16" s="56"/>
      <c r="G16" s="57"/>
      <c r="H16" s="57"/>
      <c r="I16" s="42" t="str">
        <f>IF(G16="","",IF(G16="ALTA",3,IF(G16="MEDIA",2,IF(G16="BAJA",1,""))))</f>
        <v/>
      </c>
      <c r="J16" s="42" t="str">
        <f>IF(H16="","",IF(H16="ALTO",3,IF(H16="MANEJABLE",2,IF(H16="NULO",1,""))))</f>
        <v/>
      </c>
      <c r="K16" s="50" t="str">
        <f>IF(OR(I16="",J16=""),"",I16*J16)</f>
        <v/>
      </c>
      <c r="L16" s="56"/>
      <c r="M16" s="56"/>
      <c r="N16" s="57"/>
      <c r="O16" s="42" t="str">
        <f t="shared" si="0"/>
        <v/>
      </c>
      <c r="P16" s="50" t="str">
        <f>IF(OR(K16="",O16=""),"",K16*O16)</f>
        <v/>
      </c>
      <c r="Q16" s="58" t="str">
        <f>IF(P16="","",(K16/9))</f>
        <v/>
      </c>
      <c r="R16" s="58" t="str">
        <f>IF(P16="","",(P16/45))</f>
        <v/>
      </c>
      <c r="S16" s="973"/>
      <c r="T16" s="983"/>
      <c r="U16" s="983"/>
      <c r="V16" s="983"/>
      <c r="W16" s="973"/>
    </row>
    <row r="17" spans="1:34" ht="27.75" x14ac:dyDescent="0.3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973"/>
      <c r="AF17" s="55"/>
      <c r="AG17" s="55"/>
      <c r="AH17" s="55"/>
    </row>
    <row r="18" spans="1:34" ht="156.75" customHeight="1" x14ac:dyDescent="0.3">
      <c r="A18" s="974" t="str">
        <f>'3. Vigilancia '!A9</f>
        <v xml:space="preserve">RE3. Vigilancia de los determinantes de la salud fortalecida </v>
      </c>
      <c r="B18" s="975"/>
      <c r="C18" s="976"/>
      <c r="D18" s="56" t="s">
        <v>846</v>
      </c>
      <c r="E18" s="56" t="s">
        <v>847</v>
      </c>
      <c r="F18" s="56" t="s">
        <v>848</v>
      </c>
      <c r="G18" s="57" t="s">
        <v>834</v>
      </c>
      <c r="H18" s="57" t="s">
        <v>0</v>
      </c>
      <c r="I18" s="42">
        <f>IF(G18="","",IF(G18="ALTA",3,IF(G18="MEDIA",2,IF(G18="BAJA",1,""))))</f>
        <v>2</v>
      </c>
      <c r="J18" s="42">
        <f>IF(H18="","",IF(H18="ALTO",3,IF(H18="MANEJABLE",2,IF(H18="NULO",1,""))))</f>
        <v>3</v>
      </c>
      <c r="K18" s="50">
        <f>IF(OR(I18="",J18=""),"",I18*J18)</f>
        <v>6</v>
      </c>
      <c r="L18" s="56" t="s">
        <v>849</v>
      </c>
      <c r="M18" s="56" t="s">
        <v>850</v>
      </c>
      <c r="N18" s="57"/>
      <c r="O18" s="42" t="str">
        <f t="shared" si="0"/>
        <v/>
      </c>
      <c r="P18" s="50" t="str">
        <f>IF(OR(K18="",O18=""),"",K18*O18)</f>
        <v/>
      </c>
      <c r="Q18" s="58" t="str">
        <f>IF(P18="","",(K18/9))</f>
        <v/>
      </c>
      <c r="R18" s="58" t="str">
        <f>IF(P18="","",(P18/45))</f>
        <v/>
      </c>
      <c r="S18" s="972">
        <f>IF(T18=0,"",(SUM(K18:K20)/U18))</f>
        <v>0.83333333333333337</v>
      </c>
      <c r="T18" s="983">
        <f>COUNT(K18:K20)</f>
        <v>2</v>
      </c>
      <c r="U18" s="983">
        <f>T18*9</f>
        <v>18</v>
      </c>
      <c r="V18" s="983">
        <f>U18*5</f>
        <v>90</v>
      </c>
      <c r="W18" s="973"/>
      <c r="AF18" s="261"/>
      <c r="AG18" s="261"/>
      <c r="AH18" s="261"/>
    </row>
    <row r="19" spans="1:34" ht="90" customHeight="1" x14ac:dyDescent="0.3">
      <c r="A19" s="977"/>
      <c r="B19" s="978"/>
      <c r="C19" s="979"/>
      <c r="D19" s="56" t="s">
        <v>845</v>
      </c>
      <c r="E19" s="56" t="s">
        <v>851</v>
      </c>
      <c r="F19" s="56" t="s">
        <v>852</v>
      </c>
      <c r="G19" s="57" t="s">
        <v>826</v>
      </c>
      <c r="H19" s="57" t="s">
        <v>0</v>
      </c>
      <c r="I19" s="42">
        <f>IF(G19="","",IF(G19="ALTA",3,IF(G19="MEDIA",2,IF(G19="BAJA",1,""))))</f>
        <v>3</v>
      </c>
      <c r="J19" s="42">
        <f>IF(H19="","",IF(H19="ALTO",3,IF(H19="MANEJABLE",2,IF(H19="NULO",1,""))))</f>
        <v>3</v>
      </c>
      <c r="K19" s="50">
        <f>IF(OR(I19="",J19=""),"",I19*J19)</f>
        <v>9</v>
      </c>
      <c r="L19" s="56" t="s">
        <v>853</v>
      </c>
      <c r="M19" s="56" t="s">
        <v>854</v>
      </c>
      <c r="N19" s="57"/>
      <c r="O19" s="42" t="str">
        <f t="shared" si="0"/>
        <v/>
      </c>
      <c r="P19" s="50" t="str">
        <f>IF(OR(K19="",O19=""),"",K19*O19)</f>
        <v/>
      </c>
      <c r="Q19" s="58" t="str">
        <f>IF(P19="","",(K19/9))</f>
        <v/>
      </c>
      <c r="R19" s="58" t="str">
        <f>IF(P19="","",(P19/45))</f>
        <v/>
      </c>
      <c r="S19" s="973"/>
      <c r="T19" s="983"/>
      <c r="U19" s="983"/>
      <c r="V19" s="983"/>
      <c r="W19" s="973"/>
      <c r="AF19" s="261"/>
      <c r="AG19" s="261"/>
      <c r="AH19" s="261"/>
    </row>
    <row r="20" spans="1:34" ht="90" customHeight="1" x14ac:dyDescent="0.3">
      <c r="A20" s="980"/>
      <c r="B20" s="981"/>
      <c r="C20" s="982"/>
      <c r="D20" s="56"/>
      <c r="E20" s="56"/>
      <c r="F20" s="56"/>
      <c r="G20" s="57"/>
      <c r="H20" s="57"/>
      <c r="I20" s="42" t="str">
        <f>IF(G20="","",IF(G20="ALTA",3,IF(G20="MEDIA",2,IF(G20="BAJA",1,""))))</f>
        <v/>
      </c>
      <c r="J20" s="42" t="str">
        <f>IF(H20="","",IF(H20="ALTO",3,IF(H20="MANEJABLE",2,IF(H20="NULO",1,""))))</f>
        <v/>
      </c>
      <c r="K20" s="50" t="str">
        <f>IF(OR(I20="",J20=""),"",I20*J20)</f>
        <v/>
      </c>
      <c r="L20" s="56"/>
      <c r="M20" s="56"/>
      <c r="N20" s="57"/>
      <c r="O20" s="42" t="str">
        <f t="shared" si="0"/>
        <v/>
      </c>
      <c r="P20" s="50" t="str">
        <f>IF(OR(K20="",O20=""),"",K20*O20)</f>
        <v/>
      </c>
      <c r="Q20" s="58" t="str">
        <f>IF(P20="","",(K20/9))</f>
        <v/>
      </c>
      <c r="R20" s="58" t="str">
        <f>IF(P20="","",(P20/45))</f>
        <v/>
      </c>
      <c r="S20" s="973"/>
      <c r="T20" s="983"/>
      <c r="U20" s="983"/>
      <c r="V20" s="983"/>
      <c r="W20" s="973"/>
      <c r="AF20" s="261"/>
      <c r="AG20" s="261"/>
      <c r="AH20" s="261"/>
    </row>
    <row r="21" spans="1:34" ht="27.75" x14ac:dyDescent="0.3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973"/>
      <c r="AF21" s="262"/>
      <c r="AG21" s="262"/>
      <c r="AH21" s="262"/>
    </row>
    <row r="22" spans="1:34" ht="90" customHeight="1" x14ac:dyDescent="0.3">
      <c r="A22" s="974" t="str">
        <f>'4. Gestión Institucional '!A8</f>
        <v xml:space="preserve">RE4. Gestión Institucional eficiente y eficaz </v>
      </c>
      <c r="B22" s="975"/>
      <c r="C22" s="976"/>
      <c r="D22" s="56" t="s">
        <v>858</v>
      </c>
      <c r="E22" s="56" t="s">
        <v>859</v>
      </c>
      <c r="F22" s="56" t="s">
        <v>860</v>
      </c>
      <c r="G22" s="57" t="s">
        <v>826</v>
      </c>
      <c r="H22" s="57" t="s">
        <v>0</v>
      </c>
      <c r="I22" s="42">
        <f>IF(G22="","",IF(G22="ALTA",3,IF(G22="MEDIA",2,IF(G22="BAJA",1,""))))</f>
        <v>3</v>
      </c>
      <c r="J22" s="42">
        <f>IF(H22="","",IF(H22="ALTO",3,IF(H22="MANEJABLE",2,IF(H22="NULO",1,""))))</f>
        <v>3</v>
      </c>
      <c r="K22" s="50">
        <f>IF(OR(I22="",J22=""),"",I22*J22)</f>
        <v>9</v>
      </c>
      <c r="L22" s="56" t="s">
        <v>861</v>
      </c>
      <c r="M22" s="56" t="s">
        <v>862</v>
      </c>
      <c r="N22" s="57"/>
      <c r="O22" s="42" t="str">
        <f t="shared" si="0"/>
        <v/>
      </c>
      <c r="P22" s="50" t="str">
        <f>IF(OR(K22="",O22=""),"",K22*O22)</f>
        <v/>
      </c>
      <c r="Q22" s="58" t="str">
        <f>IF(P22="","",(K22/9))</f>
        <v/>
      </c>
      <c r="R22" s="58" t="str">
        <f>IF(P22="","",(P22/45))</f>
        <v/>
      </c>
      <c r="S22" s="972">
        <f>IF(T22=0,"",(SUM(K22:K24)/U22))</f>
        <v>0.72222222222222221</v>
      </c>
      <c r="T22" s="983">
        <f>COUNT(K22:K24)</f>
        <v>2</v>
      </c>
      <c r="U22" s="983">
        <f>T22*9</f>
        <v>18</v>
      </c>
      <c r="V22" s="983">
        <f>U22*5</f>
        <v>90</v>
      </c>
      <c r="W22" s="973"/>
      <c r="AF22" s="261"/>
      <c r="AG22" s="261"/>
      <c r="AH22" s="261"/>
    </row>
    <row r="23" spans="1:34" ht="90" customHeight="1" x14ac:dyDescent="0.3">
      <c r="A23" s="977"/>
      <c r="B23" s="978"/>
      <c r="C23" s="979"/>
      <c r="D23" s="56" t="s">
        <v>863</v>
      </c>
      <c r="E23" s="56" t="s">
        <v>864</v>
      </c>
      <c r="F23" s="56" t="s">
        <v>865</v>
      </c>
      <c r="G23" s="57" t="s">
        <v>834</v>
      </c>
      <c r="H23" s="57" t="s">
        <v>832</v>
      </c>
      <c r="I23" s="42">
        <f>IF(G23="","",IF(G23="ALTA",3,IF(G23="MEDIA",2,IF(G23="BAJA",1,""))))</f>
        <v>2</v>
      </c>
      <c r="J23" s="42">
        <f>IF(H23="","",IF(H23="ALTO",3,IF(H23="MANEJABLE",2,IF(H23="NULO",1,""))))</f>
        <v>2</v>
      </c>
      <c r="K23" s="50">
        <f>IF(OR(I23="",J23=""),"",I23*J23)</f>
        <v>4</v>
      </c>
      <c r="L23" s="56" t="s">
        <v>866</v>
      </c>
      <c r="M23" s="56" t="s">
        <v>867</v>
      </c>
      <c r="N23" s="57"/>
      <c r="O23" s="42" t="str">
        <f t="shared" si="0"/>
        <v/>
      </c>
      <c r="P23" s="50" t="str">
        <f>IF(OR(K23="",O23=""),"",K23*O23)</f>
        <v/>
      </c>
      <c r="Q23" s="58" t="str">
        <f>IF(P23="","",(K23/9))</f>
        <v/>
      </c>
      <c r="R23" s="58" t="str">
        <f>IF(P23="","",(P23/45))</f>
        <v/>
      </c>
      <c r="S23" s="973"/>
      <c r="T23" s="983"/>
      <c r="U23" s="983"/>
      <c r="V23" s="983"/>
      <c r="W23" s="973"/>
      <c r="AF23" s="261"/>
      <c r="AG23" s="261"/>
      <c r="AH23" s="261"/>
    </row>
    <row r="24" spans="1:34" ht="90" customHeight="1" x14ac:dyDescent="0.3">
      <c r="A24" s="980"/>
      <c r="B24" s="981"/>
      <c r="C24" s="982"/>
      <c r="D24" s="56"/>
      <c r="E24" s="56"/>
      <c r="F24" s="56"/>
      <c r="G24" s="57"/>
      <c r="H24" s="57"/>
      <c r="I24" s="42" t="str">
        <f>IF(G24="","",IF(G24="ALTA",3,IF(G24="MEDIA",2,IF(G24="BAJA",1,""))))</f>
        <v/>
      </c>
      <c r="J24" s="42" t="str">
        <f>IF(H24="","",IF(H24="ALTO",3,IF(H24="MANEJABLE",2,IF(H24="NULO",1,""))))</f>
        <v/>
      </c>
      <c r="K24" s="50" t="str">
        <f>IF(OR(I24="",J24=""),"",I24*J24)</f>
        <v/>
      </c>
      <c r="L24" s="56"/>
      <c r="M24" s="56"/>
      <c r="N24" s="57"/>
      <c r="O24" s="42" t="str">
        <f t="shared" si="0"/>
        <v/>
      </c>
      <c r="P24" s="50" t="str">
        <f>IF(OR(K24="",O24=""),"",K24*O24)</f>
        <v/>
      </c>
      <c r="Q24" s="58" t="str">
        <f>IF(P24="","",(K24/9))</f>
        <v/>
      </c>
      <c r="R24" s="58" t="str">
        <f>IF(P24="","",(P24/45))</f>
        <v/>
      </c>
      <c r="S24" s="973"/>
      <c r="T24" s="983"/>
      <c r="U24" s="983"/>
      <c r="V24" s="983"/>
      <c r="W24" s="973"/>
      <c r="AF24" s="261"/>
      <c r="AG24" s="261"/>
      <c r="AH24" s="261"/>
    </row>
    <row r="25" spans="1:34" ht="27.75" x14ac:dyDescent="0.3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973"/>
      <c r="AF25" s="55"/>
      <c r="AG25" s="55"/>
      <c r="AH25" s="55"/>
    </row>
    <row r="26" spans="1:34" ht="4.5" customHeight="1" x14ac:dyDescent="0.3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4"/>
    </row>
    <row r="27" spans="1:34" ht="31.5" customHeight="1" x14ac:dyDescent="0.3">
      <c r="A27" s="984" t="s">
        <v>3</v>
      </c>
      <c r="B27" s="81"/>
      <c r="C27" s="984" t="s">
        <v>3</v>
      </c>
      <c r="D27" s="984" t="s">
        <v>3</v>
      </c>
      <c r="E27" s="984" t="s">
        <v>3</v>
      </c>
      <c r="F27" s="984" t="s">
        <v>3</v>
      </c>
      <c r="G27" s="59" t="s">
        <v>3</v>
      </c>
      <c r="H27" s="59" t="s">
        <v>3</v>
      </c>
      <c r="I27" s="59" t="s">
        <v>3</v>
      </c>
      <c r="J27" s="59" t="s">
        <v>3</v>
      </c>
      <c r="K27" s="59" t="s">
        <v>3</v>
      </c>
      <c r="L27" s="59" t="s">
        <v>3</v>
      </c>
      <c r="M27" s="59" t="s">
        <v>3</v>
      </c>
      <c r="N27" s="59" t="s">
        <v>3</v>
      </c>
      <c r="O27" s="59" t="s">
        <v>3</v>
      </c>
      <c r="P27" s="59" t="s">
        <v>3</v>
      </c>
      <c r="Q27" s="59" t="s">
        <v>3</v>
      </c>
      <c r="R27" s="59" t="s">
        <v>3</v>
      </c>
      <c r="S27" s="59" t="s">
        <v>3</v>
      </c>
      <c r="T27" s="60"/>
      <c r="U27" s="59" t="s">
        <v>3</v>
      </c>
      <c r="V27" s="59" t="s">
        <v>3</v>
      </c>
      <c r="W27" s="59" t="s">
        <v>3</v>
      </c>
      <c r="AF27" s="59" t="s">
        <v>3</v>
      </c>
      <c r="AG27" s="59" t="s">
        <v>3</v>
      </c>
      <c r="AH27" s="59" t="s">
        <v>3</v>
      </c>
    </row>
    <row r="28" spans="1:34" ht="18" x14ac:dyDescent="0.3">
      <c r="A28" s="985"/>
      <c r="B28" s="82"/>
      <c r="C28" s="985"/>
      <c r="D28" s="985"/>
      <c r="E28" s="985"/>
      <c r="F28" s="985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0"/>
      <c r="U28" s="61"/>
      <c r="V28" s="61"/>
      <c r="W28" s="61"/>
    </row>
  </sheetData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</mergeCells>
  <conditionalFormatting sqref="W10:W25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25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26:K26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10"/>
  <sheetViews>
    <sheetView tabSelected="1" topLeftCell="A331" zoomScale="70" zoomScaleNormal="70" workbookViewId="0">
      <selection activeCell="D341" sqref="D341"/>
    </sheetView>
  </sheetViews>
  <sheetFormatPr baseColWidth="10" defaultRowHeight="15" x14ac:dyDescent="0.25"/>
  <cols>
    <col min="1" max="2" width="35.7109375" style="100" customWidth="1"/>
    <col min="3" max="3" width="42.28515625" style="100" customWidth="1"/>
    <col min="4" max="4" width="13.42578125" style="100" bestFit="1" customWidth="1"/>
    <col min="5" max="5" width="15" style="100" bestFit="1" customWidth="1"/>
    <col min="6" max="6" width="31.42578125" style="266" customWidth="1"/>
    <col min="7" max="7" width="51.28515625" style="100" customWidth="1"/>
    <col min="8" max="8" width="24.7109375" style="528" customWidth="1"/>
    <col min="9" max="9" width="21" style="100" customWidth="1"/>
    <col min="10" max="10" width="16" style="100" customWidth="1"/>
    <col min="11" max="11" width="20.85546875" style="100" customWidth="1"/>
    <col min="12" max="13" width="21.28515625" style="100" customWidth="1"/>
    <col min="14" max="14" width="16.42578125" style="100" customWidth="1"/>
    <col min="15" max="15" width="13.28515625" style="100" bestFit="1" customWidth="1"/>
    <col min="16" max="16" width="11.42578125" style="100" bestFit="1" customWidth="1"/>
    <col min="17" max="17" width="12" style="100" bestFit="1" customWidth="1"/>
    <col min="18" max="18" width="21" style="561" customWidth="1"/>
    <col min="19" max="19" width="20" style="100" customWidth="1"/>
    <col min="20" max="21" width="24.28515625" style="100" customWidth="1"/>
    <col min="22" max="22" width="23" style="100" customWidth="1"/>
    <col min="23" max="16384" width="11.42578125" style="100"/>
  </cols>
  <sheetData>
    <row r="1" spans="1:22" s="98" customFormat="1" ht="21" x14ac:dyDescent="0.25">
      <c r="A1" s="1082" t="s">
        <v>179</v>
      </c>
      <c r="B1" s="1083"/>
      <c r="C1" s="1083"/>
      <c r="D1" s="1083"/>
      <c r="E1" s="1083"/>
      <c r="F1" s="1083"/>
      <c r="G1" s="1083"/>
      <c r="H1" s="1083"/>
      <c r="I1" s="1083"/>
      <c r="R1" s="484"/>
    </row>
    <row r="2" spans="1:22" ht="23.25" customHeight="1" x14ac:dyDescent="0.45">
      <c r="A2" s="1084" t="s">
        <v>242</v>
      </c>
      <c r="B2" s="1084"/>
      <c r="C2" s="1084"/>
      <c r="D2" s="1084"/>
      <c r="E2" s="138"/>
      <c r="F2" s="368"/>
      <c r="G2" s="138"/>
      <c r="H2" s="138"/>
      <c r="I2" s="137"/>
      <c r="J2" s="137"/>
      <c r="K2" s="137"/>
      <c r="R2" s="460"/>
    </row>
    <row r="3" spans="1:22" s="98" customFormat="1" ht="31.5" customHeight="1" x14ac:dyDescent="0.25">
      <c r="A3" s="147" t="str">
        <f>'1. DireccyConducc'!A6</f>
        <v xml:space="preserve">1. RESULTADO ESPERADO </v>
      </c>
      <c r="B3" s="147" t="str">
        <f>'1. DireccyConducc'!B6</f>
        <v>2. PRODUCTOS</v>
      </c>
      <c r="C3" s="147" t="str">
        <f>'1. DireccyConducc'!C6</f>
        <v>3. INDICADOR</v>
      </c>
      <c r="D3" s="201" t="str">
        <f>'1. DireccyConducc'!D6</f>
        <v>4. LINEA BASE 2014</v>
      </c>
      <c r="E3" s="201" t="str">
        <f>'1. DireccyConducc'!E6</f>
        <v>5. META ANUAL PEI</v>
      </c>
      <c r="F3" s="1047" t="str">
        <f>'1. DireccyConducc'!F6</f>
        <v>6. PRESUPUESTOESTIMADO PEI (EN MILLONES DE COLONES)</v>
      </c>
      <c r="G3" s="201" t="str">
        <f>'1. DireccyConducc'!G6</f>
        <v>7. ACTIVIDADES</v>
      </c>
      <c r="H3" s="1100" t="str">
        <f>'1. DireccyConducc'!H6</f>
        <v>8.META ANUAL (POI)</v>
      </c>
      <c r="I3" s="1102"/>
      <c r="J3" s="1100" t="str">
        <f>'1. DireccyConducc'!J6</f>
        <v>9. META TRIMESTRAL PROGRAMADA</v>
      </c>
      <c r="K3" s="1101"/>
      <c r="L3" s="1101"/>
      <c r="M3" s="1102"/>
      <c r="N3" s="1104" t="s">
        <v>249</v>
      </c>
      <c r="O3" s="1105"/>
      <c r="P3" s="1105"/>
      <c r="Q3" s="1105"/>
      <c r="R3" s="739" t="s">
        <v>252</v>
      </c>
      <c r="S3" s="734" t="s">
        <v>344</v>
      </c>
      <c r="T3" s="1090" t="s">
        <v>342</v>
      </c>
      <c r="U3" s="1090"/>
      <c r="V3" s="1103" t="s">
        <v>343</v>
      </c>
    </row>
    <row r="4" spans="1:22" s="98" customFormat="1" ht="31.5" customHeight="1" x14ac:dyDescent="0.25">
      <c r="A4" s="149"/>
      <c r="B4" s="150"/>
      <c r="C4" s="150"/>
      <c r="D4" s="151"/>
      <c r="E4" s="151"/>
      <c r="F4" s="1048"/>
      <c r="G4" s="152"/>
      <c r="H4" s="488" t="str">
        <f>'1. DireccyConducc'!H7</f>
        <v>Meta en número absoluto</v>
      </c>
      <c r="I4" s="201" t="str">
        <f>'1. DireccyConducc'!I7</f>
        <v>Meta porcentual</v>
      </c>
      <c r="J4" s="201" t="str">
        <f>'1. DireccyConducc'!J7</f>
        <v xml:space="preserve"> I TRIMESTRE</v>
      </c>
      <c r="K4" s="201" t="str">
        <f>'1. DireccyConducc'!K7</f>
        <v xml:space="preserve"> II TRIMESTRE</v>
      </c>
      <c r="L4" s="201" t="str">
        <f>'1. DireccyConducc'!L7</f>
        <v xml:space="preserve"> III TRIMESTRE</v>
      </c>
      <c r="M4" s="201" t="str">
        <f>'1. DireccyConducc'!M7</f>
        <v xml:space="preserve"> IV TRIMESTRE</v>
      </c>
      <c r="N4" s="192" t="s">
        <v>250</v>
      </c>
      <c r="O4" s="192" t="s">
        <v>251</v>
      </c>
      <c r="P4" s="192" t="s">
        <v>247</v>
      </c>
      <c r="Q4" s="192" t="s">
        <v>248</v>
      </c>
      <c r="R4" s="1080"/>
      <c r="S4" s="735"/>
      <c r="T4" s="1090" t="s">
        <v>255</v>
      </c>
      <c r="U4" s="1090" t="s">
        <v>256</v>
      </c>
      <c r="V4" s="1103"/>
    </row>
    <row r="5" spans="1:22" s="98" customFormat="1" ht="31.5" customHeight="1" x14ac:dyDescent="0.25">
      <c r="A5" s="153"/>
      <c r="B5" s="150"/>
      <c r="C5" s="150"/>
      <c r="D5" s="151"/>
      <c r="E5" s="151"/>
      <c r="F5" s="1049"/>
      <c r="G5" s="152"/>
      <c r="H5" s="489"/>
      <c r="I5" s="189"/>
      <c r="J5" s="148" t="s">
        <v>187</v>
      </c>
      <c r="K5" s="148" t="s">
        <v>187</v>
      </c>
      <c r="L5" s="148" t="s">
        <v>187</v>
      </c>
      <c r="M5" s="148" t="s">
        <v>187</v>
      </c>
      <c r="N5" s="193" t="s">
        <v>187</v>
      </c>
      <c r="O5" s="193" t="s">
        <v>187</v>
      </c>
      <c r="P5" s="193" t="s">
        <v>187</v>
      </c>
      <c r="Q5" s="194" t="s">
        <v>187</v>
      </c>
      <c r="R5" s="740"/>
      <c r="S5" s="736"/>
      <c r="T5" s="1090"/>
      <c r="U5" s="1090"/>
      <c r="V5" s="1103"/>
    </row>
    <row r="6" spans="1:22" s="98" customFormat="1" ht="15.75" customHeight="1" x14ac:dyDescent="0.25">
      <c r="A6" s="1088" t="str">
        <f>'1. DireccyConducc'!A9</f>
        <v>RE.1 Dirección y Conducción Fortalecida</v>
      </c>
      <c r="B6" s="1043" t="str">
        <f>'1. DireccyConducc'!B9:F9</f>
        <v xml:space="preserve">Objetivo Estratégico Específico: 1.1 Consolidar el derecho a la salud, como un derecho humano en la población, bajo los principios de equidad, calidad, oportunidad y participación social, mediante el ejercicio de las funciones rectoras. </v>
      </c>
      <c r="C6" s="1043"/>
      <c r="D6" s="1043"/>
      <c r="E6" s="1043"/>
      <c r="F6" s="1043"/>
      <c r="G6" s="190"/>
      <c r="H6" s="535"/>
      <c r="I6" s="190"/>
      <c r="J6" s="190"/>
      <c r="K6" s="190"/>
      <c r="L6" s="190"/>
      <c r="M6" s="190"/>
      <c r="N6" s="97"/>
      <c r="O6" s="97"/>
      <c r="P6" s="97"/>
      <c r="Q6" s="97"/>
      <c r="R6" s="109"/>
      <c r="S6" s="97"/>
      <c r="T6" s="202"/>
      <c r="U6" s="202"/>
      <c r="V6" s="97"/>
    </row>
    <row r="7" spans="1:22" s="98" customFormat="1" ht="49.5" customHeight="1" x14ac:dyDescent="0.25">
      <c r="A7" s="1089"/>
      <c r="B7" s="757" t="str">
        <f>'1. DireccyConducc'!B10</f>
        <v xml:space="preserve">RE1.P1.  Actores sociales del nivel sectorial e intersectorial desarrollando acciones  de promoción de la salud con enfoque positivo e  innovador. </v>
      </c>
      <c r="C7" s="757" t="str">
        <f>'1. DireccyConducc'!C10</f>
        <v>Política desarrollada</v>
      </c>
      <c r="D7" s="772">
        <f>'1. DireccyConducc'!D10</f>
        <v>0</v>
      </c>
      <c r="E7" s="772">
        <f>'1. DireccyConducc'!E10</f>
        <v>1</v>
      </c>
      <c r="F7" s="1021">
        <f>'1. DireccyConducc'!F10</f>
        <v>20</v>
      </c>
      <c r="G7" s="136">
        <f>'1. DireccyConducc'!G10</f>
        <v>0</v>
      </c>
      <c r="H7" s="295">
        <f>'1. DireccyConducc'!H10</f>
        <v>0</v>
      </c>
      <c r="I7" s="253">
        <f>'1. DireccyConducc'!I10</f>
        <v>0</v>
      </c>
      <c r="J7" s="253">
        <f>'1. DireccyConducc'!J10</f>
        <v>0</v>
      </c>
      <c r="K7" s="253">
        <f>'1. DireccyConducc'!K10</f>
        <v>0</v>
      </c>
      <c r="L7" s="253">
        <f>'1. DireccyConducc'!L10</f>
        <v>0</v>
      </c>
      <c r="M7" s="253">
        <f>'1. DireccyConducc'!M10</f>
        <v>0</v>
      </c>
      <c r="N7" s="253"/>
      <c r="O7" s="253"/>
      <c r="P7" s="253"/>
      <c r="Q7" s="253"/>
      <c r="R7" s="109">
        <f>SUM(N7:Q7)</f>
        <v>0</v>
      </c>
      <c r="S7" s="281">
        <f>'1. DireccyConducc'!N10</f>
        <v>0</v>
      </c>
      <c r="T7" s="281"/>
      <c r="U7" s="281"/>
      <c r="V7" s="108" t="e">
        <f>(T7+U7)/S7</f>
        <v>#DIV/0!</v>
      </c>
    </row>
    <row r="8" spans="1:22" s="98" customFormat="1" x14ac:dyDescent="0.25">
      <c r="A8" s="1089"/>
      <c r="B8" s="758"/>
      <c r="C8" s="758"/>
      <c r="D8" s="773"/>
      <c r="E8" s="773">
        <f>'1. DireccyConducc'!E11</f>
        <v>0</v>
      </c>
      <c r="F8" s="1022"/>
      <c r="G8" s="136">
        <f>'1. DireccyConducc'!G11</f>
        <v>0</v>
      </c>
      <c r="H8" s="295">
        <f>'1. DireccyConducc'!H11</f>
        <v>0</v>
      </c>
      <c r="I8" s="253">
        <f>'1. DireccyConducc'!I11</f>
        <v>0</v>
      </c>
      <c r="J8" s="253">
        <f>'1. DireccyConducc'!J11</f>
        <v>0</v>
      </c>
      <c r="K8" s="253">
        <f>'1. DireccyConducc'!K11</f>
        <v>0</v>
      </c>
      <c r="L8" s="253">
        <f>'1. DireccyConducc'!L11</f>
        <v>0</v>
      </c>
      <c r="M8" s="253">
        <f>'1. DireccyConducc'!M11</f>
        <v>0</v>
      </c>
      <c r="N8" s="108"/>
      <c r="O8" s="108"/>
      <c r="P8" s="108"/>
      <c r="Q8" s="108"/>
      <c r="R8" s="109">
        <f t="shared" ref="R8:R16" si="0">SUM(N8:Q8)</f>
        <v>0</v>
      </c>
      <c r="S8" s="281">
        <f>'1. DireccyConducc'!N11</f>
        <v>0</v>
      </c>
      <c r="T8" s="281"/>
      <c r="U8" s="281"/>
      <c r="V8" s="108" t="e">
        <f t="shared" ref="V8:V16" si="1">(T8+U8)/S8</f>
        <v>#DIV/0!</v>
      </c>
    </row>
    <row r="9" spans="1:22" s="98" customFormat="1" x14ac:dyDescent="0.25">
      <c r="A9" s="1089"/>
      <c r="B9" s="758"/>
      <c r="C9" s="758"/>
      <c r="D9" s="773"/>
      <c r="E9" s="773">
        <f>'1. DireccyConducc'!E12</f>
        <v>0</v>
      </c>
      <c r="F9" s="1022"/>
      <c r="G9" s="136">
        <f>'1. DireccyConducc'!G12</f>
        <v>0</v>
      </c>
      <c r="H9" s="295">
        <f>'1. DireccyConducc'!H12</f>
        <v>0</v>
      </c>
      <c r="I9" s="253">
        <f>'1. DireccyConducc'!I12</f>
        <v>0</v>
      </c>
      <c r="J9" s="253">
        <f>'1. DireccyConducc'!J12</f>
        <v>0</v>
      </c>
      <c r="K9" s="253">
        <f>'1. DireccyConducc'!K12</f>
        <v>0</v>
      </c>
      <c r="L9" s="253">
        <f>'1. DireccyConducc'!L12</f>
        <v>0</v>
      </c>
      <c r="M9" s="253">
        <f>'1. DireccyConducc'!M12</f>
        <v>0</v>
      </c>
      <c r="N9" s="108"/>
      <c r="O9" s="108"/>
      <c r="P9" s="108"/>
      <c r="Q9" s="108"/>
      <c r="R9" s="109">
        <f t="shared" si="0"/>
        <v>0</v>
      </c>
      <c r="S9" s="281">
        <f>'1. DireccyConducc'!N12</f>
        <v>0</v>
      </c>
      <c r="T9" s="281"/>
      <c r="U9" s="281"/>
      <c r="V9" s="108" t="e">
        <f t="shared" si="1"/>
        <v>#DIV/0!</v>
      </c>
    </row>
    <row r="10" spans="1:22" s="98" customFormat="1" x14ac:dyDescent="0.25">
      <c r="A10" s="1089"/>
      <c r="B10" s="758"/>
      <c r="C10" s="758"/>
      <c r="D10" s="773"/>
      <c r="E10" s="773">
        <f>'1. DireccyConducc'!E13</f>
        <v>0</v>
      </c>
      <c r="F10" s="1022"/>
      <c r="G10" s="136">
        <f>'1. DireccyConducc'!G13</f>
        <v>0</v>
      </c>
      <c r="H10" s="295">
        <f>'1. DireccyConducc'!H13</f>
        <v>0</v>
      </c>
      <c r="I10" s="253">
        <f>'1. DireccyConducc'!I13</f>
        <v>0</v>
      </c>
      <c r="J10" s="253">
        <f>'1. DireccyConducc'!J13</f>
        <v>0</v>
      </c>
      <c r="K10" s="253">
        <f>'1. DireccyConducc'!K13</f>
        <v>0</v>
      </c>
      <c r="L10" s="253">
        <f>'1. DireccyConducc'!L13</f>
        <v>0</v>
      </c>
      <c r="M10" s="253">
        <f>'1. DireccyConducc'!M13</f>
        <v>0</v>
      </c>
      <c r="N10" s="108"/>
      <c r="O10" s="108"/>
      <c r="P10" s="108"/>
      <c r="Q10" s="108"/>
      <c r="R10" s="109">
        <f t="shared" si="0"/>
        <v>0</v>
      </c>
      <c r="S10" s="281">
        <f>'1. DireccyConducc'!N13</f>
        <v>0</v>
      </c>
      <c r="T10" s="281"/>
      <c r="U10" s="281"/>
      <c r="V10" s="108" t="e">
        <f t="shared" si="1"/>
        <v>#DIV/0!</v>
      </c>
    </row>
    <row r="11" spans="1:22" s="98" customFormat="1" x14ac:dyDescent="0.25">
      <c r="A11" s="1089"/>
      <c r="B11" s="758"/>
      <c r="C11" s="759"/>
      <c r="D11" s="774"/>
      <c r="E11" s="774">
        <f>'1. DireccyConducc'!E14</f>
        <v>0</v>
      </c>
      <c r="F11" s="1023"/>
      <c r="G11" s="136">
        <f>'1. DireccyConducc'!G14</f>
        <v>0</v>
      </c>
      <c r="H11" s="295">
        <f>'1. DireccyConducc'!H14</f>
        <v>0</v>
      </c>
      <c r="I11" s="253">
        <f>'1. DireccyConducc'!I14</f>
        <v>0</v>
      </c>
      <c r="J11" s="253">
        <f>'1. DireccyConducc'!J14</f>
        <v>0</v>
      </c>
      <c r="K11" s="253">
        <f>'1. DireccyConducc'!K14</f>
        <v>0</v>
      </c>
      <c r="L11" s="253">
        <f>'1. DireccyConducc'!L14</f>
        <v>0</v>
      </c>
      <c r="M11" s="253">
        <f>'1. DireccyConducc'!M14</f>
        <v>0</v>
      </c>
      <c r="N11" s="108"/>
      <c r="O11" s="108"/>
      <c r="P11" s="108"/>
      <c r="Q11" s="108"/>
      <c r="R11" s="109">
        <f t="shared" si="0"/>
        <v>0</v>
      </c>
      <c r="S11" s="281">
        <f>'1. DireccyConducc'!N14</f>
        <v>0</v>
      </c>
      <c r="T11" s="281"/>
      <c r="U11" s="281"/>
      <c r="V11" s="108" t="e">
        <f t="shared" si="1"/>
        <v>#DIV/0!</v>
      </c>
    </row>
    <row r="12" spans="1:22" s="98" customFormat="1" x14ac:dyDescent="0.25">
      <c r="A12" s="1089"/>
      <c r="B12" s="758"/>
      <c r="C12" s="757" t="str">
        <f>'1. DireccyConducc'!C15</f>
        <v>Porcentaje de actores ejecutando el plan de promoción de la salud</v>
      </c>
      <c r="D12" s="772">
        <f>'1. DireccyConducc'!D15</f>
        <v>0</v>
      </c>
      <c r="E12" s="1024">
        <f>'1. DireccyConducc'!E15</f>
        <v>0.05</v>
      </c>
      <c r="F12" s="1021">
        <f>'1. DireccyConducc'!F15</f>
        <v>20.003</v>
      </c>
      <c r="G12" s="136">
        <f>'1. DireccyConducc'!G15</f>
        <v>0</v>
      </c>
      <c r="H12" s="295">
        <f>'1. DireccyConducc'!H15</f>
        <v>0</v>
      </c>
      <c r="I12" s="253">
        <f>'1. DireccyConducc'!I15</f>
        <v>0</v>
      </c>
      <c r="J12" s="253">
        <f>'1. DireccyConducc'!J15</f>
        <v>0</v>
      </c>
      <c r="K12" s="253">
        <f>'1. DireccyConducc'!K15</f>
        <v>0</v>
      </c>
      <c r="L12" s="253">
        <f>'1. DireccyConducc'!L15</f>
        <v>0</v>
      </c>
      <c r="M12" s="253">
        <f>'1. DireccyConducc'!M15</f>
        <v>0</v>
      </c>
      <c r="N12" s="108"/>
      <c r="O12" s="108"/>
      <c r="P12" s="108"/>
      <c r="Q12" s="108"/>
      <c r="R12" s="109">
        <f t="shared" si="0"/>
        <v>0</v>
      </c>
      <c r="S12" s="281">
        <f>'1. DireccyConducc'!N15</f>
        <v>0</v>
      </c>
      <c r="T12" s="281"/>
      <c r="U12" s="281"/>
      <c r="V12" s="108" t="e">
        <f t="shared" si="1"/>
        <v>#DIV/0!</v>
      </c>
    </row>
    <row r="13" spans="1:22" s="98" customFormat="1" x14ac:dyDescent="0.25">
      <c r="A13" s="1089"/>
      <c r="B13" s="758"/>
      <c r="C13" s="758">
        <f>'1. DireccyConducc'!C16</f>
        <v>0</v>
      </c>
      <c r="D13" s="773">
        <f>'1. DireccyConducc'!D16</f>
        <v>0</v>
      </c>
      <c r="E13" s="1025"/>
      <c r="F13" s="1022"/>
      <c r="G13" s="136">
        <f>'1. DireccyConducc'!G16</f>
        <v>0</v>
      </c>
      <c r="H13" s="295">
        <f>'1. DireccyConducc'!H16</f>
        <v>0</v>
      </c>
      <c r="I13" s="253">
        <f>'1. DireccyConducc'!I16</f>
        <v>0</v>
      </c>
      <c r="J13" s="253">
        <f>'1. DireccyConducc'!J16</f>
        <v>0</v>
      </c>
      <c r="K13" s="253">
        <f>'1. DireccyConducc'!K16</f>
        <v>0</v>
      </c>
      <c r="L13" s="253">
        <f>'1. DireccyConducc'!L16</f>
        <v>0</v>
      </c>
      <c r="M13" s="253">
        <f>'1. DireccyConducc'!M16</f>
        <v>0</v>
      </c>
      <c r="N13" s="108"/>
      <c r="O13" s="108"/>
      <c r="P13" s="108"/>
      <c r="Q13" s="108"/>
      <c r="R13" s="109">
        <f t="shared" si="0"/>
        <v>0</v>
      </c>
      <c r="S13" s="281">
        <f>'1. DireccyConducc'!N16</f>
        <v>0</v>
      </c>
      <c r="T13" s="281"/>
      <c r="U13" s="281"/>
      <c r="V13" s="108" t="e">
        <f t="shared" si="1"/>
        <v>#DIV/0!</v>
      </c>
    </row>
    <row r="14" spans="1:22" s="98" customFormat="1" x14ac:dyDescent="0.25">
      <c r="A14" s="1089"/>
      <c r="B14" s="758"/>
      <c r="C14" s="758">
        <f>'1. DireccyConducc'!C17</f>
        <v>0</v>
      </c>
      <c r="D14" s="773">
        <f>'1. DireccyConducc'!D17</f>
        <v>0</v>
      </c>
      <c r="E14" s="1025"/>
      <c r="F14" s="1022"/>
      <c r="G14" s="136">
        <f>'1. DireccyConducc'!G17</f>
        <v>0</v>
      </c>
      <c r="H14" s="295">
        <f>'1. DireccyConducc'!H17</f>
        <v>0</v>
      </c>
      <c r="I14" s="253">
        <f>'1. DireccyConducc'!I17</f>
        <v>0</v>
      </c>
      <c r="J14" s="253">
        <f>'1. DireccyConducc'!J17</f>
        <v>0</v>
      </c>
      <c r="K14" s="253">
        <f>'1. DireccyConducc'!K17</f>
        <v>0</v>
      </c>
      <c r="L14" s="253">
        <f>'1. DireccyConducc'!L17</f>
        <v>0</v>
      </c>
      <c r="M14" s="253">
        <f>'1. DireccyConducc'!M17</f>
        <v>0</v>
      </c>
      <c r="N14" s="108"/>
      <c r="O14" s="108"/>
      <c r="P14" s="108"/>
      <c r="Q14" s="108"/>
      <c r="R14" s="109">
        <f t="shared" si="0"/>
        <v>0</v>
      </c>
      <c r="S14" s="281">
        <f>'1. DireccyConducc'!N17</f>
        <v>0</v>
      </c>
      <c r="T14" s="281"/>
      <c r="U14" s="281"/>
      <c r="V14" s="108" t="e">
        <f t="shared" si="1"/>
        <v>#DIV/0!</v>
      </c>
    </row>
    <row r="15" spans="1:22" s="98" customFormat="1" x14ac:dyDescent="0.25">
      <c r="A15" s="1089"/>
      <c r="B15" s="758"/>
      <c r="C15" s="758">
        <f>'1. DireccyConducc'!C18</f>
        <v>0</v>
      </c>
      <c r="D15" s="773">
        <f>'1. DireccyConducc'!D18</f>
        <v>0</v>
      </c>
      <c r="E15" s="1025"/>
      <c r="F15" s="1022"/>
      <c r="G15" s="136">
        <f>'1. DireccyConducc'!G18</f>
        <v>0</v>
      </c>
      <c r="H15" s="295">
        <f>'1. DireccyConducc'!H18</f>
        <v>0</v>
      </c>
      <c r="I15" s="253">
        <f>'1. DireccyConducc'!I18</f>
        <v>0</v>
      </c>
      <c r="J15" s="253">
        <f>'1. DireccyConducc'!J18</f>
        <v>0</v>
      </c>
      <c r="K15" s="253">
        <f>'1. DireccyConducc'!K18</f>
        <v>0</v>
      </c>
      <c r="L15" s="253">
        <f>'1. DireccyConducc'!L18</f>
        <v>0</v>
      </c>
      <c r="M15" s="253">
        <f>'1. DireccyConducc'!M18</f>
        <v>0</v>
      </c>
      <c r="N15" s="108"/>
      <c r="O15" s="108"/>
      <c r="P15" s="108"/>
      <c r="Q15" s="108"/>
      <c r="R15" s="109">
        <f t="shared" si="0"/>
        <v>0</v>
      </c>
      <c r="S15" s="281">
        <f>'1. DireccyConducc'!N18</f>
        <v>0</v>
      </c>
      <c r="T15" s="281"/>
      <c r="U15" s="281"/>
      <c r="V15" s="108" t="e">
        <f t="shared" si="1"/>
        <v>#DIV/0!</v>
      </c>
    </row>
    <row r="16" spans="1:22" s="98" customFormat="1" x14ac:dyDescent="0.25">
      <c r="A16" s="1089"/>
      <c r="B16" s="758"/>
      <c r="C16" s="759">
        <f>'1. DireccyConducc'!C19</f>
        <v>0</v>
      </c>
      <c r="D16" s="774">
        <f>'1. DireccyConducc'!D19</f>
        <v>0</v>
      </c>
      <c r="E16" s="1026"/>
      <c r="F16" s="1023"/>
      <c r="G16" s="136">
        <f>'1. DireccyConducc'!G19</f>
        <v>0</v>
      </c>
      <c r="H16" s="295">
        <f>'1. DireccyConducc'!H19</f>
        <v>0</v>
      </c>
      <c r="I16" s="253">
        <f>'1. DireccyConducc'!I19</f>
        <v>0</v>
      </c>
      <c r="J16" s="253">
        <f>'1. DireccyConducc'!J19</f>
        <v>0</v>
      </c>
      <c r="K16" s="253">
        <f>'1. DireccyConducc'!K19</f>
        <v>0</v>
      </c>
      <c r="L16" s="253">
        <f>'1. DireccyConducc'!L19</f>
        <v>0</v>
      </c>
      <c r="M16" s="253">
        <f>'1. DireccyConducc'!M19</f>
        <v>0</v>
      </c>
      <c r="N16" s="108"/>
      <c r="O16" s="108"/>
      <c r="P16" s="108"/>
      <c r="Q16" s="108"/>
      <c r="R16" s="109">
        <f t="shared" si="0"/>
        <v>0</v>
      </c>
      <c r="S16" s="281">
        <f>'1. DireccyConducc'!N19</f>
        <v>0</v>
      </c>
      <c r="T16" s="281"/>
      <c r="U16" s="281"/>
      <c r="V16" s="108" t="e">
        <f t="shared" si="1"/>
        <v>#DIV/0!</v>
      </c>
    </row>
    <row r="17" spans="1:22" s="98" customFormat="1" ht="21" customHeight="1" x14ac:dyDescent="0.25">
      <c r="A17" s="1089"/>
      <c r="B17" s="225"/>
      <c r="C17" s="234"/>
      <c r="D17" s="234"/>
      <c r="E17" s="234"/>
      <c r="F17" s="369">
        <f>SUM(F7:F16)</f>
        <v>40.003</v>
      </c>
      <c r="G17" s="1064" t="s">
        <v>254</v>
      </c>
      <c r="H17" s="1065"/>
      <c r="I17" s="1065"/>
      <c r="J17" s="1065"/>
      <c r="K17" s="1065"/>
      <c r="L17" s="1065"/>
      <c r="M17" s="1066"/>
      <c r="N17" s="195" t="e">
        <f>AVERAGE(N7:N16)</f>
        <v>#DIV/0!</v>
      </c>
      <c r="O17" s="195" t="e">
        <f>AVERAGE(O7:O16)</f>
        <v>#DIV/0!</v>
      </c>
      <c r="P17" s="195" t="e">
        <f>AVERAGE(P7:P16)</f>
        <v>#DIV/0!</v>
      </c>
      <c r="Q17" s="195" t="e">
        <f>AVERAGE(Q7:Q16)</f>
        <v>#DIV/0!</v>
      </c>
      <c r="R17" s="282">
        <f>AVERAGE(R7:R16)</f>
        <v>0</v>
      </c>
      <c r="S17" s="226">
        <f>SUM(S7:S16)</f>
        <v>0</v>
      </c>
      <c r="T17" s="226">
        <f>SUM(T7:T16)</f>
        <v>0</v>
      </c>
      <c r="U17" s="226">
        <f>SUM(U7:U16)</f>
        <v>0</v>
      </c>
      <c r="V17" s="195" t="e">
        <f>AVERAGE(V7:V16)</f>
        <v>#DIV/0!</v>
      </c>
    </row>
    <row r="18" spans="1:22" s="98" customFormat="1" ht="51.75" customHeight="1" x14ac:dyDescent="0.25">
      <c r="A18" s="1089"/>
      <c r="B18" s="1043" t="str">
        <f>'1. DireccyConducc'!B28</f>
        <v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v>
      </c>
      <c r="C18" s="1043"/>
      <c r="D18" s="1043"/>
      <c r="E18" s="1043"/>
      <c r="F18" s="1043"/>
      <c r="G18" s="136"/>
      <c r="H18" s="295"/>
      <c r="I18" s="136"/>
      <c r="J18" s="136"/>
      <c r="K18" s="136"/>
      <c r="L18" s="136"/>
      <c r="M18" s="136"/>
      <c r="N18" s="108"/>
      <c r="O18" s="108"/>
      <c r="P18" s="108"/>
      <c r="Q18" s="108"/>
      <c r="R18" s="553"/>
      <c r="S18" s="108"/>
      <c r="T18" s="281"/>
      <c r="U18" s="281"/>
      <c r="V18" s="108"/>
    </row>
    <row r="19" spans="1:22" s="98" customFormat="1" ht="38.25" x14ac:dyDescent="0.25">
      <c r="A19" s="1089"/>
      <c r="B19" s="757" t="str">
        <f>'1. DireccyConducc'!B29</f>
        <v xml:space="preserve">RE1.P2.  Actores sociales del nivel sectorial e intersectorial desarrollando acciones  del Plan de Acción de la Polìtica Nacional de Salud Mental  </v>
      </c>
      <c r="C19" s="757" t="str">
        <f>'1. DireccyConducc'!C29</f>
        <v>Porcentaje de actores sociales ejecutando el plan de Acción de Salud Mental</v>
      </c>
      <c r="D19" s="757">
        <f>'1. DireccyConducc'!D29</f>
        <v>8</v>
      </c>
      <c r="E19" s="772">
        <f>'1. DireccyConducc'!E29</f>
        <v>8</v>
      </c>
      <c r="F19" s="1072" t="str">
        <f>'1. DireccyConducc'!F29</f>
        <v>74,3</v>
      </c>
      <c r="G19" s="136" t="str">
        <f>'1. DireccyConducc'!G29</f>
        <v xml:space="preserve">Acompañamiento y asesoría en la implementación  del plan de acción de salud mental con incorporación de actores sociales en los niveles locales </v>
      </c>
      <c r="H19" s="295">
        <f>'1. DireccyConducc'!H29</f>
        <v>2</v>
      </c>
      <c r="I19" s="253">
        <f>'1. DireccyConducc'!I29</f>
        <v>1</v>
      </c>
      <c r="J19" s="253">
        <f>'1. DireccyConducc'!J29</f>
        <v>0</v>
      </c>
      <c r="K19" s="253">
        <f>'1. DireccyConducc'!K29</f>
        <v>0.5</v>
      </c>
      <c r="L19" s="253">
        <f>'1. DireccyConducc'!L29</f>
        <v>0.5</v>
      </c>
      <c r="M19" s="253">
        <f>'1. DireccyConducc'!M29</f>
        <v>0</v>
      </c>
      <c r="N19" s="108"/>
      <c r="O19" s="108"/>
      <c r="P19" s="108"/>
      <c r="Q19" s="108"/>
      <c r="R19" s="109">
        <f>SUM(N19:Q19)</f>
        <v>0</v>
      </c>
      <c r="S19" s="281">
        <f>'1. DireccyConducc'!N29</f>
        <v>0</v>
      </c>
      <c r="T19" s="281"/>
      <c r="U19" s="281"/>
      <c r="V19" s="108" t="e">
        <f>(T19+U19)/S19</f>
        <v>#DIV/0!</v>
      </c>
    </row>
    <row r="20" spans="1:22" s="98" customFormat="1" ht="25.5" x14ac:dyDescent="0.25">
      <c r="A20" s="1089"/>
      <c r="B20" s="758"/>
      <c r="C20" s="758"/>
      <c r="D20" s="758"/>
      <c r="E20" s="773"/>
      <c r="F20" s="1073"/>
      <c r="G20" s="136" t="str">
        <f>'1. DireccyConducc'!G30</f>
        <v xml:space="preserve"> Implementación de la Segunda etapa del Plan de Acción de Salud Mental Regional</v>
      </c>
      <c r="H20" s="295">
        <f>'1. DireccyConducc'!H30</f>
        <v>1</v>
      </c>
      <c r="I20" s="253">
        <f>'1. DireccyConducc'!I30</f>
        <v>1</v>
      </c>
      <c r="J20" s="253">
        <f>'1. DireccyConducc'!J30</f>
        <v>0</v>
      </c>
      <c r="K20" s="253">
        <f>'1. DireccyConducc'!K30</f>
        <v>0</v>
      </c>
      <c r="L20" s="253">
        <f>'1. DireccyConducc'!L30</f>
        <v>0</v>
      </c>
      <c r="M20" s="253">
        <f>'1. DireccyConducc'!M30</f>
        <v>1</v>
      </c>
      <c r="N20" s="108"/>
      <c r="O20" s="108"/>
      <c r="P20" s="108"/>
      <c r="Q20" s="108"/>
      <c r="R20" s="109">
        <f>SUM(N20:Q20)</f>
        <v>0</v>
      </c>
      <c r="S20" s="281">
        <f>'1. DireccyConducc'!N30</f>
        <v>0</v>
      </c>
      <c r="T20" s="281"/>
      <c r="U20" s="281"/>
      <c r="V20" s="108" t="e">
        <f>(T20+U20)/S20</f>
        <v>#DIV/0!</v>
      </c>
    </row>
    <row r="21" spans="1:22" s="98" customFormat="1" x14ac:dyDescent="0.25">
      <c r="A21" s="1089"/>
      <c r="B21" s="758"/>
      <c r="C21" s="758"/>
      <c r="D21" s="758"/>
      <c r="E21" s="773"/>
      <c r="F21" s="1073"/>
      <c r="G21" s="136">
        <f>'1. DireccyConducc'!G31</f>
        <v>0</v>
      </c>
      <c r="H21" s="295">
        <f>'1. DireccyConducc'!H31</f>
        <v>0</v>
      </c>
      <c r="I21" s="253">
        <f>'1. DireccyConducc'!I31</f>
        <v>0</v>
      </c>
      <c r="J21" s="253">
        <f>'1. DireccyConducc'!J31</f>
        <v>0</v>
      </c>
      <c r="K21" s="253">
        <f>'1. DireccyConducc'!K31</f>
        <v>0</v>
      </c>
      <c r="L21" s="253">
        <f>'1. DireccyConducc'!L31</f>
        <v>0</v>
      </c>
      <c r="M21" s="253">
        <f>'1. DireccyConducc'!M31</f>
        <v>0</v>
      </c>
      <c r="N21" s="108"/>
      <c r="O21" s="108"/>
      <c r="P21" s="108"/>
      <c r="Q21" s="108"/>
      <c r="R21" s="109">
        <f>SUM(N21:Q21)</f>
        <v>0</v>
      </c>
      <c r="S21" s="281">
        <f>'1. DireccyConducc'!N31</f>
        <v>0</v>
      </c>
      <c r="T21" s="281"/>
      <c r="U21" s="281"/>
      <c r="V21" s="108" t="e">
        <f>(T21+U21)/S21</f>
        <v>#DIV/0!</v>
      </c>
    </row>
    <row r="22" spans="1:22" s="98" customFormat="1" x14ac:dyDescent="0.25">
      <c r="A22" s="1089"/>
      <c r="B22" s="758"/>
      <c r="C22" s="758"/>
      <c r="D22" s="758"/>
      <c r="E22" s="773"/>
      <c r="F22" s="1073"/>
      <c r="G22" s="136">
        <f>'1. DireccyConducc'!G32</f>
        <v>0</v>
      </c>
      <c r="H22" s="295">
        <f>'1. DireccyConducc'!H32</f>
        <v>0</v>
      </c>
      <c r="I22" s="253">
        <f>'1. DireccyConducc'!I32</f>
        <v>0</v>
      </c>
      <c r="J22" s="253">
        <f>'1. DireccyConducc'!J32</f>
        <v>0</v>
      </c>
      <c r="K22" s="253">
        <f>'1. DireccyConducc'!K32</f>
        <v>0</v>
      </c>
      <c r="L22" s="253">
        <f>'1. DireccyConducc'!L32</f>
        <v>0</v>
      </c>
      <c r="M22" s="253">
        <f>'1. DireccyConducc'!M32</f>
        <v>0</v>
      </c>
      <c r="N22" s="108"/>
      <c r="O22" s="108"/>
      <c r="P22" s="108"/>
      <c r="Q22" s="108"/>
      <c r="R22" s="109">
        <f>SUM(N22:Q22)</f>
        <v>0</v>
      </c>
      <c r="S22" s="281">
        <f>'1. DireccyConducc'!N32</f>
        <v>0</v>
      </c>
      <c r="T22" s="281"/>
      <c r="U22" s="281"/>
      <c r="V22" s="108" t="e">
        <f>(T22+U22)/S22</f>
        <v>#DIV/0!</v>
      </c>
    </row>
    <row r="23" spans="1:22" s="98" customFormat="1" x14ac:dyDescent="0.25">
      <c r="A23" s="1089"/>
      <c r="B23" s="759"/>
      <c r="C23" s="759"/>
      <c r="D23" s="759"/>
      <c r="E23" s="774"/>
      <c r="F23" s="1074"/>
      <c r="G23" s="136">
        <f>'1. DireccyConducc'!G34</f>
        <v>0</v>
      </c>
      <c r="H23" s="295">
        <f>'1. DireccyConducc'!H34</f>
        <v>0</v>
      </c>
      <c r="I23" s="253">
        <f>'1. DireccyConducc'!I34</f>
        <v>0</v>
      </c>
      <c r="J23" s="253">
        <f>'1. DireccyConducc'!J34</f>
        <v>0</v>
      </c>
      <c r="K23" s="253">
        <f>'1. DireccyConducc'!K34</f>
        <v>0</v>
      </c>
      <c r="L23" s="253">
        <f>'1. DireccyConducc'!L34</f>
        <v>0</v>
      </c>
      <c r="M23" s="253">
        <f>'1. DireccyConducc'!M34</f>
        <v>0</v>
      </c>
      <c r="N23" s="108"/>
      <c r="O23" s="108"/>
      <c r="P23" s="108"/>
      <c r="Q23" s="108"/>
      <c r="R23" s="109">
        <f>SUM(N23:Q23)</f>
        <v>0</v>
      </c>
      <c r="S23" s="281">
        <f>'1. DireccyConducc'!N34</f>
        <v>0</v>
      </c>
      <c r="T23" s="281"/>
      <c r="U23" s="281"/>
      <c r="V23" s="108" t="e">
        <f>(T23+U23)/S23</f>
        <v>#DIV/0!</v>
      </c>
    </row>
    <row r="24" spans="1:22" s="98" customFormat="1" ht="21" customHeight="1" x14ac:dyDescent="0.25">
      <c r="A24" s="1089"/>
      <c r="B24" s="224"/>
      <c r="C24" s="234"/>
      <c r="D24" s="234"/>
      <c r="E24" s="234"/>
      <c r="F24" s="369">
        <f>SUM(F19)</f>
        <v>0</v>
      </c>
      <c r="G24" s="1064" t="s">
        <v>254</v>
      </c>
      <c r="H24" s="1065"/>
      <c r="I24" s="1065"/>
      <c r="J24" s="1065"/>
      <c r="K24" s="1065"/>
      <c r="L24" s="1065"/>
      <c r="M24" s="1066"/>
      <c r="N24" s="225" t="e">
        <f>AVERAGE(N19:N23)</f>
        <v>#DIV/0!</v>
      </c>
      <c r="O24" s="225" t="e">
        <f>AVERAGE(O19:O23)</f>
        <v>#DIV/0!</v>
      </c>
      <c r="P24" s="225" t="e">
        <f>AVERAGE(P19:P23)</f>
        <v>#DIV/0!</v>
      </c>
      <c r="Q24" s="225" t="e">
        <f>AVERAGE(Q19:Q23)</f>
        <v>#DIV/0!</v>
      </c>
      <c r="R24" s="283">
        <f>AVERAGE(R19:R23)</f>
        <v>0</v>
      </c>
      <c r="S24" s="226">
        <f>SUM(S19:S23)</f>
        <v>0</v>
      </c>
      <c r="T24" s="226">
        <f>SUM(T19:T23)</f>
        <v>0</v>
      </c>
      <c r="U24" s="226">
        <f>SUM(U19:U23)</f>
        <v>0</v>
      </c>
      <c r="V24" s="225" t="e">
        <f>AVERAGE(V19:V23)</f>
        <v>#DIV/0!</v>
      </c>
    </row>
    <row r="25" spans="1:22" s="352" customFormat="1" ht="59.25" customHeight="1" x14ac:dyDescent="0.25">
      <c r="A25" s="1089"/>
      <c r="B25" s="835" t="str">
        <f>'1. DireccyConducc'!B35</f>
        <v>RE1. P3 Política, planes, programas, proyectos y estrategías en salud</v>
      </c>
      <c r="C25" s="835" t="str">
        <f>'1. DireccyConducc'!C35</f>
        <v>Número de planes en salud con seguimiento y ajuste</v>
      </c>
      <c r="D25" s="1017">
        <f>'1. DireccyConducc'!D35</f>
        <v>92</v>
      </c>
      <c r="E25" s="1017">
        <f>'1. DireccyConducc'!E35</f>
        <v>93</v>
      </c>
      <c r="F25" s="1015">
        <f>'1. DireccyConducc'!F35</f>
        <v>70</v>
      </c>
      <c r="G25" s="353" t="str">
        <f>'1. DireccyConducc'!G35</f>
        <v>Seguimiento a los programas, proyectos y acciones estratégicas del PLAN ESTRATEGICO REGIONAL DE SALUD (PERS)</v>
      </c>
      <c r="H25" s="536">
        <f>'1. DireccyConducc'!H35</f>
        <v>1</v>
      </c>
      <c r="I25" s="253">
        <f>'1. DireccyConducc'!I35</f>
        <v>1</v>
      </c>
      <c r="J25" s="253">
        <f>'1. DireccyConducc'!J35</f>
        <v>0</v>
      </c>
      <c r="K25" s="253">
        <f>'1. DireccyConducc'!K35</f>
        <v>0.5</v>
      </c>
      <c r="L25" s="253">
        <f>'1. DireccyConducc'!L35</f>
        <v>0</v>
      </c>
      <c r="M25" s="253">
        <f>'1. DireccyConducc'!M35</f>
        <v>0.5</v>
      </c>
      <c r="N25" s="351"/>
      <c r="O25" s="351"/>
      <c r="P25" s="351"/>
      <c r="Q25" s="351"/>
      <c r="R25" s="109">
        <f>SUM(N25:Q25)</f>
        <v>0</v>
      </c>
      <c r="S25" s="341">
        <f>'1. DireccyConducc'!N35</f>
        <v>0</v>
      </c>
      <c r="T25" s="341"/>
      <c r="U25" s="341"/>
      <c r="V25" s="108" t="e">
        <f>(T25+U25)/S25</f>
        <v>#DIV/0!</v>
      </c>
    </row>
    <row r="26" spans="1:22" s="352" customFormat="1" ht="21" customHeight="1" x14ac:dyDescent="0.25">
      <c r="A26" s="1089"/>
      <c r="B26" s="942"/>
      <c r="C26" s="942"/>
      <c r="D26" s="1018"/>
      <c r="E26" s="1018">
        <f>'1. DireccyConducc'!E36</f>
        <v>0</v>
      </c>
      <c r="F26" s="1020">
        <f>'1. DireccyConducc'!F36</f>
        <v>0</v>
      </c>
      <c r="G26" s="353" t="str">
        <f>'1. DireccyConducc'!G36</f>
        <v>Seguimiento a las acciones de los Niveles Locales en el PLAN GIRS</v>
      </c>
      <c r="H26" s="536">
        <f>'1. DireccyConducc'!H36</f>
        <v>9</v>
      </c>
      <c r="I26" s="253">
        <f>'1. DireccyConducc'!I36</f>
        <v>1</v>
      </c>
      <c r="J26" s="253">
        <f>'1. DireccyConducc'!J36</f>
        <v>0.25</v>
      </c>
      <c r="K26" s="253">
        <f>'1. DireccyConducc'!K36</f>
        <v>0.25</v>
      </c>
      <c r="L26" s="253">
        <f>'1. DireccyConducc'!L36</f>
        <v>0.25</v>
      </c>
      <c r="M26" s="253">
        <f>'1. DireccyConducc'!M36</f>
        <v>0.25</v>
      </c>
      <c r="N26" s="351"/>
      <c r="O26" s="351"/>
      <c r="P26" s="351"/>
      <c r="Q26" s="351"/>
      <c r="R26" s="109">
        <f t="shared" ref="R26:R32" si="2">SUM(N26:Q26)</f>
        <v>0</v>
      </c>
      <c r="S26" s="341">
        <f>'1. DireccyConducc'!N36</f>
        <v>0</v>
      </c>
      <c r="T26" s="341"/>
      <c r="U26" s="341"/>
      <c r="V26" s="108" t="e">
        <f t="shared" ref="V26:V32" si="3">(T26+U26)/S26</f>
        <v>#DIV/0!</v>
      </c>
    </row>
    <row r="27" spans="1:22" s="352" customFormat="1" ht="21" customHeight="1" x14ac:dyDescent="0.25">
      <c r="A27" s="1089"/>
      <c r="B27" s="942"/>
      <c r="C27" s="942"/>
      <c r="D27" s="1018"/>
      <c r="E27" s="1018">
        <f>'1. DireccyConducc'!E37</f>
        <v>0</v>
      </c>
      <c r="F27" s="1020">
        <f>'1. DireccyConducc'!F37</f>
        <v>0</v>
      </c>
      <c r="G27" s="353" t="str">
        <f>'1. DireccyConducc'!G37</f>
        <v>Monitoreo del desarrollo y seguimiento de los Planes Estratégicos Locales de Salud (PELS)</v>
      </c>
      <c r="H27" s="536">
        <f>'1. DireccyConducc'!H37</f>
        <v>9</v>
      </c>
      <c r="I27" s="253">
        <f>'1. DireccyConducc'!I37</f>
        <v>1</v>
      </c>
      <c r="J27" s="253">
        <f>'1. DireccyConducc'!J37</f>
        <v>0.25</v>
      </c>
      <c r="K27" s="253">
        <f>'1. DireccyConducc'!K37</f>
        <v>0.25</v>
      </c>
      <c r="L27" s="253">
        <f>'1. DireccyConducc'!L37</f>
        <v>0.25</v>
      </c>
      <c r="M27" s="253">
        <f>'1. DireccyConducc'!M37</f>
        <v>0.25</v>
      </c>
      <c r="N27" s="351"/>
      <c r="O27" s="351"/>
      <c r="P27" s="351"/>
      <c r="Q27" s="351"/>
      <c r="R27" s="109">
        <f t="shared" si="2"/>
        <v>0</v>
      </c>
      <c r="S27" s="341">
        <f>'1. DireccyConducc'!N37</f>
        <v>0</v>
      </c>
      <c r="T27" s="341"/>
      <c r="U27" s="341"/>
      <c r="V27" s="108" t="e">
        <f t="shared" si="3"/>
        <v>#DIV/0!</v>
      </c>
    </row>
    <row r="28" spans="1:22" s="352" customFormat="1" ht="21" customHeight="1" x14ac:dyDescent="0.25">
      <c r="A28" s="1089"/>
      <c r="B28" s="942"/>
      <c r="C28" s="942"/>
      <c r="D28" s="1018"/>
      <c r="E28" s="1018">
        <f>'1. DireccyConducc'!E38</f>
        <v>0</v>
      </c>
      <c r="F28" s="1020">
        <f>'1. DireccyConducc'!F38</f>
        <v>0</v>
      </c>
      <c r="G28" s="353">
        <f>'1. DireccyConducc'!G38</f>
        <v>0</v>
      </c>
      <c r="H28" s="536">
        <f>'1. DireccyConducc'!H38</f>
        <v>0</v>
      </c>
      <c r="I28" s="253">
        <f>'1. DireccyConducc'!I38</f>
        <v>0</v>
      </c>
      <c r="J28" s="253">
        <f>'1. DireccyConducc'!J38</f>
        <v>0</v>
      </c>
      <c r="K28" s="253">
        <f>'1. DireccyConducc'!K38</f>
        <v>0</v>
      </c>
      <c r="L28" s="253">
        <f>'1. DireccyConducc'!L38</f>
        <v>0</v>
      </c>
      <c r="M28" s="253">
        <f>'1. DireccyConducc'!M38</f>
        <v>0</v>
      </c>
      <c r="N28" s="351"/>
      <c r="O28" s="351"/>
      <c r="P28" s="351"/>
      <c r="Q28" s="351"/>
      <c r="R28" s="109">
        <f t="shared" si="2"/>
        <v>0</v>
      </c>
      <c r="S28" s="341">
        <f>'1. DireccyConducc'!N38</f>
        <v>0</v>
      </c>
      <c r="T28" s="341"/>
      <c r="U28" s="341"/>
      <c r="V28" s="108" t="e">
        <f t="shared" si="3"/>
        <v>#DIV/0!</v>
      </c>
    </row>
    <row r="29" spans="1:22" s="352" customFormat="1" ht="21" customHeight="1" x14ac:dyDescent="0.25">
      <c r="A29" s="1089"/>
      <c r="B29" s="942"/>
      <c r="C29" s="943"/>
      <c r="D29" s="1019"/>
      <c r="E29" s="1019">
        <f>'1. DireccyConducc'!E39</f>
        <v>0</v>
      </c>
      <c r="F29" s="1016">
        <f>'1. DireccyConducc'!F39</f>
        <v>0</v>
      </c>
      <c r="G29" s="353">
        <f>'1. DireccyConducc'!G39</f>
        <v>0</v>
      </c>
      <c r="H29" s="536">
        <f>'1. DireccyConducc'!H39</f>
        <v>0</v>
      </c>
      <c r="I29" s="253">
        <f>'1. DireccyConducc'!I39</f>
        <v>0</v>
      </c>
      <c r="J29" s="253">
        <f>'1. DireccyConducc'!J39</f>
        <v>0</v>
      </c>
      <c r="K29" s="253">
        <f>'1. DireccyConducc'!K39</f>
        <v>0</v>
      </c>
      <c r="L29" s="253">
        <f>'1. DireccyConducc'!L39</f>
        <v>0</v>
      </c>
      <c r="M29" s="253">
        <f>'1. DireccyConducc'!M39</f>
        <v>0</v>
      </c>
      <c r="N29" s="351"/>
      <c r="O29" s="351"/>
      <c r="P29" s="351"/>
      <c r="Q29" s="351"/>
      <c r="R29" s="109">
        <f t="shared" si="2"/>
        <v>0</v>
      </c>
      <c r="S29" s="341">
        <f>'1. DireccyConducc'!N39</f>
        <v>0</v>
      </c>
      <c r="T29" s="341"/>
      <c r="U29" s="341"/>
      <c r="V29" s="108" t="e">
        <f t="shared" si="3"/>
        <v>#DIV/0!</v>
      </c>
    </row>
    <row r="30" spans="1:22" s="352" customFormat="1" ht="21" customHeight="1" x14ac:dyDescent="0.25">
      <c r="A30" s="1089"/>
      <c r="B30" s="942"/>
      <c r="C30" s="835" t="str">
        <f>'1. DireccyConducc'!C40</f>
        <v>Documento Plan Nacional de Salud 2016-2020</v>
      </c>
      <c r="D30" s="1017">
        <f>'1. DireccyConducc'!D40</f>
        <v>1</v>
      </c>
      <c r="E30" s="1017">
        <f>'1. DireccyConducc'!E40</f>
        <v>1</v>
      </c>
      <c r="F30" s="1015">
        <f>'1. DireccyConducc'!F40</f>
        <v>10</v>
      </c>
      <c r="G30" s="353" t="str">
        <f>'1. DireccyConducc'!G40</f>
        <v>Participación en la elaboración de la metodología para el seguimiento al Plan Nacional de Salud 2016-2020</v>
      </c>
      <c r="H30" s="536">
        <f>'1. DireccyConducc'!H40</f>
        <v>1</v>
      </c>
      <c r="I30" s="253">
        <f>'1. DireccyConducc'!I40</f>
        <v>1</v>
      </c>
      <c r="J30" s="253">
        <f>'1. DireccyConducc'!J40</f>
        <v>1</v>
      </c>
      <c r="K30" s="253">
        <f>'1. DireccyConducc'!K40</f>
        <v>0</v>
      </c>
      <c r="L30" s="253">
        <f>'1. DireccyConducc'!L40</f>
        <v>0</v>
      </c>
      <c r="M30" s="253">
        <f>'1. DireccyConducc'!M40</f>
        <v>0</v>
      </c>
      <c r="N30" s="351"/>
      <c r="O30" s="351"/>
      <c r="P30" s="351"/>
      <c r="Q30" s="351"/>
      <c r="R30" s="109">
        <f t="shared" si="2"/>
        <v>0</v>
      </c>
      <c r="S30" s="341">
        <f>'1. DireccyConducc'!N40</f>
        <v>0</v>
      </c>
      <c r="T30" s="341"/>
      <c r="U30" s="341"/>
      <c r="V30" s="108" t="e">
        <f t="shared" si="3"/>
        <v>#DIV/0!</v>
      </c>
    </row>
    <row r="31" spans="1:22" s="352" customFormat="1" ht="21" customHeight="1" x14ac:dyDescent="0.25">
      <c r="A31" s="1089"/>
      <c r="B31" s="942"/>
      <c r="C31" s="943"/>
      <c r="D31" s="1019"/>
      <c r="E31" s="1019">
        <f>'1. DireccyConducc'!E41</f>
        <v>0</v>
      </c>
      <c r="F31" s="1016">
        <f>'1. DireccyConducc'!F41</f>
        <v>0</v>
      </c>
      <c r="G31" s="353">
        <f>'1. DireccyConducc'!G41</f>
        <v>0</v>
      </c>
      <c r="H31" s="536">
        <f>'1. DireccyConducc'!H41</f>
        <v>0</v>
      </c>
      <c r="I31" s="253">
        <f>'1. DireccyConducc'!I41</f>
        <v>0</v>
      </c>
      <c r="J31" s="253">
        <f>'1. DireccyConducc'!J41</f>
        <v>0</v>
      </c>
      <c r="K31" s="253">
        <f>'1. DireccyConducc'!K41</f>
        <v>0</v>
      </c>
      <c r="L31" s="253">
        <f>'1. DireccyConducc'!L41</f>
        <v>0</v>
      </c>
      <c r="M31" s="253">
        <f>'1. DireccyConducc'!M41</f>
        <v>0</v>
      </c>
      <c r="N31" s="351"/>
      <c r="O31" s="351"/>
      <c r="P31" s="351"/>
      <c r="Q31" s="351"/>
      <c r="R31" s="109">
        <f t="shared" si="2"/>
        <v>0</v>
      </c>
      <c r="S31" s="341">
        <f>'1. DireccyConducc'!N41</f>
        <v>0</v>
      </c>
      <c r="T31" s="341"/>
      <c r="U31" s="341"/>
      <c r="V31" s="108" t="e">
        <f t="shared" si="3"/>
        <v>#DIV/0!</v>
      </c>
    </row>
    <row r="32" spans="1:22" s="352" customFormat="1" ht="21" customHeight="1" x14ac:dyDescent="0.25">
      <c r="A32" s="1089"/>
      <c r="B32" s="942"/>
      <c r="C32" s="835" t="str">
        <f>'1. DireccyConducc'!C42</f>
        <v>Número de programas desarrolados</v>
      </c>
      <c r="D32" s="1017">
        <f>'1. DireccyConducc'!D42</f>
        <v>1</v>
      </c>
      <c r="E32" s="1017">
        <f>'1. DireccyConducc'!E42</f>
        <v>2</v>
      </c>
      <c r="F32" s="1015">
        <f>'1. DireccyConducc'!F42</f>
        <v>0</v>
      </c>
      <c r="G32" s="353" t="str">
        <f>'1. DireccyConducc'!G42</f>
        <v>Seguimiento al proyecto regional de control de tabaco</v>
      </c>
      <c r="H32" s="536">
        <f>'1. DireccyConducc'!H42</f>
        <v>4</v>
      </c>
      <c r="I32" s="253">
        <f>'1. DireccyConducc'!I42</f>
        <v>1</v>
      </c>
      <c r="J32" s="253">
        <f>'1. DireccyConducc'!J42</f>
        <v>0.25</v>
      </c>
      <c r="K32" s="253">
        <f>'1. DireccyConducc'!K42</f>
        <v>0.25</v>
      </c>
      <c r="L32" s="253">
        <f>'1. DireccyConducc'!L42</f>
        <v>0.25</v>
      </c>
      <c r="M32" s="253">
        <f>'1. DireccyConducc'!M42</f>
        <v>0.25</v>
      </c>
      <c r="N32" s="351"/>
      <c r="O32" s="351"/>
      <c r="P32" s="351"/>
      <c r="Q32" s="351"/>
      <c r="R32" s="109">
        <f t="shared" si="2"/>
        <v>0</v>
      </c>
      <c r="S32" s="341">
        <f>'1. DireccyConducc'!N42</f>
        <v>0</v>
      </c>
      <c r="T32" s="341"/>
      <c r="U32" s="341"/>
      <c r="V32" s="108" t="e">
        <f t="shared" si="3"/>
        <v>#DIV/0!</v>
      </c>
    </row>
    <row r="33" spans="1:22" s="352" customFormat="1" ht="21" customHeight="1" x14ac:dyDescent="0.25">
      <c r="A33" s="1089"/>
      <c r="B33" s="943"/>
      <c r="C33" s="943">
        <f>'1. DireccyConducc'!C43</f>
        <v>0</v>
      </c>
      <c r="D33" s="1019">
        <f>'1. DireccyConducc'!D43</f>
        <v>0</v>
      </c>
      <c r="E33" s="1019">
        <f>'1. DireccyConducc'!E43</f>
        <v>0</v>
      </c>
      <c r="F33" s="1016">
        <f>'1. DireccyConducc'!F43</f>
        <v>0</v>
      </c>
      <c r="G33" s="353" t="str">
        <f>'1. DireccyConducc'!G43</f>
        <v>Desarrollo de capacitación en formulación de proyectos</v>
      </c>
      <c r="H33" s="536">
        <f>'1. DireccyConducc'!H43</f>
        <v>1</v>
      </c>
      <c r="I33" s="253">
        <f>'1. DireccyConducc'!I43</f>
        <v>1</v>
      </c>
      <c r="J33" s="253">
        <f>'1. DireccyConducc'!J43</f>
        <v>0</v>
      </c>
      <c r="K33" s="253">
        <f>'1. DireccyConducc'!K43</f>
        <v>1</v>
      </c>
      <c r="L33" s="253">
        <f>'1. DireccyConducc'!L43</f>
        <v>0</v>
      </c>
      <c r="M33" s="253">
        <f>'1. DireccyConducc'!M43</f>
        <v>0</v>
      </c>
      <c r="N33" s="351"/>
      <c r="O33" s="351"/>
      <c r="P33" s="351"/>
      <c r="Q33" s="351"/>
      <c r="R33" s="109">
        <f>SUM(N33:Q33)</f>
        <v>0</v>
      </c>
      <c r="S33" s="341">
        <f>'1. DireccyConducc'!N43</f>
        <v>0</v>
      </c>
      <c r="T33" s="341"/>
      <c r="U33" s="341"/>
      <c r="V33" s="108" t="e">
        <f>(T33+U33)/S33</f>
        <v>#DIV/0!</v>
      </c>
    </row>
    <row r="34" spans="1:22" s="98" customFormat="1" ht="21" customHeight="1" x14ac:dyDescent="0.25">
      <c r="A34" s="1089"/>
      <c r="B34" s="224"/>
      <c r="C34" s="234"/>
      <c r="D34" s="234"/>
      <c r="E34" s="234"/>
      <c r="F34" s="369">
        <f>SUM(F25:F33)</f>
        <v>80</v>
      </c>
      <c r="G34" s="1064" t="s">
        <v>254</v>
      </c>
      <c r="H34" s="1065"/>
      <c r="I34" s="1065"/>
      <c r="J34" s="1065"/>
      <c r="K34" s="1065"/>
      <c r="L34" s="1065"/>
      <c r="M34" s="1066"/>
      <c r="N34" s="225" t="e">
        <f>AVERAGE(N25:N33)</f>
        <v>#DIV/0!</v>
      </c>
      <c r="O34" s="225" t="e">
        <f>AVERAGE(O25:O33)</f>
        <v>#DIV/0!</v>
      </c>
      <c r="P34" s="225" t="e">
        <f>AVERAGE(P25:P33)</f>
        <v>#DIV/0!</v>
      </c>
      <c r="Q34" s="225" t="e">
        <f>AVERAGE(Q25:Q33)</f>
        <v>#DIV/0!</v>
      </c>
      <c r="R34" s="283">
        <f>AVERAGE(R25:R33)</f>
        <v>0</v>
      </c>
      <c r="S34" s="284">
        <f>SUM(S25:S33)</f>
        <v>0</v>
      </c>
      <c r="T34" s="284">
        <f>SUM(T25:T33)</f>
        <v>0</v>
      </c>
      <c r="U34" s="284">
        <f>SUM(U25:U33)</f>
        <v>0</v>
      </c>
      <c r="V34" s="225" t="e">
        <f>AVERAGE(V25:V33)</f>
        <v>#DIV/0!</v>
      </c>
    </row>
    <row r="35" spans="1:22" s="352" customFormat="1" ht="21" customHeight="1" x14ac:dyDescent="0.25">
      <c r="A35" s="1089"/>
      <c r="B35" s="835" t="str">
        <f>'1. DireccyConducc'!B44</f>
        <v>RE1. P4 Trasnferencias del presupuesto de gobierno del Ministerio de Salud a otras instituciones con seguimiento</v>
      </c>
      <c r="C35" s="353" t="str">
        <f>'1. DireccyConducc'!C44</f>
        <v>Números de informes de seguimiento</v>
      </c>
      <c r="D35" s="353">
        <f>'1. DireccyConducc'!D44</f>
        <v>3</v>
      </c>
      <c r="E35" s="353">
        <f>'1. DireccyConducc'!E44</f>
        <v>0</v>
      </c>
      <c r="F35" s="370">
        <f>'1. DireccyConducc'!F44</f>
        <v>0</v>
      </c>
      <c r="G35" s="353">
        <f>'1. DireccyConducc'!G44</f>
        <v>0</v>
      </c>
      <c r="H35" s="536">
        <f>'1. DireccyConducc'!H44</f>
        <v>0</v>
      </c>
      <c r="I35" s="253">
        <f>'1. DireccyConducc'!I44</f>
        <v>0</v>
      </c>
      <c r="J35" s="253">
        <f>'1. DireccyConducc'!J44</f>
        <v>0</v>
      </c>
      <c r="K35" s="253">
        <f>'1. DireccyConducc'!K44</f>
        <v>0</v>
      </c>
      <c r="L35" s="253">
        <f>'1. DireccyConducc'!L44</f>
        <v>0</v>
      </c>
      <c r="M35" s="253">
        <f>'1. DireccyConducc'!M44</f>
        <v>0</v>
      </c>
      <c r="N35" s="351"/>
      <c r="O35" s="351"/>
      <c r="P35" s="351"/>
      <c r="Q35" s="351"/>
      <c r="R35" s="109">
        <f>SUM(N35:Q35)</f>
        <v>0</v>
      </c>
      <c r="S35" s="341">
        <f>'1. DireccyConducc'!N44</f>
        <v>0</v>
      </c>
      <c r="T35" s="341"/>
      <c r="U35" s="341"/>
      <c r="V35" s="108" t="e">
        <f>(T35+U35)/S35</f>
        <v>#DIV/0!</v>
      </c>
    </row>
    <row r="36" spans="1:22" s="352" customFormat="1" ht="21" customHeight="1" x14ac:dyDescent="0.25">
      <c r="A36" s="1089"/>
      <c r="B36" s="943"/>
      <c r="C36" s="353">
        <f>'1. DireccyConducc'!C45</f>
        <v>0</v>
      </c>
      <c r="D36" s="353">
        <f>'1. DireccyConducc'!D45</f>
        <v>4</v>
      </c>
      <c r="E36" s="353">
        <f>'1. DireccyConducc'!E45</f>
        <v>0</v>
      </c>
      <c r="F36" s="370">
        <f>'1. DireccyConducc'!F45</f>
        <v>0</v>
      </c>
      <c r="G36" s="353">
        <f>'1. DireccyConducc'!G45</f>
        <v>0</v>
      </c>
      <c r="H36" s="536">
        <f>'1. DireccyConducc'!H45</f>
        <v>0</v>
      </c>
      <c r="I36" s="253">
        <f>'1. DireccyConducc'!I45</f>
        <v>0</v>
      </c>
      <c r="J36" s="253">
        <f>'1. DireccyConducc'!J45</f>
        <v>0</v>
      </c>
      <c r="K36" s="253">
        <f>'1. DireccyConducc'!K45</f>
        <v>0</v>
      </c>
      <c r="L36" s="253">
        <f>'1. DireccyConducc'!L45</f>
        <v>0</v>
      </c>
      <c r="M36" s="253">
        <f>'1. DireccyConducc'!M45</f>
        <v>0</v>
      </c>
      <c r="N36" s="351"/>
      <c r="O36" s="351"/>
      <c r="P36" s="351"/>
      <c r="Q36" s="351"/>
      <c r="R36" s="109">
        <f>SUM(N36:Q36)</f>
        <v>0</v>
      </c>
      <c r="S36" s="341">
        <f>'1. DireccyConducc'!N45</f>
        <v>0</v>
      </c>
      <c r="T36" s="341"/>
      <c r="U36" s="341"/>
      <c r="V36" s="108" t="e">
        <f>(T36+U36)/S36</f>
        <v>#DIV/0!</v>
      </c>
    </row>
    <row r="37" spans="1:22" s="98" customFormat="1" ht="21" customHeight="1" x14ac:dyDescent="0.25">
      <c r="A37" s="1089"/>
      <c r="B37" s="224"/>
      <c r="C37" s="234"/>
      <c r="D37" s="234"/>
      <c r="E37" s="234"/>
      <c r="F37" s="369">
        <f>SUM(F35:F36)</f>
        <v>0</v>
      </c>
      <c r="G37" s="1064" t="s">
        <v>254</v>
      </c>
      <c r="H37" s="1065"/>
      <c r="I37" s="1065"/>
      <c r="J37" s="1065"/>
      <c r="K37" s="1065"/>
      <c r="L37" s="1065"/>
      <c r="M37" s="1066"/>
      <c r="N37" s="225" t="e">
        <f>AVERAGE(N35:N36)</f>
        <v>#DIV/0!</v>
      </c>
      <c r="O37" s="225" t="e">
        <f>AVERAGE(O35:O36)</f>
        <v>#DIV/0!</v>
      </c>
      <c r="P37" s="225" t="e">
        <f>AVERAGE(P35:P36)</f>
        <v>#DIV/0!</v>
      </c>
      <c r="Q37" s="225" t="e">
        <f>AVERAGE(Q35:Q36)</f>
        <v>#DIV/0!</v>
      </c>
      <c r="R37" s="283">
        <f>AVERAGE(R35:R36)</f>
        <v>0</v>
      </c>
      <c r="S37" s="284">
        <f>SUM(S35:S36)</f>
        <v>0</v>
      </c>
      <c r="T37" s="284">
        <f>SUM(T35:T36)</f>
        <v>0</v>
      </c>
      <c r="U37" s="284">
        <f>SUM(U35:U36)</f>
        <v>0</v>
      </c>
      <c r="V37" s="225" t="e">
        <f>AVERAGE(V35:V36)</f>
        <v>#DIV/0!</v>
      </c>
    </row>
    <row r="38" spans="1:22" s="352" customFormat="1" ht="21" customHeight="1" x14ac:dyDescent="0.25">
      <c r="A38" s="1089"/>
      <c r="B38" s="835" t="str">
        <f>'1. DireccyConducc'!B46</f>
        <v>RE1. P5 Secretaría Técnica Sectorial funcionando</v>
      </c>
      <c r="C38" s="353" t="str">
        <f>'1. DireccyConducc'!C46</f>
        <v>Número de sesiones</v>
      </c>
      <c r="D38" s="353">
        <f>'1. DireccyConducc'!D46</f>
        <v>2</v>
      </c>
      <c r="E38" s="353">
        <f>'1. DireccyConducc'!E46</f>
        <v>0</v>
      </c>
      <c r="F38" s="370">
        <f>'1. DireccyConducc'!F46</f>
        <v>0</v>
      </c>
      <c r="G38" s="353">
        <f>'1. DireccyConducc'!G46</f>
        <v>0</v>
      </c>
      <c r="H38" s="536">
        <f>'1. DireccyConducc'!H46</f>
        <v>0</v>
      </c>
      <c r="I38" s="253">
        <f>'1. DireccyConducc'!I46</f>
        <v>0</v>
      </c>
      <c r="J38" s="253">
        <f>'1. DireccyConducc'!J46</f>
        <v>0</v>
      </c>
      <c r="K38" s="253">
        <f>'1. DireccyConducc'!K46</f>
        <v>0</v>
      </c>
      <c r="L38" s="253">
        <f>'1. DireccyConducc'!L46</f>
        <v>0</v>
      </c>
      <c r="M38" s="253">
        <f>'1. DireccyConducc'!M46</f>
        <v>0</v>
      </c>
      <c r="N38" s="351"/>
      <c r="O38" s="351"/>
      <c r="P38" s="351"/>
      <c r="Q38" s="351"/>
      <c r="R38" s="109">
        <f>SUM(N38:Q38)</f>
        <v>0</v>
      </c>
      <c r="S38" s="341">
        <f>'1. DireccyConducc'!N46</f>
        <v>0</v>
      </c>
      <c r="T38" s="341"/>
      <c r="U38" s="341"/>
      <c r="V38" s="108" t="e">
        <f>(T38+U38)/S38</f>
        <v>#DIV/0!</v>
      </c>
    </row>
    <row r="39" spans="1:22" s="352" customFormat="1" ht="21" customHeight="1" x14ac:dyDescent="0.25">
      <c r="A39" s="1089"/>
      <c r="B39" s="943"/>
      <c r="C39" s="353" t="str">
        <f>'1. DireccyConducc'!C47</f>
        <v>Informes de seguimiento</v>
      </c>
      <c r="D39" s="353">
        <f>'1. DireccyConducc'!D47</f>
        <v>2</v>
      </c>
      <c r="E39" s="353">
        <f>'1. DireccyConducc'!E47</f>
        <v>0</v>
      </c>
      <c r="F39" s="370">
        <f>'1. DireccyConducc'!F47</f>
        <v>0</v>
      </c>
      <c r="G39" s="353">
        <f>'1. DireccyConducc'!G47</f>
        <v>0</v>
      </c>
      <c r="H39" s="536">
        <f>'1. DireccyConducc'!H47</f>
        <v>0</v>
      </c>
      <c r="I39" s="253">
        <f>'1. DireccyConducc'!I47</f>
        <v>0</v>
      </c>
      <c r="J39" s="253">
        <f>'1. DireccyConducc'!J47</f>
        <v>0</v>
      </c>
      <c r="K39" s="253">
        <f>'1. DireccyConducc'!K47</f>
        <v>0</v>
      </c>
      <c r="L39" s="253">
        <f>'1. DireccyConducc'!L47</f>
        <v>0</v>
      </c>
      <c r="M39" s="253">
        <f>'1. DireccyConducc'!M47</f>
        <v>0</v>
      </c>
      <c r="N39" s="351"/>
      <c r="O39" s="351"/>
      <c r="P39" s="351"/>
      <c r="Q39" s="351"/>
      <c r="R39" s="109">
        <f>SUM(N39:Q39)</f>
        <v>0</v>
      </c>
      <c r="S39" s="341">
        <f>'1. DireccyConducc'!N47</f>
        <v>0</v>
      </c>
      <c r="T39" s="341"/>
      <c r="U39" s="341"/>
      <c r="V39" s="108" t="e">
        <f>(T39+U39)/S39</f>
        <v>#DIV/0!</v>
      </c>
    </row>
    <row r="40" spans="1:22" s="98" customFormat="1" ht="21" customHeight="1" x14ac:dyDescent="0.25">
      <c r="A40" s="1089"/>
      <c r="B40" s="224"/>
      <c r="C40" s="234"/>
      <c r="D40" s="234"/>
      <c r="E40" s="234"/>
      <c r="F40" s="369">
        <f>SUM(F38:F39)</f>
        <v>0</v>
      </c>
      <c r="G40" s="1064" t="s">
        <v>254</v>
      </c>
      <c r="H40" s="1065"/>
      <c r="I40" s="1065"/>
      <c r="J40" s="1065"/>
      <c r="K40" s="1065"/>
      <c r="L40" s="1065"/>
      <c r="M40" s="1066"/>
      <c r="N40" s="225" t="e">
        <f>AVERAGE(N38:N39)</f>
        <v>#DIV/0!</v>
      </c>
      <c r="O40" s="225" t="e">
        <f>AVERAGE(O38:O39)</f>
        <v>#DIV/0!</v>
      </c>
      <c r="P40" s="225" t="e">
        <f>AVERAGE(P38:P39)</f>
        <v>#DIV/0!</v>
      </c>
      <c r="Q40" s="225" t="e">
        <f>AVERAGE(Q38:Q39)</f>
        <v>#DIV/0!</v>
      </c>
      <c r="R40" s="283">
        <f>AVERAGE(R38:R39)</f>
        <v>0</v>
      </c>
      <c r="S40" s="284">
        <f>SUM(S38:S39)</f>
        <v>0</v>
      </c>
      <c r="T40" s="284">
        <f>SUM(T38:T39)</f>
        <v>0</v>
      </c>
      <c r="U40" s="284">
        <f>SUM(U38:U39)</f>
        <v>0</v>
      </c>
      <c r="V40" s="225" t="e">
        <f>AVERAGE(V38:V39)</f>
        <v>#DIV/0!</v>
      </c>
    </row>
    <row r="41" spans="1:22" s="352" customFormat="1" ht="21" customHeight="1" x14ac:dyDescent="0.25">
      <c r="A41" s="1089"/>
      <c r="B41" s="835" t="str">
        <f>'1. DireccyConducc'!B48</f>
        <v>RE1. P6 Segunda etapa Proyecto Mesoamericano en ejecución</v>
      </c>
      <c r="C41" s="353" t="str">
        <f>'1. DireccyConducc'!C48</f>
        <v>Porcentaje de ejecución financiera</v>
      </c>
      <c r="D41" s="353">
        <f>'1. DireccyConducc'!D48</f>
        <v>0</v>
      </c>
      <c r="E41" s="353">
        <f>'1. DireccyConducc'!E48</f>
        <v>0</v>
      </c>
      <c r="F41" s="370">
        <f>'1. DireccyConducc'!F48</f>
        <v>0</v>
      </c>
      <c r="G41" s="353">
        <f>'1. DireccyConducc'!G48</f>
        <v>0</v>
      </c>
      <c r="H41" s="536">
        <f>'1. DireccyConducc'!H48</f>
        <v>0</v>
      </c>
      <c r="I41" s="253">
        <f>'1. DireccyConducc'!I48</f>
        <v>0</v>
      </c>
      <c r="J41" s="253">
        <f>'1. DireccyConducc'!J48</f>
        <v>0</v>
      </c>
      <c r="K41" s="253">
        <f>'1. DireccyConducc'!K48</f>
        <v>0</v>
      </c>
      <c r="L41" s="253">
        <f>'1. DireccyConducc'!L48</f>
        <v>0</v>
      </c>
      <c r="M41" s="253">
        <f>'1. DireccyConducc'!M48</f>
        <v>0</v>
      </c>
      <c r="N41" s="351"/>
      <c r="O41" s="351"/>
      <c r="P41" s="351"/>
      <c r="Q41" s="351"/>
      <c r="R41" s="109">
        <f>SUM(N41:Q41)</f>
        <v>0</v>
      </c>
      <c r="S41" s="341">
        <f>'1. DireccyConducc'!N48</f>
        <v>0</v>
      </c>
      <c r="T41" s="341"/>
      <c r="U41" s="341"/>
      <c r="V41" s="108" t="e">
        <f>(T41+U41)/S41</f>
        <v>#DIV/0!</v>
      </c>
    </row>
    <row r="42" spans="1:22" s="352" customFormat="1" ht="21" customHeight="1" x14ac:dyDescent="0.25">
      <c r="A42" s="1089"/>
      <c r="B42" s="943"/>
      <c r="C42" s="353" t="str">
        <f>'1. DireccyConducc'!C49</f>
        <v>Porcentaje de ejecución fiísica</v>
      </c>
      <c r="D42" s="353">
        <f>'1. DireccyConducc'!D49</f>
        <v>0</v>
      </c>
      <c r="E42" s="353">
        <f>'1. DireccyConducc'!E49</f>
        <v>0</v>
      </c>
      <c r="F42" s="370">
        <f>'1. DireccyConducc'!F49</f>
        <v>0</v>
      </c>
      <c r="G42" s="353">
        <f>'1. DireccyConducc'!G49</f>
        <v>0</v>
      </c>
      <c r="H42" s="536">
        <f>'1. DireccyConducc'!H49</f>
        <v>0</v>
      </c>
      <c r="I42" s="253">
        <f>'1. DireccyConducc'!I49</f>
        <v>0</v>
      </c>
      <c r="J42" s="253">
        <f>'1. DireccyConducc'!J49</f>
        <v>0</v>
      </c>
      <c r="K42" s="253">
        <f>'1. DireccyConducc'!K49</f>
        <v>0</v>
      </c>
      <c r="L42" s="253">
        <f>'1. DireccyConducc'!L49</f>
        <v>0</v>
      </c>
      <c r="M42" s="253">
        <f>'1. DireccyConducc'!M49</f>
        <v>0</v>
      </c>
      <c r="N42" s="351"/>
      <c r="O42" s="351"/>
      <c r="P42" s="351"/>
      <c r="Q42" s="351"/>
      <c r="R42" s="109">
        <f>SUM(N42:Q42)</f>
        <v>0</v>
      </c>
      <c r="S42" s="341">
        <f>'1. DireccyConducc'!N49</f>
        <v>0</v>
      </c>
      <c r="T42" s="341"/>
      <c r="U42" s="341"/>
      <c r="V42" s="108" t="e">
        <f>(T42+U42)/S42</f>
        <v>#DIV/0!</v>
      </c>
    </row>
    <row r="43" spans="1:22" s="98" customFormat="1" ht="21" customHeight="1" x14ac:dyDescent="0.25">
      <c r="A43" s="1089"/>
      <c r="B43" s="224"/>
      <c r="C43" s="234"/>
      <c r="D43" s="234"/>
      <c r="E43" s="234"/>
      <c r="F43" s="369">
        <f>SUM(F41:F42)</f>
        <v>0</v>
      </c>
      <c r="G43" s="1064" t="s">
        <v>254</v>
      </c>
      <c r="H43" s="1065"/>
      <c r="I43" s="1065"/>
      <c r="J43" s="1065"/>
      <c r="K43" s="1065"/>
      <c r="L43" s="1065"/>
      <c r="M43" s="1066"/>
      <c r="N43" s="225" t="e">
        <f>AVERAGE(N41:N42)</f>
        <v>#DIV/0!</v>
      </c>
      <c r="O43" s="225" t="e">
        <f>AVERAGE(O41:O42)</f>
        <v>#DIV/0!</v>
      </c>
      <c r="P43" s="225" t="e">
        <f>AVERAGE(P41:P42)</f>
        <v>#DIV/0!</v>
      </c>
      <c r="Q43" s="225" t="e">
        <f>AVERAGE(Q41:Q42)</f>
        <v>#DIV/0!</v>
      </c>
      <c r="R43" s="283">
        <f>AVERAGE(R41:R42)</f>
        <v>0</v>
      </c>
      <c r="S43" s="284">
        <f>SUM(S41:S42)</f>
        <v>0</v>
      </c>
      <c r="T43" s="284">
        <f>SUM(T41:T42)</f>
        <v>0</v>
      </c>
      <c r="U43" s="284">
        <f>SUM(U41:U42)</f>
        <v>0</v>
      </c>
      <c r="V43" s="225" t="e">
        <f>AVERAGE(V41:V42)</f>
        <v>#DIV/0!</v>
      </c>
    </row>
    <row r="44" spans="1:22" s="98" customFormat="1" ht="21" customHeight="1" x14ac:dyDescent="0.25">
      <c r="A44" s="1089"/>
      <c r="B44" s="757" t="str">
        <f>'1. DireccyConducc'!B53</f>
        <v>RE1.P7.Actores sociales con programas y acciones estratégicas para el abordaje de los determinantes de la salud-enfermedad-muerte desarrollados</v>
      </c>
      <c r="C44" s="757" t="str">
        <f>'1. DireccyConducc'!C53</f>
        <v>Número de instituciones  implementando  las Directrices para la Garantia al Derecho a la Salud de personas LGTBI</v>
      </c>
      <c r="D44" s="772">
        <f>'1. DireccyConducc'!D53</f>
        <v>6</v>
      </c>
      <c r="E44" s="772">
        <f>'1. DireccyConducc'!E53</f>
        <v>1</v>
      </c>
      <c r="F44" s="1021">
        <f>'1. DireccyConducc'!F53</f>
        <v>18038299</v>
      </c>
      <c r="G44" s="389" t="str">
        <f>'1. DireccyConducc'!G53</f>
        <v>Participación en la elaboración del plan operativo anual intersectorial  para la implementación de las directrices</v>
      </c>
      <c r="H44" s="295">
        <f>'1. DireccyConducc'!H53</f>
        <v>1</v>
      </c>
      <c r="I44" s="296">
        <f>'1. DireccyConducc'!I53</f>
        <v>1</v>
      </c>
      <c r="J44" s="296">
        <f>'1. DireccyConducc'!J53</f>
        <v>1</v>
      </c>
      <c r="K44" s="296">
        <f>'1. DireccyConducc'!K53</f>
        <v>0</v>
      </c>
      <c r="L44" s="296">
        <f>'1. DireccyConducc'!L53</f>
        <v>0</v>
      </c>
      <c r="M44" s="296">
        <f>'1. DireccyConducc'!M53</f>
        <v>0</v>
      </c>
      <c r="N44" s="294"/>
      <c r="O44" s="294"/>
      <c r="P44" s="294"/>
      <c r="Q44" s="294"/>
      <c r="R44" s="109">
        <f>SUM(N44:Q44)</f>
        <v>0</v>
      </c>
      <c r="S44" s="281">
        <f>'1. DireccyConducc'!N53</f>
        <v>0</v>
      </c>
      <c r="T44" s="281"/>
      <c r="U44" s="281"/>
      <c r="V44" s="108" t="e">
        <f>(T44+U44)/S44</f>
        <v>#DIV/0!</v>
      </c>
    </row>
    <row r="45" spans="1:22" s="98" customFormat="1" ht="21" customHeight="1" x14ac:dyDescent="0.25">
      <c r="A45" s="1089"/>
      <c r="B45" s="758"/>
      <c r="C45" s="758"/>
      <c r="D45" s="773"/>
      <c r="E45" s="773">
        <f>'1. DireccyConducc'!E54</f>
        <v>0</v>
      </c>
      <c r="F45" s="1022"/>
      <c r="G45" s="389" t="str">
        <f>'1. DireccyConducc'!G54</f>
        <v xml:space="preserve">Divulgación de las   Directrices para la Garantia al Derecho a la Salud de personas LGTBI a actores sociales a nivel regional y a Áreas Rectoras de Salud </v>
      </c>
      <c r="H45" s="295">
        <f>'1. DireccyConducc'!H54</f>
        <v>1</v>
      </c>
      <c r="I45" s="296">
        <f>'1. DireccyConducc'!I54</f>
        <v>1</v>
      </c>
      <c r="J45" s="296">
        <f>'1. DireccyConducc'!J54</f>
        <v>0</v>
      </c>
      <c r="K45" s="296">
        <f>'1. DireccyConducc'!K54</f>
        <v>0.33</v>
      </c>
      <c r="L45" s="296">
        <f>'1. DireccyConducc'!L54</f>
        <v>0.33</v>
      </c>
      <c r="M45" s="296">
        <f>'1. DireccyConducc'!M54</f>
        <v>0.34</v>
      </c>
      <c r="N45" s="294"/>
      <c r="O45" s="294"/>
      <c r="P45" s="294"/>
      <c r="Q45" s="294"/>
      <c r="R45" s="109">
        <f t="shared" ref="R45:R89" si="4">SUM(N45:Q45)</f>
        <v>0</v>
      </c>
      <c r="S45" s="281">
        <f>'1. DireccyConducc'!N54</f>
        <v>0</v>
      </c>
      <c r="T45" s="281"/>
      <c r="U45" s="281"/>
      <c r="V45" s="108" t="e">
        <f t="shared" ref="V45:V89" si="5">(T45+U45)/S45</f>
        <v>#DIV/0!</v>
      </c>
    </row>
    <row r="46" spans="1:22" s="98" customFormat="1" ht="21" customHeight="1" x14ac:dyDescent="0.25">
      <c r="A46" s="1089"/>
      <c r="B46" s="758"/>
      <c r="C46" s="758"/>
      <c r="D46" s="773"/>
      <c r="E46" s="773">
        <f>'1. DireccyConducc'!E55</f>
        <v>0</v>
      </c>
      <c r="F46" s="1022"/>
      <c r="G46" s="389" t="str">
        <f>'1. DireccyConducc'!G55</f>
        <v>Elaboración de informes de seguimiento a la implementación de las Directrices  para la Garantia a la Salud LGTBI</v>
      </c>
      <c r="H46" s="295">
        <f>'1. DireccyConducc'!H55</f>
        <v>1</v>
      </c>
      <c r="I46" s="296">
        <f>'1. DireccyConducc'!I55</f>
        <v>1</v>
      </c>
      <c r="J46" s="296">
        <f>'1. DireccyConducc'!J55</f>
        <v>0</v>
      </c>
      <c r="K46" s="296">
        <f>'1. DireccyConducc'!K55</f>
        <v>0</v>
      </c>
      <c r="L46" s="296">
        <f>'1. DireccyConducc'!L55</f>
        <v>0</v>
      </c>
      <c r="M46" s="296">
        <f>'1. DireccyConducc'!M55</f>
        <v>1</v>
      </c>
      <c r="N46" s="294"/>
      <c r="O46" s="294"/>
      <c r="P46" s="294"/>
      <c r="Q46" s="294"/>
      <c r="R46" s="109">
        <f t="shared" si="4"/>
        <v>0</v>
      </c>
      <c r="S46" s="281">
        <f>'1. DireccyConducc'!N55</f>
        <v>0</v>
      </c>
      <c r="T46" s="281"/>
      <c r="U46" s="281"/>
      <c r="V46" s="108" t="e">
        <f t="shared" si="5"/>
        <v>#DIV/0!</v>
      </c>
    </row>
    <row r="47" spans="1:22" s="98" customFormat="1" ht="21" customHeight="1" x14ac:dyDescent="0.25">
      <c r="A47" s="1089"/>
      <c r="B47" s="758"/>
      <c r="C47" s="758"/>
      <c r="D47" s="773"/>
      <c r="E47" s="773">
        <f>'1. DireccyConducc'!E56</f>
        <v>0</v>
      </c>
      <c r="F47" s="1022"/>
      <c r="G47" s="389">
        <f>'1. DireccyConducc'!G56</f>
        <v>0</v>
      </c>
      <c r="H47" s="295">
        <f>'1. DireccyConducc'!H56</f>
        <v>0</v>
      </c>
      <c r="I47" s="296">
        <f>'1. DireccyConducc'!I56</f>
        <v>0</v>
      </c>
      <c r="J47" s="296">
        <f>'1. DireccyConducc'!J56</f>
        <v>0</v>
      </c>
      <c r="K47" s="296">
        <f>'1. DireccyConducc'!K56</f>
        <v>0</v>
      </c>
      <c r="L47" s="296">
        <f>'1. DireccyConducc'!L56</f>
        <v>0</v>
      </c>
      <c r="M47" s="296">
        <f>'1. DireccyConducc'!M56</f>
        <v>0</v>
      </c>
      <c r="N47" s="294"/>
      <c r="O47" s="294"/>
      <c r="P47" s="294"/>
      <c r="Q47" s="294"/>
      <c r="R47" s="109">
        <f t="shared" si="4"/>
        <v>0</v>
      </c>
      <c r="S47" s="281">
        <f>'1. DireccyConducc'!N56</f>
        <v>0</v>
      </c>
      <c r="T47" s="281"/>
      <c r="U47" s="281"/>
      <c r="V47" s="108" t="e">
        <f t="shared" si="5"/>
        <v>#DIV/0!</v>
      </c>
    </row>
    <row r="48" spans="1:22" s="98" customFormat="1" ht="45.75" customHeight="1" x14ac:dyDescent="0.25">
      <c r="A48" s="1089"/>
      <c r="B48" s="758"/>
      <c r="C48" s="759"/>
      <c r="D48" s="774"/>
      <c r="E48" s="774">
        <f>'1. DireccyConducc'!E57</f>
        <v>0</v>
      </c>
      <c r="F48" s="1023"/>
      <c r="G48" s="389">
        <f>'1. DireccyConducc'!G57</f>
        <v>0</v>
      </c>
      <c r="H48" s="295">
        <f>'1. DireccyConducc'!H57</f>
        <v>0</v>
      </c>
      <c r="I48" s="296">
        <f>'1. DireccyConducc'!I57</f>
        <v>0</v>
      </c>
      <c r="J48" s="296">
        <f>'1. DireccyConducc'!J57</f>
        <v>0</v>
      </c>
      <c r="K48" s="296">
        <f>'1. DireccyConducc'!K57</f>
        <v>0</v>
      </c>
      <c r="L48" s="296">
        <f>'1. DireccyConducc'!L57</f>
        <v>0</v>
      </c>
      <c r="M48" s="296">
        <f>'1. DireccyConducc'!M57</f>
        <v>0</v>
      </c>
      <c r="N48" s="294"/>
      <c r="O48" s="294"/>
      <c r="P48" s="294"/>
      <c r="Q48" s="294"/>
      <c r="R48" s="109">
        <f t="shared" si="4"/>
        <v>0</v>
      </c>
      <c r="S48" s="281">
        <f>'1. DireccyConducc'!N57</f>
        <v>0</v>
      </c>
      <c r="T48" s="281"/>
      <c r="U48" s="281"/>
      <c r="V48" s="108" t="e">
        <f t="shared" si="5"/>
        <v>#DIV/0!</v>
      </c>
    </row>
    <row r="49" spans="1:22" s="98" customFormat="1" ht="45.75" customHeight="1" x14ac:dyDescent="0.25">
      <c r="A49" s="1089"/>
      <c r="B49" s="758"/>
      <c r="C49" s="757" t="str">
        <f>'1. DireccyConducc'!C58</f>
        <v xml:space="preserve">Número de instituciones  implementando  el Plan  Estratégico Nacional de Salud de la Persona Adolescente                             ( PENSPA) </v>
      </c>
      <c r="D49" s="772">
        <f>'1. DireccyConducc'!D58</f>
        <v>20</v>
      </c>
      <c r="E49" s="772">
        <f>'1. DireccyConducc'!E58</f>
        <v>2</v>
      </c>
      <c r="F49" s="1021">
        <f>'1. DireccyConducc'!F58</f>
        <v>26640211</v>
      </c>
      <c r="G49" s="389" t="str">
        <f>'1. DireccyConducc'!G58</f>
        <v>Implementación de acciones regionales en el marco del PENSPA</v>
      </c>
      <c r="H49" s="295">
        <f>'1. DireccyConducc'!H58</f>
        <v>1</v>
      </c>
      <c r="I49" s="296">
        <f>'1. DireccyConducc'!I58</f>
        <v>1</v>
      </c>
      <c r="J49" s="296">
        <f>'1. DireccyConducc'!J58</f>
        <v>0</v>
      </c>
      <c r="K49" s="296">
        <f>'1. DireccyConducc'!K58</f>
        <v>0.5</v>
      </c>
      <c r="L49" s="296">
        <f>'1. DireccyConducc'!L58</f>
        <v>0</v>
      </c>
      <c r="M49" s="296">
        <f>'1. DireccyConducc'!M58</f>
        <v>0.5</v>
      </c>
      <c r="N49" s="294"/>
      <c r="O49" s="294"/>
      <c r="P49" s="294"/>
      <c r="Q49" s="294"/>
      <c r="R49" s="109">
        <f t="shared" si="4"/>
        <v>0</v>
      </c>
      <c r="S49" s="281">
        <f>'1. DireccyConducc'!N58</f>
        <v>0</v>
      </c>
      <c r="T49" s="281"/>
      <c r="U49" s="281"/>
      <c r="V49" s="108" t="e">
        <f t="shared" si="5"/>
        <v>#DIV/0!</v>
      </c>
    </row>
    <row r="50" spans="1:22" s="98" customFormat="1" ht="45.75" customHeight="1" x14ac:dyDescent="0.25">
      <c r="A50" s="1089"/>
      <c r="B50" s="758"/>
      <c r="C50" s="758">
        <f>'1. DireccyConducc'!C59</f>
        <v>0</v>
      </c>
      <c r="D50" s="773">
        <f>'1. DireccyConducc'!D59</f>
        <v>0</v>
      </c>
      <c r="E50" s="773">
        <f>'1. DireccyConducc'!E59</f>
        <v>0</v>
      </c>
      <c r="F50" s="1022">
        <f>'1. DireccyConducc'!F59</f>
        <v>0</v>
      </c>
      <c r="G50" s="389" t="str">
        <f>'1. DireccyConducc'!G59</f>
        <v xml:space="preserve">seguimiento a las acciones del Proyecto Salud Mesoamérica (Regiones Huetar Caribe y Brunca ) </v>
      </c>
      <c r="H50" s="295">
        <f>'1. DireccyConducc'!H59</f>
        <v>0</v>
      </c>
      <c r="I50" s="296">
        <f>'1. DireccyConducc'!I59</f>
        <v>0</v>
      </c>
      <c r="J50" s="296">
        <f>'1. DireccyConducc'!J59</f>
        <v>0</v>
      </c>
      <c r="K50" s="296">
        <f>'1. DireccyConducc'!K59</f>
        <v>0</v>
      </c>
      <c r="L50" s="296">
        <f>'1. DireccyConducc'!L59</f>
        <v>0</v>
      </c>
      <c r="M50" s="296">
        <f>'1. DireccyConducc'!M59</f>
        <v>0</v>
      </c>
      <c r="N50" s="294"/>
      <c r="O50" s="294"/>
      <c r="P50" s="294"/>
      <c r="Q50" s="294"/>
      <c r="R50" s="109">
        <f>SUM(N50:Q50)</f>
        <v>0</v>
      </c>
      <c r="S50" s="281">
        <f>'1. DireccyConducc'!N59</f>
        <v>0</v>
      </c>
      <c r="T50" s="281"/>
      <c r="U50" s="281"/>
      <c r="V50" s="108" t="e">
        <f>(T50+U50)/S50</f>
        <v>#DIV/0!</v>
      </c>
    </row>
    <row r="51" spans="1:22" s="98" customFormat="1" ht="45.75" customHeight="1" x14ac:dyDescent="0.25">
      <c r="A51" s="1089"/>
      <c r="B51" s="758"/>
      <c r="C51" s="758">
        <f>'1. DireccyConducc'!C60</f>
        <v>0</v>
      </c>
      <c r="D51" s="773">
        <f>'1. DireccyConducc'!D60</f>
        <v>0</v>
      </c>
      <c r="E51" s="773">
        <f>'1. DireccyConducc'!E60</f>
        <v>0</v>
      </c>
      <c r="F51" s="1022">
        <f>'1. DireccyConducc'!F60</f>
        <v>0</v>
      </c>
      <c r="G51" s="389" t="str">
        <f>'1. DireccyConducc'!G60</f>
        <v xml:space="preserve">Elaboración del informe regional anual </v>
      </c>
      <c r="H51" s="295">
        <f>'1. DireccyConducc'!H60</f>
        <v>1</v>
      </c>
      <c r="I51" s="296">
        <f>'1. DireccyConducc'!I60</f>
        <v>1</v>
      </c>
      <c r="J51" s="296">
        <f>'1. DireccyConducc'!J60</f>
        <v>0</v>
      </c>
      <c r="K51" s="296">
        <f>'1. DireccyConducc'!K60</f>
        <v>0</v>
      </c>
      <c r="L51" s="296">
        <f>'1. DireccyConducc'!L60</f>
        <v>0</v>
      </c>
      <c r="M51" s="296">
        <f>'1. DireccyConducc'!M60</f>
        <v>1</v>
      </c>
      <c r="N51" s="294"/>
      <c r="O51" s="294"/>
      <c r="P51" s="294"/>
      <c r="Q51" s="294"/>
      <c r="R51" s="109">
        <f>SUM(N51:Q51)</f>
        <v>0</v>
      </c>
      <c r="S51" s="281">
        <f>'1. DireccyConducc'!N60</f>
        <v>0</v>
      </c>
      <c r="T51" s="281"/>
      <c r="U51" s="281"/>
      <c r="V51" s="108" t="e">
        <f>(T51+U51)/S51</f>
        <v>#DIV/0!</v>
      </c>
    </row>
    <row r="52" spans="1:22" s="98" customFormat="1" ht="45.75" customHeight="1" x14ac:dyDescent="0.25">
      <c r="A52" s="1089"/>
      <c r="B52" s="758"/>
      <c r="C52" s="758">
        <f>'1. DireccyConducc'!C61</f>
        <v>0</v>
      </c>
      <c r="D52" s="773">
        <f>'1. DireccyConducc'!D61</f>
        <v>0</v>
      </c>
      <c r="E52" s="773">
        <f>'1. DireccyConducc'!E61</f>
        <v>0</v>
      </c>
      <c r="F52" s="1022">
        <f>'1. DireccyConducc'!F61</f>
        <v>0</v>
      </c>
      <c r="G52" s="389">
        <f>'1. DireccyConducc'!G61</f>
        <v>0</v>
      </c>
      <c r="H52" s="295">
        <f>'1. DireccyConducc'!H61</f>
        <v>0</v>
      </c>
      <c r="I52" s="296">
        <f>'1. DireccyConducc'!I61</f>
        <v>0</v>
      </c>
      <c r="J52" s="296">
        <f>'1. DireccyConducc'!J61</f>
        <v>0</v>
      </c>
      <c r="K52" s="296">
        <f>'1. DireccyConducc'!K61</f>
        <v>0</v>
      </c>
      <c r="L52" s="296">
        <f>'1. DireccyConducc'!L61</f>
        <v>0</v>
      </c>
      <c r="M52" s="296">
        <f>'1. DireccyConducc'!M61</f>
        <v>0</v>
      </c>
      <c r="N52" s="294"/>
      <c r="O52" s="294"/>
      <c r="P52" s="294"/>
      <c r="Q52" s="294"/>
      <c r="R52" s="109">
        <f>SUM(N52:Q52)</f>
        <v>0</v>
      </c>
      <c r="S52" s="281">
        <f>'1. DireccyConducc'!N61</f>
        <v>0</v>
      </c>
      <c r="T52" s="281"/>
      <c r="U52" s="281"/>
      <c r="V52" s="108" t="e">
        <f>(T52+U52)/S52</f>
        <v>#DIV/0!</v>
      </c>
    </row>
    <row r="53" spans="1:22" s="98" customFormat="1" ht="45.75" customHeight="1" x14ac:dyDescent="0.25">
      <c r="A53" s="1089"/>
      <c r="B53" s="758"/>
      <c r="C53" s="759">
        <f>'1. DireccyConducc'!C62</f>
        <v>0</v>
      </c>
      <c r="D53" s="774">
        <f>'1. DireccyConducc'!D62</f>
        <v>0</v>
      </c>
      <c r="E53" s="774">
        <f>'1. DireccyConducc'!E62</f>
        <v>0</v>
      </c>
      <c r="F53" s="1023">
        <f>'1. DireccyConducc'!F62</f>
        <v>0</v>
      </c>
      <c r="G53" s="389">
        <f>'1. DireccyConducc'!G62</f>
        <v>0</v>
      </c>
      <c r="H53" s="295">
        <f>'1. DireccyConducc'!H62</f>
        <v>0</v>
      </c>
      <c r="I53" s="296">
        <f>'1. DireccyConducc'!I62</f>
        <v>0</v>
      </c>
      <c r="J53" s="296">
        <f>'1. DireccyConducc'!J62</f>
        <v>0</v>
      </c>
      <c r="K53" s="296">
        <f>'1. DireccyConducc'!K62</f>
        <v>0</v>
      </c>
      <c r="L53" s="296">
        <f>'1. DireccyConducc'!L62</f>
        <v>0</v>
      </c>
      <c r="M53" s="296">
        <f>'1. DireccyConducc'!M62</f>
        <v>0</v>
      </c>
      <c r="N53" s="294"/>
      <c r="O53" s="294"/>
      <c r="P53" s="294"/>
      <c r="Q53" s="294"/>
      <c r="R53" s="109">
        <f t="shared" si="4"/>
        <v>0</v>
      </c>
      <c r="S53" s="281">
        <f>'1. DireccyConducc'!N62</f>
        <v>0</v>
      </c>
      <c r="T53" s="281"/>
      <c r="U53" s="281"/>
      <c r="V53" s="108" t="e">
        <f t="shared" si="5"/>
        <v>#DIV/0!</v>
      </c>
    </row>
    <row r="54" spans="1:22" s="98" customFormat="1" ht="21" customHeight="1" x14ac:dyDescent="0.25">
      <c r="A54" s="1089"/>
      <c r="B54" s="758"/>
      <c r="C54" s="757" t="str">
        <f>'1. DireccyConducc'!C63</f>
        <v xml:space="preserve">Porcentaje de avance en  las metas del componente de salud  de la Agenda de Niñez y Adolescencia </v>
      </c>
      <c r="D54" s="772">
        <f>'1. DireccyConducc'!D63</f>
        <v>0</v>
      </c>
      <c r="E54" s="1024">
        <f>'1. DireccyConducc'!E63</f>
        <v>0.1</v>
      </c>
      <c r="F54" s="1021">
        <f>'1. DireccyConducc'!F63</f>
        <v>26640211</v>
      </c>
      <c r="G54" s="389" t="str">
        <f>'1. DireccyConducc'!G63</f>
        <v xml:space="preserve">Participación en talleres de divulgación  técnica </v>
      </c>
      <c r="H54" s="295">
        <f>'1. DireccyConducc'!H63</f>
        <v>1</v>
      </c>
      <c r="I54" s="296">
        <f>'1. DireccyConducc'!I63</f>
        <v>1</v>
      </c>
      <c r="J54" s="296">
        <f>'1. DireccyConducc'!J63</f>
        <v>1</v>
      </c>
      <c r="K54" s="296">
        <f>'1. DireccyConducc'!K63</f>
        <v>0</v>
      </c>
      <c r="L54" s="296">
        <f>'1. DireccyConducc'!L63</f>
        <v>0</v>
      </c>
      <c r="M54" s="296">
        <f>'1. DireccyConducc'!M63</f>
        <v>0</v>
      </c>
      <c r="N54" s="294"/>
      <c r="O54" s="294"/>
      <c r="P54" s="294"/>
      <c r="Q54" s="294"/>
      <c r="R54" s="109">
        <f>SUM(N54:Q54)</f>
        <v>0</v>
      </c>
      <c r="S54" s="281">
        <f>'1. DireccyConducc'!N63</f>
        <v>0</v>
      </c>
      <c r="T54" s="281"/>
      <c r="U54" s="281"/>
      <c r="V54" s="108" t="e">
        <f>(T54+U54)/S54</f>
        <v>#DIV/0!</v>
      </c>
    </row>
    <row r="55" spans="1:22" s="98" customFormat="1" ht="21" customHeight="1" x14ac:dyDescent="0.25">
      <c r="A55" s="1089"/>
      <c r="B55" s="758"/>
      <c r="C55" s="758"/>
      <c r="D55" s="773"/>
      <c r="E55" s="1025"/>
      <c r="F55" s="1022"/>
      <c r="G55" s="389" t="str">
        <f>'1. DireccyConducc'!G64</f>
        <v xml:space="preserve">Divulgación Técnica de la Agenda de Niñez y Adolescencia a actores sociales clave a nivel regional </v>
      </c>
      <c r="H55" s="295">
        <f>'1. DireccyConducc'!H64</f>
        <v>1</v>
      </c>
      <c r="I55" s="296">
        <f>'1. DireccyConducc'!I64</f>
        <v>1</v>
      </c>
      <c r="J55" s="296">
        <f>'1. DireccyConducc'!J64</f>
        <v>0</v>
      </c>
      <c r="K55" s="296">
        <f>'1. DireccyConducc'!K64</f>
        <v>0</v>
      </c>
      <c r="L55" s="296">
        <f>'1. DireccyConducc'!L64</f>
        <v>1</v>
      </c>
      <c r="M55" s="296">
        <f>'1. DireccyConducc'!M64</f>
        <v>0</v>
      </c>
      <c r="N55" s="294"/>
      <c r="O55" s="294"/>
      <c r="P55" s="294"/>
      <c r="Q55" s="294"/>
      <c r="R55" s="109">
        <f>SUM(N55:Q55)</f>
        <v>0</v>
      </c>
      <c r="S55" s="281">
        <f>'1. DireccyConducc'!N64</f>
        <v>0</v>
      </c>
      <c r="T55" s="281"/>
      <c r="U55" s="281"/>
      <c r="V55" s="108" t="e">
        <f>(T55+U55)/S55</f>
        <v>#DIV/0!</v>
      </c>
    </row>
    <row r="56" spans="1:22" s="98" customFormat="1" ht="21" customHeight="1" x14ac:dyDescent="0.25">
      <c r="A56" s="1089"/>
      <c r="B56" s="758"/>
      <c r="C56" s="758"/>
      <c r="D56" s="773"/>
      <c r="E56" s="1025"/>
      <c r="F56" s="1022"/>
      <c r="G56" s="389" t="str">
        <f>'1. DireccyConducc'!G65</f>
        <v>Participación en la comisión de niñez y adolescencia</v>
      </c>
      <c r="H56" s="295">
        <f>'1. DireccyConducc'!H65</f>
        <v>0</v>
      </c>
      <c r="I56" s="296">
        <f>'1. DireccyConducc'!I65</f>
        <v>0</v>
      </c>
      <c r="J56" s="296">
        <f>'1. DireccyConducc'!J65</f>
        <v>0</v>
      </c>
      <c r="K56" s="296">
        <f>'1. DireccyConducc'!K65</f>
        <v>0</v>
      </c>
      <c r="L56" s="296">
        <f>'1. DireccyConducc'!L65</f>
        <v>0</v>
      </c>
      <c r="M56" s="296">
        <f>'1. DireccyConducc'!M65</f>
        <v>0</v>
      </c>
      <c r="N56" s="294"/>
      <c r="O56" s="294"/>
      <c r="P56" s="294"/>
      <c r="Q56" s="294"/>
      <c r="R56" s="109">
        <f>SUM(N56:Q56)</f>
        <v>0</v>
      </c>
      <c r="S56" s="281">
        <f>'1. DireccyConducc'!N65</f>
        <v>0</v>
      </c>
      <c r="T56" s="281"/>
      <c r="U56" s="281"/>
      <c r="V56" s="108" t="e">
        <f>(T56+U56)/S56</f>
        <v>#DIV/0!</v>
      </c>
    </row>
    <row r="57" spans="1:22" s="98" customFormat="1" ht="21" customHeight="1" x14ac:dyDescent="0.25">
      <c r="A57" s="1089"/>
      <c r="B57" s="758"/>
      <c r="C57" s="758"/>
      <c r="D57" s="773"/>
      <c r="E57" s="1025"/>
      <c r="F57" s="1022"/>
      <c r="G57" s="389" t="str">
        <f>'1. DireccyConducc'!G66</f>
        <v>participación en la elaboración del plan operativo anual</v>
      </c>
      <c r="H57" s="295">
        <f>'1. DireccyConducc'!H66</f>
        <v>0</v>
      </c>
      <c r="I57" s="296">
        <f>'1. DireccyConducc'!I66</f>
        <v>0</v>
      </c>
      <c r="J57" s="296">
        <f>'1. DireccyConducc'!J66</f>
        <v>0</v>
      </c>
      <c r="K57" s="296">
        <f>'1. DireccyConducc'!K66</f>
        <v>0</v>
      </c>
      <c r="L57" s="296">
        <f>'1. DireccyConducc'!L66</f>
        <v>0</v>
      </c>
      <c r="M57" s="296">
        <f>'1. DireccyConducc'!M66</f>
        <v>0</v>
      </c>
      <c r="N57" s="294"/>
      <c r="O57" s="294"/>
      <c r="P57" s="294"/>
      <c r="Q57" s="294"/>
      <c r="R57" s="109">
        <f>SUM(N57:Q57)</f>
        <v>0</v>
      </c>
      <c r="S57" s="281">
        <f>'1. DireccyConducc'!N66</f>
        <v>0</v>
      </c>
      <c r="T57" s="281"/>
      <c r="U57" s="281"/>
      <c r="V57" s="108" t="e">
        <f>(T57+U57)/S57</f>
        <v>#DIV/0!</v>
      </c>
    </row>
    <row r="58" spans="1:22" s="98" customFormat="1" ht="21" customHeight="1" x14ac:dyDescent="0.25">
      <c r="A58" s="1089"/>
      <c r="B58" s="758"/>
      <c r="C58" s="759"/>
      <c r="D58" s="774"/>
      <c r="E58" s="1026"/>
      <c r="F58" s="1023"/>
      <c r="G58" s="389" t="str">
        <f>'1. DireccyConducc'!G67</f>
        <v>Elaboración del informe regional anualde acciones desarrolladas en el marco de la Agenda de niñez y Adolescencia  ( este incluye acciones desarrolladas en niñez , trata , explotación sexual comercial y trabajo infantil)</v>
      </c>
      <c r="H58" s="295">
        <f>'1. DireccyConducc'!H67</f>
        <v>1</v>
      </c>
      <c r="I58" s="296">
        <f>'1. DireccyConducc'!I67</f>
        <v>1</v>
      </c>
      <c r="J58" s="296">
        <f>'1. DireccyConducc'!J67</f>
        <v>0</v>
      </c>
      <c r="K58" s="296">
        <f>'1. DireccyConducc'!K67</f>
        <v>0</v>
      </c>
      <c r="L58" s="296">
        <f>'1. DireccyConducc'!L67</f>
        <v>0</v>
      </c>
      <c r="M58" s="296">
        <f>'1. DireccyConducc'!M67</f>
        <v>1</v>
      </c>
      <c r="N58" s="294"/>
      <c r="O58" s="294"/>
      <c r="P58" s="294"/>
      <c r="Q58" s="294"/>
      <c r="R58" s="109">
        <f>SUM(N58:Q58)</f>
        <v>0</v>
      </c>
      <c r="S58" s="281">
        <f>'1. DireccyConducc'!N67</f>
        <v>0</v>
      </c>
      <c r="T58" s="281"/>
      <c r="U58" s="281"/>
      <c r="V58" s="108" t="e">
        <f>(T58+U58)/S58</f>
        <v>#DIV/0!</v>
      </c>
    </row>
    <row r="59" spans="1:22" s="98" customFormat="1" ht="84" customHeight="1" x14ac:dyDescent="0.25">
      <c r="A59" s="1089"/>
      <c r="B59" s="758"/>
      <c r="C59" s="757" t="str">
        <f>'1. DireccyConducc'!C68</f>
        <v xml:space="preserve">Porcentaje de instituciones  implementando  el Plan   Nacional de Salud de la Población Afrodecendiente </v>
      </c>
      <c r="D59" s="772">
        <f>'1. DireccyConducc'!D68</f>
        <v>0</v>
      </c>
      <c r="E59" s="1024">
        <f>'1. DireccyConducc'!E68</f>
        <v>0.15</v>
      </c>
      <c r="F59" s="1021">
        <f>'1. DireccyConducc'!F68</f>
        <v>26640211</v>
      </c>
      <c r="G59" s="389" t="str">
        <f>'1. DireccyConducc'!G68</f>
        <v xml:space="preserve">Participación en el proceso de elaboración del plan ( Regiones Chorotega, Pacifico Central, Central Este y Huetar Caribe) </v>
      </c>
      <c r="H59" s="295">
        <f>'1. DireccyConducc'!H68</f>
        <v>2</v>
      </c>
      <c r="I59" s="296">
        <f>'1. DireccyConducc'!I68</f>
        <v>1</v>
      </c>
      <c r="J59" s="296">
        <f>'1. DireccyConducc'!J68</f>
        <v>0.5</v>
      </c>
      <c r="K59" s="296">
        <f>'1. DireccyConducc'!K68</f>
        <v>0.5</v>
      </c>
      <c r="L59" s="296">
        <f>'1. DireccyConducc'!L68</f>
        <v>0</v>
      </c>
      <c r="M59" s="296">
        <f>'1. DireccyConducc'!M68</f>
        <v>0</v>
      </c>
      <c r="N59" s="294"/>
      <c r="O59" s="294"/>
      <c r="P59" s="294"/>
      <c r="Q59" s="294"/>
      <c r="R59" s="109">
        <f t="shared" si="4"/>
        <v>0</v>
      </c>
      <c r="S59" s="281">
        <f>'1. DireccyConducc'!N68</f>
        <v>0</v>
      </c>
      <c r="T59" s="281"/>
      <c r="U59" s="281"/>
      <c r="V59" s="108" t="e">
        <f t="shared" si="5"/>
        <v>#DIV/0!</v>
      </c>
    </row>
    <row r="60" spans="1:22" s="98" customFormat="1" ht="84" customHeight="1" x14ac:dyDescent="0.25">
      <c r="A60" s="1089"/>
      <c r="B60" s="758"/>
      <c r="C60" s="758">
        <f>'1. DireccyConducc'!C69</f>
        <v>0</v>
      </c>
      <c r="D60" s="773">
        <f>'1. DireccyConducc'!D69</f>
        <v>0</v>
      </c>
      <c r="E60" s="1025">
        <f>'1. DireccyConducc'!E69</f>
        <v>0</v>
      </c>
      <c r="F60" s="1022"/>
      <c r="G60" s="389" t="str">
        <f>'1. DireccyConducc'!G69</f>
        <v xml:space="preserve">Participación en el proceso de  validación  del plan ( Regiones Chorotega, Pacifico Central, Central Este y Huetar Caribe) </v>
      </c>
      <c r="H60" s="295">
        <f>'1. DireccyConducc'!H69</f>
        <v>1</v>
      </c>
      <c r="I60" s="296">
        <f>'1. DireccyConducc'!I69</f>
        <v>1</v>
      </c>
      <c r="J60" s="296">
        <f>'1. DireccyConducc'!J69</f>
        <v>0</v>
      </c>
      <c r="K60" s="296">
        <f>'1. DireccyConducc'!K69</f>
        <v>0</v>
      </c>
      <c r="L60" s="296">
        <f>'1. DireccyConducc'!L69</f>
        <v>1</v>
      </c>
      <c r="M60" s="296">
        <f>'1. DireccyConducc'!M69</f>
        <v>0</v>
      </c>
      <c r="N60" s="294"/>
      <c r="O60" s="294"/>
      <c r="P60" s="294"/>
      <c r="Q60" s="294"/>
      <c r="R60" s="109">
        <f>SUM(N60:Q60)</f>
        <v>0</v>
      </c>
      <c r="S60" s="281">
        <f>'1. DireccyConducc'!N69</f>
        <v>0</v>
      </c>
      <c r="T60" s="281"/>
      <c r="U60" s="281"/>
      <c r="V60" s="108" t="e">
        <f>(T60+U60)/S60</f>
        <v>#DIV/0!</v>
      </c>
    </row>
    <row r="61" spans="1:22" s="98" customFormat="1" ht="84" customHeight="1" x14ac:dyDescent="0.25">
      <c r="A61" s="1089"/>
      <c r="B61" s="758"/>
      <c r="C61" s="758"/>
      <c r="D61" s="773"/>
      <c r="E61" s="1025"/>
      <c r="F61" s="1022"/>
      <c r="G61" s="389" t="str">
        <f>'1. DireccyConducc'!G70</f>
        <v xml:space="preserve">Participación en  la   oficialización  del plan ( Regiones Chorotega, Pacifico Central, Central Este y Huetar Caribe) </v>
      </c>
      <c r="H61" s="295">
        <f>'1. DireccyConducc'!H70</f>
        <v>1</v>
      </c>
      <c r="I61" s="296">
        <f>'1. DireccyConducc'!I70</f>
        <v>1</v>
      </c>
      <c r="J61" s="296">
        <f>'1. DireccyConducc'!J70</f>
        <v>0</v>
      </c>
      <c r="K61" s="296">
        <f>'1. DireccyConducc'!K70</f>
        <v>0</v>
      </c>
      <c r="L61" s="296">
        <f>'1. DireccyConducc'!L70</f>
        <v>0</v>
      </c>
      <c r="M61" s="296">
        <f>'1. DireccyConducc'!M70</f>
        <v>1</v>
      </c>
      <c r="N61" s="294"/>
      <c r="O61" s="294"/>
      <c r="P61" s="294"/>
      <c r="Q61" s="294"/>
      <c r="R61" s="109">
        <f>SUM(N61:Q61)</f>
        <v>0</v>
      </c>
      <c r="S61" s="281">
        <f>'1. DireccyConducc'!N70</f>
        <v>0</v>
      </c>
      <c r="T61" s="281"/>
      <c r="U61" s="281"/>
      <c r="V61" s="108" t="e">
        <f>(T61+U61)/S61</f>
        <v>#DIV/0!</v>
      </c>
    </row>
    <row r="62" spans="1:22" s="98" customFormat="1" ht="84" customHeight="1" x14ac:dyDescent="0.25">
      <c r="A62" s="1089"/>
      <c r="B62" s="758"/>
      <c r="C62" s="758">
        <f>'1. DireccyConducc'!C70</f>
        <v>0</v>
      </c>
      <c r="D62" s="773">
        <f>'1. DireccyConducc'!D70</f>
        <v>0</v>
      </c>
      <c r="E62" s="1025">
        <f>'1. DireccyConducc'!E70</f>
        <v>0</v>
      </c>
      <c r="F62" s="1022"/>
      <c r="G62" s="389" t="str">
        <f>'1. DireccyConducc'!G71</f>
        <v xml:space="preserve">Participación en el proceso de elaboración del  sistema de seguimiento y evaluación plan ( Regiones Chorotega, Pacifico Central, Central Este y Huetar Caribe) </v>
      </c>
      <c r="H62" s="295">
        <f>'1. DireccyConducc'!H71</f>
        <v>1</v>
      </c>
      <c r="I62" s="296">
        <f>'1. DireccyConducc'!I71</f>
        <v>1</v>
      </c>
      <c r="J62" s="296">
        <f>'1. DireccyConducc'!J71</f>
        <v>0</v>
      </c>
      <c r="K62" s="296">
        <f>'1. DireccyConducc'!K71</f>
        <v>0</v>
      </c>
      <c r="L62" s="296">
        <f>'1. DireccyConducc'!L71</f>
        <v>0</v>
      </c>
      <c r="M62" s="296">
        <f>'1. DireccyConducc'!M71</f>
        <v>1</v>
      </c>
      <c r="N62" s="294"/>
      <c r="O62" s="294"/>
      <c r="P62" s="294"/>
      <c r="Q62" s="294"/>
      <c r="R62" s="109">
        <f>SUM(N62:Q62)</f>
        <v>0</v>
      </c>
      <c r="S62" s="281">
        <f>'1. DireccyConducc'!N71</f>
        <v>0</v>
      </c>
      <c r="T62" s="281"/>
      <c r="U62" s="281"/>
      <c r="V62" s="108" t="e">
        <f>(T62+U62)/S62</f>
        <v>#DIV/0!</v>
      </c>
    </row>
    <row r="63" spans="1:22" s="98" customFormat="1" ht="84" customHeight="1" x14ac:dyDescent="0.25">
      <c r="A63" s="1089"/>
      <c r="B63" s="758"/>
      <c r="C63" s="758">
        <f>'1. DireccyConducc'!C72</f>
        <v>0</v>
      </c>
      <c r="D63" s="773">
        <f>'1. DireccyConducc'!D72</f>
        <v>0</v>
      </c>
      <c r="E63" s="1025">
        <f>'1. DireccyConducc'!E72</f>
        <v>0</v>
      </c>
      <c r="F63" s="1022"/>
      <c r="G63" s="389" t="str">
        <f>'1. DireccyConducc'!G72</f>
        <v xml:space="preserve">Participación  en el proceso de divulgación técnica del plan </v>
      </c>
      <c r="H63" s="295">
        <f>'1. DireccyConducc'!H72</f>
        <v>1</v>
      </c>
      <c r="I63" s="296">
        <f>'1. DireccyConducc'!I72</f>
        <v>1</v>
      </c>
      <c r="J63" s="296">
        <f>'1. DireccyConducc'!J72</f>
        <v>0</v>
      </c>
      <c r="K63" s="296">
        <f>'1. DireccyConducc'!K72</f>
        <v>0</v>
      </c>
      <c r="L63" s="296">
        <f>'1. DireccyConducc'!L72</f>
        <v>0</v>
      </c>
      <c r="M63" s="296">
        <f>'1. DireccyConducc'!M72</f>
        <v>1</v>
      </c>
      <c r="N63" s="294"/>
      <c r="O63" s="294"/>
      <c r="P63" s="294"/>
      <c r="Q63" s="294"/>
      <c r="R63" s="109">
        <f>SUM(N63:Q63)</f>
        <v>0</v>
      </c>
      <c r="S63" s="281">
        <f>'1. DireccyConducc'!N72</f>
        <v>0</v>
      </c>
      <c r="T63" s="281"/>
      <c r="U63" s="281"/>
      <c r="V63" s="108" t="e">
        <f>(T63+U63)/S63</f>
        <v>#DIV/0!</v>
      </c>
    </row>
    <row r="64" spans="1:22" s="98" customFormat="1" ht="84" customHeight="1" x14ac:dyDescent="0.25">
      <c r="A64" s="1089"/>
      <c r="B64" s="758"/>
      <c r="C64" s="759">
        <f>'1. DireccyConducc'!C73</f>
        <v>0</v>
      </c>
      <c r="D64" s="774">
        <f>'1. DireccyConducc'!D73</f>
        <v>0</v>
      </c>
      <c r="E64" s="1026">
        <f>'1. DireccyConducc'!E73</f>
        <v>0</v>
      </c>
      <c r="F64" s="1023"/>
      <c r="G64" s="389" t="str">
        <f>'1. DireccyConducc'!G73</f>
        <v xml:space="preserve">Divulgación técnica del plan a nivel de la región </v>
      </c>
      <c r="H64" s="295">
        <f>'1. DireccyConducc'!H73</f>
        <v>1</v>
      </c>
      <c r="I64" s="296">
        <f>'1. DireccyConducc'!I73</f>
        <v>1</v>
      </c>
      <c r="J64" s="296">
        <f>'1. DireccyConducc'!J73</f>
        <v>0</v>
      </c>
      <c r="K64" s="296">
        <f>'1. DireccyConducc'!K73</f>
        <v>0</v>
      </c>
      <c r="L64" s="296">
        <f>'1. DireccyConducc'!L73</f>
        <v>0</v>
      </c>
      <c r="M64" s="296">
        <f>'1. DireccyConducc'!M73</f>
        <v>1</v>
      </c>
      <c r="N64" s="294"/>
      <c r="O64" s="294"/>
      <c r="P64" s="294"/>
      <c r="Q64" s="294"/>
      <c r="R64" s="109">
        <f>SUM(N64:Q64)</f>
        <v>0</v>
      </c>
      <c r="S64" s="281">
        <f>'1. DireccyConducc'!N73</f>
        <v>0</v>
      </c>
      <c r="T64" s="281"/>
      <c r="U64" s="281"/>
      <c r="V64" s="108" t="e">
        <f>(T64+U64)/S64</f>
        <v>#DIV/0!</v>
      </c>
    </row>
    <row r="65" spans="1:22" s="98" customFormat="1" ht="57.75" customHeight="1" x14ac:dyDescent="0.25">
      <c r="A65" s="1089"/>
      <c r="B65" s="758"/>
      <c r="C65" s="757" t="str">
        <f>'1. DireccyConducc'!C74</f>
        <v xml:space="preserve">Porcentaje de instituciones  implementando  el Plan   Nacional de Salud de Pueblos Indígenas </v>
      </c>
      <c r="D65" s="772">
        <f>'1. DireccyConducc'!D74</f>
        <v>0</v>
      </c>
      <c r="E65" s="1024">
        <f>'1. DireccyConducc'!E74</f>
        <v>0.15</v>
      </c>
      <c r="F65" s="1021">
        <f>'1. DireccyConducc'!F74</f>
        <v>35300211</v>
      </c>
      <c r="G65" s="389" t="str">
        <f>'1. DireccyConducc'!G74</f>
        <v xml:space="preserve">Participación  en el proceso de capacitación para la construcción del Plan Nacional de Salud de los Pueblos         ( Regiones  / Brunca- Huetar caribe- Chorotega Huetar Norte- central Sur- Central Este ) </v>
      </c>
      <c r="H65" s="295">
        <f>'1. DireccyConducc'!H74</f>
        <v>0</v>
      </c>
      <c r="I65" s="296">
        <f>'1. DireccyConducc'!I74</f>
        <v>0</v>
      </c>
      <c r="J65" s="296">
        <f>'1. DireccyConducc'!J74</f>
        <v>0</v>
      </c>
      <c r="K65" s="296">
        <f>'1. DireccyConducc'!K74</f>
        <v>0</v>
      </c>
      <c r="L65" s="296">
        <f>'1. DireccyConducc'!L74</f>
        <v>0</v>
      </c>
      <c r="M65" s="296">
        <f>'1. DireccyConducc'!M74</f>
        <v>0</v>
      </c>
      <c r="N65" s="294"/>
      <c r="O65" s="294"/>
      <c r="P65" s="294"/>
      <c r="Q65" s="294"/>
      <c r="R65" s="109">
        <f t="shared" si="4"/>
        <v>0</v>
      </c>
      <c r="S65" s="281">
        <f>'1. DireccyConducc'!N74</f>
        <v>0</v>
      </c>
      <c r="T65" s="281"/>
      <c r="U65" s="281"/>
      <c r="V65" s="108" t="e">
        <f t="shared" si="5"/>
        <v>#DIV/0!</v>
      </c>
    </row>
    <row r="66" spans="1:22" s="98" customFormat="1" ht="57.75" customHeight="1" x14ac:dyDescent="0.25">
      <c r="A66" s="1089"/>
      <c r="B66" s="758"/>
      <c r="C66" s="758">
        <f>'1. DireccyConducc'!C75</f>
        <v>0</v>
      </c>
      <c r="D66" s="773">
        <f>'1. DireccyConducc'!D75</f>
        <v>0</v>
      </c>
      <c r="E66" s="1025">
        <f>'1. DireccyConducc'!E75</f>
        <v>0</v>
      </c>
      <c r="F66" s="1022">
        <f>'1. DireccyConducc'!F75</f>
        <v>0</v>
      </c>
      <c r="G66" s="389" t="str">
        <f>'1. DireccyConducc'!G75</f>
        <v>Participación en la elaboración del plan  de Trabajo de campo en los territorios indígenas  para la formulación  del plan  nacional de salud de los pueblos indígenas ( Regiones  / Brunca- Huetar caribe- Chorotega Huetar Norte- central Sur- Central Este</v>
      </c>
      <c r="H66" s="295">
        <f>'1. DireccyConducc'!H75</f>
        <v>0</v>
      </c>
      <c r="I66" s="296">
        <f>'1. DireccyConducc'!I75</f>
        <v>0</v>
      </c>
      <c r="J66" s="296">
        <f>'1. DireccyConducc'!J75</f>
        <v>0</v>
      </c>
      <c r="K66" s="296">
        <f>'1. DireccyConducc'!K75</f>
        <v>0</v>
      </c>
      <c r="L66" s="296">
        <f>'1. DireccyConducc'!L75</f>
        <v>0</v>
      </c>
      <c r="M66" s="296">
        <f>'1. DireccyConducc'!M75</f>
        <v>0</v>
      </c>
      <c r="N66" s="294"/>
      <c r="O66" s="294"/>
      <c r="P66" s="294"/>
      <c r="Q66" s="294"/>
      <c r="R66" s="109">
        <f t="shared" si="4"/>
        <v>0</v>
      </c>
      <c r="S66" s="281">
        <f>'1. DireccyConducc'!N75</f>
        <v>0</v>
      </c>
      <c r="T66" s="281"/>
      <c r="U66" s="281"/>
      <c r="V66" s="108" t="e">
        <f t="shared" si="5"/>
        <v>#DIV/0!</v>
      </c>
    </row>
    <row r="67" spans="1:22" s="98" customFormat="1" ht="57.75" customHeight="1" x14ac:dyDescent="0.25">
      <c r="A67" s="1089"/>
      <c r="B67" s="758"/>
      <c r="C67" s="758">
        <f>'1. DireccyConducc'!C76</f>
        <v>0</v>
      </c>
      <c r="D67" s="773">
        <f>'1. DireccyConducc'!D76</f>
        <v>0</v>
      </c>
      <c r="E67" s="1025">
        <f>'1. DireccyConducc'!E76</f>
        <v>0</v>
      </c>
      <c r="F67" s="1022">
        <f>'1. DireccyConducc'!F76</f>
        <v>0</v>
      </c>
      <c r="G67" s="389" t="str">
        <f>'1. DireccyConducc'!G76</f>
        <v>Implementación del Plan de Trabajo de campo en los territorios indígenas para la  formulación  del plan Nacional de Salud de los Pueblos indígenas ( Regiones  / Brunca- Huetar caribe- Chorotega Huetar Norte- central Sur- Central Este</v>
      </c>
      <c r="H67" s="295">
        <f>'1. DireccyConducc'!H76</f>
        <v>0</v>
      </c>
      <c r="I67" s="296">
        <f>'1. DireccyConducc'!I76</f>
        <v>0</v>
      </c>
      <c r="J67" s="296">
        <f>'1. DireccyConducc'!J76</f>
        <v>0</v>
      </c>
      <c r="K67" s="296">
        <f>'1. DireccyConducc'!K76</f>
        <v>0</v>
      </c>
      <c r="L67" s="296">
        <f>'1. DireccyConducc'!L76</f>
        <v>0</v>
      </c>
      <c r="M67" s="296">
        <f>'1. DireccyConducc'!M76</f>
        <v>0</v>
      </c>
      <c r="N67" s="294"/>
      <c r="O67" s="294"/>
      <c r="P67" s="294"/>
      <c r="Q67" s="294"/>
      <c r="R67" s="109">
        <f t="shared" si="4"/>
        <v>0</v>
      </c>
      <c r="S67" s="281">
        <f>'1. DireccyConducc'!N76</f>
        <v>0</v>
      </c>
      <c r="T67" s="281"/>
      <c r="U67" s="281"/>
      <c r="V67" s="108" t="e">
        <f t="shared" si="5"/>
        <v>#DIV/0!</v>
      </c>
    </row>
    <row r="68" spans="1:22" s="98" customFormat="1" ht="57.75" customHeight="1" x14ac:dyDescent="0.25">
      <c r="A68" s="1089"/>
      <c r="B68" s="758"/>
      <c r="C68" s="758">
        <f>'1. DireccyConducc'!C77</f>
        <v>0</v>
      </c>
      <c r="D68" s="773">
        <f>'1. DireccyConducc'!D77</f>
        <v>0</v>
      </c>
      <c r="E68" s="1025">
        <f>'1. DireccyConducc'!E77</f>
        <v>0</v>
      </c>
      <c r="F68" s="1022">
        <f>'1. DireccyConducc'!F77</f>
        <v>0</v>
      </c>
      <c r="G68" s="389" t="str">
        <f>'1. DireccyConducc'!G77</f>
        <v>Participación en la elaboración   del plan  nacional de salud de los pueblos indígenas ( Regiones  / Brunca- Huetar caribe- Chorotega Huetar Norte- central Sur- Central Este</v>
      </c>
      <c r="H68" s="295">
        <f>'1. DireccyConducc'!H77</f>
        <v>0</v>
      </c>
      <c r="I68" s="296">
        <f>'1. DireccyConducc'!I77</f>
        <v>0</v>
      </c>
      <c r="J68" s="296">
        <f>'1. DireccyConducc'!J77</f>
        <v>0</v>
      </c>
      <c r="K68" s="296">
        <f>'1. DireccyConducc'!K77</f>
        <v>0</v>
      </c>
      <c r="L68" s="296">
        <f>'1. DireccyConducc'!L77</f>
        <v>0</v>
      </c>
      <c r="M68" s="296">
        <f>'1. DireccyConducc'!M77</f>
        <v>0</v>
      </c>
      <c r="N68" s="294"/>
      <c r="O68" s="294"/>
      <c r="P68" s="294"/>
      <c r="Q68" s="294"/>
      <c r="R68" s="109">
        <f t="shared" si="4"/>
        <v>0</v>
      </c>
      <c r="S68" s="281">
        <f>'1. DireccyConducc'!N77</f>
        <v>0</v>
      </c>
      <c r="T68" s="281"/>
      <c r="U68" s="281"/>
      <c r="V68" s="108" t="e">
        <f t="shared" si="5"/>
        <v>#DIV/0!</v>
      </c>
    </row>
    <row r="69" spans="1:22" s="98" customFormat="1" ht="57.75" customHeight="1" x14ac:dyDescent="0.25">
      <c r="A69" s="1089"/>
      <c r="B69" s="758"/>
      <c r="C69" s="759">
        <f>'1. DireccyConducc'!C78</f>
        <v>0</v>
      </c>
      <c r="D69" s="774">
        <f>'1. DireccyConducc'!D78</f>
        <v>0</v>
      </c>
      <c r="E69" s="1026">
        <f>'1. DireccyConducc'!E78</f>
        <v>0</v>
      </c>
      <c r="F69" s="1023">
        <f>'1. DireccyConducc'!F78</f>
        <v>0</v>
      </c>
      <c r="G69" s="389" t="str">
        <f>'1. DireccyConducc'!G78</f>
        <v>Participación en la  Formulación del  Sistema de Seguimiento y Evaluación para el  Plan   Nacional de Salud de la Población Indígenas ( Regiones  / Brunca- Huetar caribe- Chorotega Huetar Norte- central Sur- Central Este</v>
      </c>
      <c r="H69" s="295">
        <f>'1. DireccyConducc'!H78</f>
        <v>0</v>
      </c>
      <c r="I69" s="296">
        <f>'1. DireccyConducc'!I78</f>
        <v>0</v>
      </c>
      <c r="J69" s="296">
        <f>'1. DireccyConducc'!J78</f>
        <v>0</v>
      </c>
      <c r="K69" s="296">
        <f>'1. DireccyConducc'!K78</f>
        <v>0</v>
      </c>
      <c r="L69" s="296">
        <f>'1. DireccyConducc'!L78</f>
        <v>0</v>
      </c>
      <c r="M69" s="296">
        <f>'1. DireccyConducc'!M78</f>
        <v>0</v>
      </c>
      <c r="N69" s="294"/>
      <c r="O69" s="294"/>
      <c r="P69" s="294"/>
      <c r="Q69" s="294"/>
      <c r="R69" s="109">
        <f t="shared" si="4"/>
        <v>0</v>
      </c>
      <c r="S69" s="281">
        <f>'1. DireccyConducc'!N78</f>
        <v>0</v>
      </c>
      <c r="T69" s="281"/>
      <c r="U69" s="281"/>
      <c r="V69" s="108" t="e">
        <f t="shared" si="5"/>
        <v>#DIV/0!</v>
      </c>
    </row>
    <row r="70" spans="1:22" s="98" customFormat="1" ht="43.5" customHeight="1" x14ac:dyDescent="0.25">
      <c r="A70" s="1089"/>
      <c r="B70" s="758"/>
      <c r="C70" s="757" t="str">
        <f>'1. DireccyConducc'!C79</f>
        <v>Número de instituciones  implementando  el Plan  Nacional de Sexualidad</v>
      </c>
      <c r="D70" s="772">
        <f>'1. DireccyConducc'!D79</f>
        <v>6</v>
      </c>
      <c r="E70" s="772">
        <f>'1. DireccyConducc'!E79</f>
        <v>1</v>
      </c>
      <c r="F70" s="1021">
        <f>'1. DireccyConducc'!F79</f>
        <v>2564211</v>
      </c>
      <c r="G70" s="389" t="str">
        <f>'1. DireccyConducc'!G79</f>
        <v xml:space="preserve">Participación en el proceso de  revisión y ajuste final   del Plan Nacional de Sexualidad </v>
      </c>
      <c r="H70" s="295">
        <f>'1. DireccyConducc'!H79</f>
        <v>1</v>
      </c>
      <c r="I70" s="296">
        <f>'1. DireccyConducc'!I79</f>
        <v>1</v>
      </c>
      <c r="J70" s="296">
        <f>'1. DireccyConducc'!J79</f>
        <v>1</v>
      </c>
      <c r="K70" s="296">
        <f>'1. DireccyConducc'!K79</f>
        <v>0</v>
      </c>
      <c r="L70" s="296">
        <f>'1. DireccyConducc'!L79</f>
        <v>0</v>
      </c>
      <c r="M70" s="296">
        <f>'1. DireccyConducc'!M79</f>
        <v>0</v>
      </c>
      <c r="N70" s="294"/>
      <c r="O70" s="294"/>
      <c r="P70" s="294"/>
      <c r="Q70" s="294"/>
      <c r="R70" s="109">
        <f t="shared" si="4"/>
        <v>0</v>
      </c>
      <c r="S70" s="281">
        <f>'1. DireccyConducc'!N79</f>
        <v>0</v>
      </c>
      <c r="T70" s="281"/>
      <c r="U70" s="281"/>
      <c r="V70" s="108" t="e">
        <f t="shared" si="5"/>
        <v>#DIV/0!</v>
      </c>
    </row>
    <row r="71" spans="1:22" s="98" customFormat="1" ht="43.5" customHeight="1" x14ac:dyDescent="0.25">
      <c r="A71" s="1089"/>
      <c r="B71" s="758"/>
      <c r="C71" s="758">
        <f>'1. DireccyConducc'!C80</f>
        <v>0</v>
      </c>
      <c r="D71" s="773">
        <f>'1. DireccyConducc'!D80</f>
        <v>0</v>
      </c>
      <c r="E71" s="773">
        <f>'1. DireccyConducc'!E80</f>
        <v>0</v>
      </c>
      <c r="F71" s="1022"/>
      <c r="G71" s="389" t="str">
        <f>'1. DireccyConducc'!G80</f>
        <v xml:space="preserve">Participación en  la   oficialización  del plan ( Regiones Chorotega, Pacifico Central, Central Este y Huetar Caribe) </v>
      </c>
      <c r="H71" s="295">
        <f>'1. DireccyConducc'!H80</f>
        <v>1</v>
      </c>
      <c r="I71" s="296">
        <f>'1. DireccyConducc'!I80</f>
        <v>1</v>
      </c>
      <c r="J71" s="296">
        <f>'1. DireccyConducc'!J80</f>
        <v>0</v>
      </c>
      <c r="K71" s="296">
        <f>'1. DireccyConducc'!K80</f>
        <v>1</v>
      </c>
      <c r="L71" s="296">
        <f>'1. DireccyConducc'!L80</f>
        <v>0</v>
      </c>
      <c r="M71" s="296">
        <f>'1. DireccyConducc'!M80</f>
        <v>0</v>
      </c>
      <c r="N71" s="294"/>
      <c r="O71" s="294"/>
      <c r="P71" s="294"/>
      <c r="Q71" s="294"/>
      <c r="R71" s="109">
        <f>SUM(N71:Q71)</f>
        <v>0</v>
      </c>
      <c r="S71" s="281">
        <f>'1. DireccyConducc'!N80</f>
        <v>0</v>
      </c>
      <c r="T71" s="281"/>
      <c r="U71" s="281"/>
      <c r="V71" s="108" t="e">
        <f>(T71+U71)/S71</f>
        <v>#DIV/0!</v>
      </c>
    </row>
    <row r="72" spans="1:22" s="98" customFormat="1" ht="43.5" customHeight="1" x14ac:dyDescent="0.25">
      <c r="A72" s="1089"/>
      <c r="B72" s="758"/>
      <c r="C72" s="758"/>
      <c r="D72" s="773"/>
      <c r="E72" s="773"/>
      <c r="F72" s="1022"/>
      <c r="G72" s="389" t="str">
        <f>'1. DireccyConducc'!G81</f>
        <v xml:space="preserve">Participación  en el proceso de divulgación técnica del plan Nacional de sexualidad </v>
      </c>
      <c r="H72" s="295">
        <f>'1. DireccyConducc'!H81</f>
        <v>0</v>
      </c>
      <c r="I72" s="296">
        <f>'1. DireccyConducc'!I81</f>
        <v>0</v>
      </c>
      <c r="J72" s="296">
        <f>'1. DireccyConducc'!J81</f>
        <v>0</v>
      </c>
      <c r="K72" s="296">
        <f>'1. DireccyConducc'!K81</f>
        <v>0</v>
      </c>
      <c r="L72" s="296">
        <f>'1. DireccyConducc'!L81</f>
        <v>0</v>
      </c>
      <c r="M72" s="296">
        <f>'1. DireccyConducc'!M81</f>
        <v>0</v>
      </c>
      <c r="N72" s="294"/>
      <c r="O72" s="294"/>
      <c r="P72" s="294"/>
      <c r="Q72" s="294"/>
      <c r="R72" s="109">
        <f>SUM(N72:Q72)</f>
        <v>0</v>
      </c>
      <c r="S72" s="281">
        <f>'1. DireccyConducc'!N81</f>
        <v>0</v>
      </c>
      <c r="T72" s="281"/>
      <c r="U72" s="281"/>
      <c r="V72" s="108" t="e">
        <f>(T72+U72)/S72</f>
        <v>#DIV/0!</v>
      </c>
    </row>
    <row r="73" spans="1:22" s="98" customFormat="1" ht="43.5" customHeight="1" x14ac:dyDescent="0.25">
      <c r="A73" s="1089"/>
      <c r="B73" s="758"/>
      <c r="C73" s="758">
        <f>'1. DireccyConducc'!C82</f>
        <v>0</v>
      </c>
      <c r="D73" s="773">
        <f>'1. DireccyConducc'!D82</f>
        <v>0</v>
      </c>
      <c r="E73" s="773">
        <f>'1. DireccyConducc'!E82</f>
        <v>0</v>
      </c>
      <c r="F73" s="1022"/>
      <c r="G73" s="389" t="str">
        <f>'1. DireccyConducc'!G82</f>
        <v xml:space="preserve">Divulgación técnica del planNacional de sexualidad  a nivel de la región </v>
      </c>
      <c r="H73" s="295">
        <f>'1. DireccyConducc'!H82</f>
        <v>1</v>
      </c>
      <c r="I73" s="296">
        <f>'1. DireccyConducc'!I82</f>
        <v>1</v>
      </c>
      <c r="J73" s="296">
        <f>'1. DireccyConducc'!J82</f>
        <v>0</v>
      </c>
      <c r="K73" s="296">
        <f>'1. DireccyConducc'!K82</f>
        <v>0</v>
      </c>
      <c r="L73" s="296">
        <f>'1. DireccyConducc'!L82</f>
        <v>1</v>
      </c>
      <c r="M73" s="296">
        <f>'1. DireccyConducc'!M82</f>
        <v>0</v>
      </c>
      <c r="N73" s="294"/>
      <c r="O73" s="294"/>
      <c r="P73" s="294"/>
      <c r="Q73" s="294"/>
      <c r="R73" s="109">
        <f>SUM(N73:Q73)</f>
        <v>0</v>
      </c>
      <c r="S73" s="281">
        <f>'1. DireccyConducc'!N82</f>
        <v>0</v>
      </c>
      <c r="T73" s="281"/>
      <c r="U73" s="281"/>
      <c r="V73" s="108" t="e">
        <f>(T73+U73)/S73</f>
        <v>#DIV/0!</v>
      </c>
    </row>
    <row r="74" spans="1:22" s="98" customFormat="1" ht="43.5" customHeight="1" x14ac:dyDescent="0.25">
      <c r="A74" s="1089"/>
      <c r="B74" s="758"/>
      <c r="C74" s="758">
        <f>'1. DireccyConducc'!C83</f>
        <v>0</v>
      </c>
      <c r="D74" s="773">
        <f>'1. DireccyConducc'!D83</f>
        <v>0</v>
      </c>
      <c r="E74" s="773">
        <f>'1. DireccyConducc'!E83</f>
        <v>0</v>
      </c>
      <c r="F74" s="1022"/>
      <c r="G74" s="389" t="str">
        <f>'1. DireccyConducc'!G83</f>
        <v xml:space="preserve">Participación en I Encuentro Nacional de salud Sexual y derechos sexuales y reproductivos </v>
      </c>
      <c r="H74" s="295">
        <f>'1. DireccyConducc'!H83</f>
        <v>1</v>
      </c>
      <c r="I74" s="296">
        <f>'1. DireccyConducc'!I83</f>
        <v>1</v>
      </c>
      <c r="J74" s="296">
        <f>'1. DireccyConducc'!J83</f>
        <v>0</v>
      </c>
      <c r="K74" s="296">
        <f>'1. DireccyConducc'!K83</f>
        <v>0</v>
      </c>
      <c r="L74" s="296">
        <f>'1. DireccyConducc'!L83</f>
        <v>0</v>
      </c>
      <c r="M74" s="296">
        <f>'1. DireccyConducc'!M83</f>
        <v>1</v>
      </c>
      <c r="N74" s="294"/>
      <c r="O74" s="294"/>
      <c r="P74" s="294"/>
      <c r="Q74" s="294"/>
      <c r="R74" s="109">
        <f>SUM(N74:Q74)</f>
        <v>0</v>
      </c>
      <c r="S74" s="281">
        <f>'1. DireccyConducc'!N83</f>
        <v>0</v>
      </c>
      <c r="T74" s="281"/>
      <c r="U74" s="281"/>
      <c r="V74" s="108" t="e">
        <f>(T74+U74)/S74</f>
        <v>#DIV/0!</v>
      </c>
    </row>
    <row r="75" spans="1:22" s="98" customFormat="1" ht="43.5" customHeight="1" x14ac:dyDescent="0.25">
      <c r="A75" s="1089"/>
      <c r="B75" s="758"/>
      <c r="C75" s="759">
        <f>'1. DireccyConducc'!C84</f>
        <v>0</v>
      </c>
      <c r="D75" s="774">
        <f>'1. DireccyConducc'!D84</f>
        <v>0</v>
      </c>
      <c r="E75" s="774">
        <f>'1. DireccyConducc'!E84</f>
        <v>0</v>
      </c>
      <c r="F75" s="1023"/>
      <c r="G75" s="389" t="str">
        <f>'1. DireccyConducc'!G84</f>
        <v>Participación en la  Formulación del  Sistema de Seguimiento y Evaluación para el  Plan   Nacional  de Sexualidad</v>
      </c>
      <c r="H75" s="295">
        <f>'1. DireccyConducc'!H84</f>
        <v>1</v>
      </c>
      <c r="I75" s="296">
        <f>'1. DireccyConducc'!I84</f>
        <v>1</v>
      </c>
      <c r="J75" s="296">
        <f>'1. DireccyConducc'!J84</f>
        <v>0</v>
      </c>
      <c r="K75" s="296">
        <f>'1. DireccyConducc'!K84</f>
        <v>0</v>
      </c>
      <c r="L75" s="296">
        <f>'1. DireccyConducc'!L84</f>
        <v>0</v>
      </c>
      <c r="M75" s="296">
        <f>'1. DireccyConducc'!M84</f>
        <v>1</v>
      </c>
      <c r="N75" s="294"/>
      <c r="O75" s="294"/>
      <c r="P75" s="294"/>
      <c r="Q75" s="294"/>
      <c r="R75" s="109">
        <f>SUM(N75:Q75)</f>
        <v>0</v>
      </c>
      <c r="S75" s="281">
        <f>'1. DireccyConducc'!N84</f>
        <v>0</v>
      </c>
      <c r="T75" s="281"/>
      <c r="U75" s="281"/>
      <c r="V75" s="108" t="e">
        <f>(T75+U75)/S75</f>
        <v>#DIV/0!</v>
      </c>
    </row>
    <row r="76" spans="1:22" s="98" customFormat="1" ht="53.25" customHeight="1" x14ac:dyDescent="0.25">
      <c r="A76" s="1089"/>
      <c r="B76" s="758"/>
      <c r="C76" s="757" t="str">
        <f>'1. DireccyConducc'!C85</f>
        <v>Número de instituciones  implementando  la Estratégia de Acceso Universal a Condones Femeninos, Masculinos y lubricante a base de agua.</v>
      </c>
      <c r="D76" s="772">
        <f>'1. DireccyConducc'!D85</f>
        <v>2</v>
      </c>
      <c r="E76" s="772">
        <f>'1. DireccyConducc'!E85</f>
        <v>2</v>
      </c>
      <c r="F76" s="1021">
        <f>'1. DireccyConducc'!F85</f>
        <v>18034299</v>
      </c>
      <c r="G76" s="389" t="str">
        <f>'1. DireccyConducc'!G85</f>
        <v>participación en la elaboración del plan operativo anual intersectorial  para la implementación de la Estratégia de Acceso Universal a Condones Femeninos, Masculinos y lubricante a base de agua.</v>
      </c>
      <c r="H76" s="295">
        <f>'1. DireccyConducc'!H85</f>
        <v>1</v>
      </c>
      <c r="I76" s="296">
        <f>'1. DireccyConducc'!I85</f>
        <v>1</v>
      </c>
      <c r="J76" s="296">
        <f>'1. DireccyConducc'!J85</f>
        <v>1</v>
      </c>
      <c r="K76" s="296">
        <f>'1. DireccyConducc'!K85</f>
        <v>0</v>
      </c>
      <c r="L76" s="296">
        <f>'1. DireccyConducc'!L85</f>
        <v>0</v>
      </c>
      <c r="M76" s="296">
        <f>'1. DireccyConducc'!M85</f>
        <v>0</v>
      </c>
      <c r="N76" s="294"/>
      <c r="O76" s="294"/>
      <c r="P76" s="294"/>
      <c r="Q76" s="294"/>
      <c r="R76" s="109">
        <f t="shared" si="4"/>
        <v>0</v>
      </c>
      <c r="S76" s="281">
        <f>'1. DireccyConducc'!N85</f>
        <v>0</v>
      </c>
      <c r="T76" s="281"/>
      <c r="U76" s="281"/>
      <c r="V76" s="108" t="e">
        <f t="shared" si="5"/>
        <v>#DIV/0!</v>
      </c>
    </row>
    <row r="77" spans="1:22" s="98" customFormat="1" ht="53.25" customHeight="1" x14ac:dyDescent="0.25">
      <c r="A77" s="1089"/>
      <c r="B77" s="758"/>
      <c r="C77" s="758">
        <f>'1. DireccyConducc'!C86</f>
        <v>0</v>
      </c>
      <c r="D77" s="773">
        <f>'1. DireccyConducc'!D86</f>
        <v>0</v>
      </c>
      <c r="E77" s="773">
        <f>'1. DireccyConducc'!E86</f>
        <v>0</v>
      </c>
      <c r="F77" s="1022">
        <f>'1. DireccyConducc'!F86</f>
        <v>0</v>
      </c>
      <c r="G77" s="389" t="str">
        <f>'1. DireccyConducc'!G86</f>
        <v xml:space="preserve">Divulgación técnica de la Estratégia de Acceso Universal a Condones Femeninos, Masculinos y lubricante a base de agua , a actores sociales clave y  Áreas Rectoras de Salud </v>
      </c>
      <c r="H77" s="295">
        <f>'1. DireccyConducc'!H86</f>
        <v>1</v>
      </c>
      <c r="I77" s="296">
        <f>'1. DireccyConducc'!I86</f>
        <v>1</v>
      </c>
      <c r="J77" s="296">
        <f>'1. DireccyConducc'!J86</f>
        <v>0</v>
      </c>
      <c r="K77" s="296">
        <f>'1. DireccyConducc'!K86</f>
        <v>0</v>
      </c>
      <c r="L77" s="296">
        <f>'1. DireccyConducc'!L86</f>
        <v>1</v>
      </c>
      <c r="M77" s="296">
        <f>'1. DireccyConducc'!M86</f>
        <v>0</v>
      </c>
      <c r="N77" s="294"/>
      <c r="O77" s="294"/>
      <c r="P77" s="294"/>
      <c r="Q77" s="294"/>
      <c r="R77" s="109">
        <f t="shared" si="4"/>
        <v>0</v>
      </c>
      <c r="S77" s="281">
        <f>'1. DireccyConducc'!N86</f>
        <v>0</v>
      </c>
      <c r="T77" s="281"/>
      <c r="U77" s="281"/>
      <c r="V77" s="108" t="e">
        <f t="shared" si="5"/>
        <v>#DIV/0!</v>
      </c>
    </row>
    <row r="78" spans="1:22" s="98" customFormat="1" ht="53.25" customHeight="1" x14ac:dyDescent="0.25">
      <c r="A78" s="1089"/>
      <c r="B78" s="758"/>
      <c r="C78" s="758">
        <f>'1. DireccyConducc'!C87</f>
        <v>0</v>
      </c>
      <c r="D78" s="773">
        <f>'1. DireccyConducc'!D87</f>
        <v>0</v>
      </c>
      <c r="E78" s="773">
        <f>'1. DireccyConducc'!E87</f>
        <v>0</v>
      </c>
      <c r="F78" s="1022">
        <f>'1. DireccyConducc'!F87</f>
        <v>0</v>
      </c>
      <c r="G78" s="389" t="str">
        <f>'1. DireccyConducc'!G87</f>
        <v>Elaboración de informe anual de seguimiento de las acciones realizadas a nivel regional  para la implementación de la Estratégia de Acceso Universal a Condones Femeninos, Masculinos y lubricante a base de agua.</v>
      </c>
      <c r="H78" s="295">
        <f>'1. DireccyConducc'!H87</f>
        <v>1</v>
      </c>
      <c r="I78" s="296">
        <f>'1. DireccyConducc'!I87</f>
        <v>1</v>
      </c>
      <c r="J78" s="296">
        <f>'1. DireccyConducc'!J87</f>
        <v>0</v>
      </c>
      <c r="K78" s="296">
        <f>'1. DireccyConducc'!K87</f>
        <v>0</v>
      </c>
      <c r="L78" s="296">
        <f>'1. DireccyConducc'!L87</f>
        <v>0</v>
      </c>
      <c r="M78" s="296">
        <f>'1. DireccyConducc'!M87</f>
        <v>1</v>
      </c>
      <c r="N78" s="294"/>
      <c r="O78" s="294"/>
      <c r="P78" s="294"/>
      <c r="Q78" s="294"/>
      <c r="R78" s="109">
        <f t="shared" si="4"/>
        <v>0</v>
      </c>
      <c r="S78" s="281">
        <f>'1. DireccyConducc'!N87</f>
        <v>0</v>
      </c>
      <c r="T78" s="281"/>
      <c r="U78" s="281"/>
      <c r="V78" s="108" t="e">
        <f t="shared" si="5"/>
        <v>#DIV/0!</v>
      </c>
    </row>
    <row r="79" spans="1:22" s="98" customFormat="1" ht="55.5" customHeight="1" x14ac:dyDescent="0.25">
      <c r="A79" s="1089"/>
      <c r="B79" s="758"/>
      <c r="C79" s="757" t="str">
        <f>'1. DireccyConducc'!C88</f>
        <v xml:space="preserve">Porcentaje de instituciones  ejecutanto acciones  en el marco del   Programa para la Prevención y Control de la Obesidad </v>
      </c>
      <c r="D79" s="772">
        <f>'1. DireccyConducc'!D88</f>
        <v>0</v>
      </c>
      <c r="E79" s="1024">
        <f>'1. DireccyConducc'!E88</f>
        <v>0.1</v>
      </c>
      <c r="F79" s="1021">
        <f>'1. DireccyConducc'!F88</f>
        <v>25521428</v>
      </c>
      <c r="G79" s="389" t="str">
        <f>'1. DireccyConducc'!G88</f>
        <v xml:space="preserve">Participación en el proceso de formulación del programa nacional de prevención y control de la Obesidad </v>
      </c>
      <c r="H79" s="295">
        <f>'1. DireccyConducc'!H88</f>
        <v>1</v>
      </c>
      <c r="I79" s="296">
        <f>'1. DireccyConducc'!I88</f>
        <v>1</v>
      </c>
      <c r="J79" s="296">
        <f>'1. DireccyConducc'!J88</f>
        <v>1</v>
      </c>
      <c r="K79" s="296">
        <f>'1. DireccyConducc'!K88</f>
        <v>0</v>
      </c>
      <c r="L79" s="296">
        <f>'1. DireccyConducc'!L88</f>
        <v>0</v>
      </c>
      <c r="M79" s="296">
        <f>'1. DireccyConducc'!M88</f>
        <v>0</v>
      </c>
      <c r="N79" s="294"/>
      <c r="O79" s="294"/>
      <c r="P79" s="294"/>
      <c r="Q79" s="294"/>
      <c r="R79" s="109">
        <f t="shared" si="4"/>
        <v>0</v>
      </c>
      <c r="S79" s="281">
        <f>'1. DireccyConducc'!N88</f>
        <v>0</v>
      </c>
      <c r="T79" s="281"/>
      <c r="U79" s="281"/>
      <c r="V79" s="108" t="e">
        <f t="shared" si="5"/>
        <v>#DIV/0!</v>
      </c>
    </row>
    <row r="80" spans="1:22" s="98" customFormat="1" ht="55.5" customHeight="1" x14ac:dyDescent="0.25">
      <c r="A80" s="1089"/>
      <c r="B80" s="758"/>
      <c r="C80" s="758">
        <f>'1. DireccyConducc'!C89</f>
        <v>0</v>
      </c>
      <c r="D80" s="773">
        <f>'1. DireccyConducc'!D89</f>
        <v>0</v>
      </c>
      <c r="E80" s="1025">
        <f>'1. DireccyConducc'!E89</f>
        <v>0</v>
      </c>
      <c r="F80" s="1022">
        <f>'1. DireccyConducc'!F89</f>
        <v>0</v>
      </c>
      <c r="G80" s="389" t="str">
        <f>'1. DireccyConducc'!G89</f>
        <v xml:space="preserve">Participación en el proceso de  validación  del programa nacional de prevención y control de la Obesidad </v>
      </c>
      <c r="H80" s="295">
        <f>'1. DireccyConducc'!H89</f>
        <v>1</v>
      </c>
      <c r="I80" s="296">
        <f>'1. DireccyConducc'!I89</f>
        <v>1</v>
      </c>
      <c r="J80" s="296">
        <f>'1. DireccyConducc'!J89</f>
        <v>0</v>
      </c>
      <c r="K80" s="296">
        <f>'1. DireccyConducc'!K89</f>
        <v>0.33</v>
      </c>
      <c r="L80" s="296">
        <f>'1. DireccyConducc'!L89</f>
        <v>0.33</v>
      </c>
      <c r="M80" s="296">
        <f>'1. DireccyConducc'!M89</f>
        <v>0.34</v>
      </c>
      <c r="N80" s="294"/>
      <c r="O80" s="294"/>
      <c r="P80" s="294"/>
      <c r="Q80" s="294"/>
      <c r="R80" s="109">
        <f>SUM(N80:Q80)</f>
        <v>0</v>
      </c>
      <c r="S80" s="281">
        <f>'1. DireccyConducc'!N89</f>
        <v>0</v>
      </c>
      <c r="T80" s="281"/>
      <c r="U80" s="281"/>
      <c r="V80" s="108" t="e">
        <f>(T80+U80)/S80</f>
        <v>#DIV/0!</v>
      </c>
    </row>
    <row r="81" spans="1:22" s="98" customFormat="1" ht="55.5" customHeight="1" x14ac:dyDescent="0.25">
      <c r="A81" s="1089"/>
      <c r="B81" s="758"/>
      <c r="C81" s="758">
        <f>'1. DireccyConducc'!C91</f>
        <v>0</v>
      </c>
      <c r="D81" s="773">
        <f>'1. DireccyConducc'!D91</f>
        <v>0</v>
      </c>
      <c r="E81" s="1025">
        <f>'1. DireccyConducc'!E91</f>
        <v>0</v>
      </c>
      <c r="F81" s="1022">
        <f>'1. DireccyConducc'!F91</f>
        <v>0</v>
      </c>
      <c r="G81" s="389" t="str">
        <f>'1. DireccyConducc'!G90</f>
        <v xml:space="preserve">Apoyo técnico y seguimiento a la implementación del proyecto de Reducción de la obesidad en niños de 5 a 12 años de edad en centros educativos priorizados  ( Solo Regiones seleccionadas) </v>
      </c>
      <c r="H81" s="295">
        <f>'1. DireccyConducc'!H90</f>
        <v>1</v>
      </c>
      <c r="I81" s="296">
        <f>'1. DireccyConducc'!I90</f>
        <v>1</v>
      </c>
      <c r="J81" s="296">
        <f>'1. DireccyConducc'!J90</f>
        <v>0</v>
      </c>
      <c r="K81" s="296">
        <f>'1. DireccyConducc'!K90</f>
        <v>0</v>
      </c>
      <c r="L81" s="296">
        <f>'1. DireccyConducc'!L90</f>
        <v>0.5</v>
      </c>
      <c r="M81" s="296">
        <f>'1. DireccyConducc'!M90</f>
        <v>0.5</v>
      </c>
      <c r="N81" s="294"/>
      <c r="O81" s="294"/>
      <c r="P81" s="294"/>
      <c r="Q81" s="294"/>
      <c r="R81" s="109">
        <f>SUM(N81:Q81)</f>
        <v>0</v>
      </c>
      <c r="S81" s="281">
        <f>'1. DireccyConducc'!N90</f>
        <v>0</v>
      </c>
      <c r="T81" s="281"/>
      <c r="U81" s="281"/>
      <c r="V81" s="108" t="e">
        <f>(T81+U81)/S81</f>
        <v>#DIV/0!</v>
      </c>
    </row>
    <row r="82" spans="1:22" s="98" customFormat="1" ht="55.5" customHeight="1" x14ac:dyDescent="0.25">
      <c r="A82" s="1089"/>
      <c r="B82" s="758"/>
      <c r="C82" s="758"/>
      <c r="D82" s="773"/>
      <c r="E82" s="1025"/>
      <c r="F82" s="1022"/>
      <c r="G82" s="389" t="str">
        <f>'1. DireccyConducc'!G91</f>
        <v xml:space="preserve">Participación en el proceso de validación de la Estrategia para el Seguimiento al Cumplimiento del Decreto de Sodas Estudiantiles Validación </v>
      </c>
      <c r="H82" s="295">
        <f>'1. DireccyConducc'!H91</f>
        <v>1</v>
      </c>
      <c r="I82" s="296">
        <f>'1. DireccyConducc'!I91</f>
        <v>1</v>
      </c>
      <c r="J82" s="296">
        <f>'1. DireccyConducc'!J91</f>
        <v>0</v>
      </c>
      <c r="K82" s="296">
        <f>'1. DireccyConducc'!K91</f>
        <v>0</v>
      </c>
      <c r="L82" s="296">
        <f>'1. DireccyConducc'!L91</f>
        <v>1</v>
      </c>
      <c r="M82" s="296">
        <f>'1. DireccyConducc'!M91</f>
        <v>0</v>
      </c>
      <c r="N82" s="294"/>
      <c r="O82" s="294"/>
      <c r="P82" s="294"/>
      <c r="Q82" s="294"/>
      <c r="R82" s="109">
        <f>SUM(N82:Q82)</f>
        <v>0</v>
      </c>
      <c r="S82" s="281">
        <f>'1. DireccyConducc'!N91</f>
        <v>0</v>
      </c>
      <c r="T82" s="281"/>
      <c r="U82" s="281"/>
      <c r="V82" s="108" t="e">
        <f>(T82+U82)/S82</f>
        <v>#DIV/0!</v>
      </c>
    </row>
    <row r="83" spans="1:22" s="98" customFormat="1" ht="55.5" customHeight="1" x14ac:dyDescent="0.25">
      <c r="A83" s="1089"/>
      <c r="B83" s="758"/>
      <c r="C83" s="758">
        <f>'1. DireccyConducc'!C92</f>
        <v>0</v>
      </c>
      <c r="D83" s="773">
        <f>'1. DireccyConducc'!D92</f>
        <v>0</v>
      </c>
      <c r="E83" s="1025">
        <f>'1. DireccyConducc'!E92</f>
        <v>0</v>
      </c>
      <c r="F83" s="1022">
        <f>'1. DireccyConducc'!F92</f>
        <v>0</v>
      </c>
      <c r="G83" s="389" t="str">
        <f>'1. DireccyConducc'!G92</f>
        <v xml:space="preserve">Apoyo técnico y seguimiento  a l as Áreas Rectoras de Salud para la Implementación de la Estratégia para el Seguimiento al Cumplimiento del Decreto de Sodas Estudiantiles Validación </v>
      </c>
      <c r="H83" s="295">
        <f>'1. DireccyConducc'!H92</f>
        <v>1</v>
      </c>
      <c r="I83" s="296">
        <f>'1. DireccyConducc'!I92</f>
        <v>1</v>
      </c>
      <c r="J83" s="296">
        <f>'1. DireccyConducc'!J92</f>
        <v>0</v>
      </c>
      <c r="K83" s="296">
        <f>'1. DireccyConducc'!K92</f>
        <v>0</v>
      </c>
      <c r="L83" s="296">
        <f>'1. DireccyConducc'!L92</f>
        <v>0.5</v>
      </c>
      <c r="M83" s="296">
        <f>'1. DireccyConducc'!M92</f>
        <v>0.5</v>
      </c>
      <c r="N83" s="294"/>
      <c r="O83" s="294"/>
      <c r="P83" s="294"/>
      <c r="Q83" s="294"/>
      <c r="R83" s="109">
        <f>SUM(N83:Q83)</f>
        <v>0</v>
      </c>
      <c r="S83" s="281">
        <f>'1. DireccyConducc'!N92</f>
        <v>0</v>
      </c>
      <c r="T83" s="281"/>
      <c r="U83" s="281"/>
      <c r="V83" s="108" t="e">
        <f>(T83+U83)/S83</f>
        <v>#DIV/0!</v>
      </c>
    </row>
    <row r="84" spans="1:22" s="98" customFormat="1" ht="83.25" customHeight="1" x14ac:dyDescent="0.25">
      <c r="A84" s="1089"/>
      <c r="B84" s="758"/>
      <c r="C84" s="759">
        <f>'1. DireccyConducc'!C93</f>
        <v>0</v>
      </c>
      <c r="D84" s="774">
        <f>'1. DireccyConducc'!D93</f>
        <v>0</v>
      </c>
      <c r="E84" s="1026">
        <f>'1. DireccyConducc'!E93</f>
        <v>0</v>
      </c>
      <c r="F84" s="1023">
        <f>'1. DireccyConducc'!F93</f>
        <v>0</v>
      </c>
      <c r="G84" s="389" t="str">
        <f>'1. DireccyConducc'!G93</f>
        <v xml:space="preserve">Participación en la  Formulación del  Sistema de Seguimiento y Evaluación para el   Programa para la prevención y control de la obesidad </v>
      </c>
      <c r="H84" s="295">
        <f>'1. DireccyConducc'!H93</f>
        <v>1</v>
      </c>
      <c r="I84" s="296">
        <f>'1. DireccyConducc'!I93</f>
        <v>1</v>
      </c>
      <c r="J84" s="296">
        <f>'1. DireccyConducc'!J93</f>
        <v>0</v>
      </c>
      <c r="K84" s="296">
        <f>'1. DireccyConducc'!K93</f>
        <v>0</v>
      </c>
      <c r="L84" s="296">
        <f>'1. DireccyConducc'!L93</f>
        <v>0</v>
      </c>
      <c r="M84" s="296">
        <f>'1. DireccyConducc'!M93</f>
        <v>1</v>
      </c>
      <c r="N84" s="294"/>
      <c r="O84" s="294"/>
      <c r="P84" s="294"/>
      <c r="Q84" s="294"/>
      <c r="R84" s="109">
        <f>SUM(N84:Q84)</f>
        <v>0</v>
      </c>
      <c r="S84" s="281">
        <f>'1. DireccyConducc'!N93</f>
        <v>0</v>
      </c>
      <c r="T84" s="281"/>
      <c r="U84" s="281"/>
      <c r="V84" s="108" t="e">
        <f>(T84+U84)/S84</f>
        <v>#DIV/0!</v>
      </c>
    </row>
    <row r="85" spans="1:22" s="98" customFormat="1" ht="65.25" customHeight="1" x14ac:dyDescent="0.25">
      <c r="A85" s="1089"/>
      <c r="B85" s="758"/>
      <c r="C85" s="757" t="str">
        <f>'1. DireccyConducc'!C94</f>
        <v>Porcentaje de instituciones  ejecutanto acciones del programa Nacional para la Prevención y Control de VIH-sida</v>
      </c>
      <c r="D85" s="1024">
        <f>'1. DireccyConducc'!D94</f>
        <v>0.62</v>
      </c>
      <c r="E85" s="1024">
        <f>'1. DireccyConducc'!E94</f>
        <v>0.2</v>
      </c>
      <c r="F85" s="1021">
        <f>'1. DireccyConducc'!F94</f>
        <v>20931428</v>
      </c>
      <c r="G85" s="389" t="str">
        <f>'1. DireccyConducc'!G94</f>
        <v xml:space="preserve">Participación en el proceso de elaboración  del Plan operativo anual intersectorial </v>
      </c>
      <c r="H85" s="295">
        <f>'1. DireccyConducc'!H94</f>
        <v>1</v>
      </c>
      <c r="I85" s="296">
        <f>'1. DireccyConducc'!I94</f>
        <v>1</v>
      </c>
      <c r="J85" s="296">
        <f>'1. DireccyConducc'!J94</f>
        <v>1</v>
      </c>
      <c r="K85" s="296">
        <f>'1. DireccyConducc'!K94</f>
        <v>0</v>
      </c>
      <c r="L85" s="296">
        <f>'1. DireccyConducc'!L94</f>
        <v>0</v>
      </c>
      <c r="M85" s="296">
        <f>'1. DireccyConducc'!M94</f>
        <v>0</v>
      </c>
      <c r="N85" s="294"/>
      <c r="O85" s="294"/>
      <c r="P85" s="294"/>
      <c r="Q85" s="294"/>
      <c r="R85" s="109">
        <f t="shared" si="4"/>
        <v>0</v>
      </c>
      <c r="S85" s="281">
        <f>'1. DireccyConducc'!N94</f>
        <v>0</v>
      </c>
      <c r="T85" s="281"/>
      <c r="U85" s="281"/>
      <c r="V85" s="108" t="e">
        <f t="shared" si="5"/>
        <v>#DIV/0!</v>
      </c>
    </row>
    <row r="86" spans="1:22" s="98" customFormat="1" ht="63" customHeight="1" x14ac:dyDescent="0.25">
      <c r="A86" s="1089"/>
      <c r="B86" s="758"/>
      <c r="C86" s="758">
        <f>'1. DireccyConducc'!C95</f>
        <v>0</v>
      </c>
      <c r="D86" s="1025">
        <f>'1. DireccyConducc'!D95</f>
        <v>0</v>
      </c>
      <c r="E86" s="1025">
        <f>'1. DireccyConducc'!E95</f>
        <v>0</v>
      </c>
      <c r="F86" s="1022">
        <f>'1. DireccyConducc'!F95</f>
        <v>0</v>
      </c>
      <c r="G86" s="389" t="str">
        <f>'1. DireccyConducc'!G95</f>
        <v>Elaboración de informes Regionales de actividades desarrolladas</v>
      </c>
      <c r="H86" s="295">
        <f>'1. DireccyConducc'!H95</f>
        <v>1</v>
      </c>
      <c r="I86" s="296">
        <f>'1. DireccyConducc'!I95</f>
        <v>1</v>
      </c>
      <c r="J86" s="296">
        <f>'1. DireccyConducc'!J95</f>
        <v>0</v>
      </c>
      <c r="K86" s="296">
        <f>'1. DireccyConducc'!K95</f>
        <v>0</v>
      </c>
      <c r="L86" s="296">
        <f>'1. DireccyConducc'!L95</f>
        <v>0</v>
      </c>
      <c r="M86" s="296">
        <f>'1. DireccyConducc'!M95</f>
        <v>1</v>
      </c>
      <c r="N86" s="294"/>
      <c r="O86" s="294"/>
      <c r="P86" s="294"/>
      <c r="Q86" s="294"/>
      <c r="R86" s="109">
        <f t="shared" si="4"/>
        <v>0</v>
      </c>
      <c r="S86" s="281">
        <f>'1. DireccyConducc'!N95</f>
        <v>0</v>
      </c>
      <c r="T86" s="281"/>
      <c r="U86" s="281"/>
      <c r="V86" s="108" t="e">
        <f t="shared" si="5"/>
        <v>#DIV/0!</v>
      </c>
    </row>
    <row r="87" spans="1:22" s="98" customFormat="1" ht="21" customHeight="1" x14ac:dyDescent="0.25">
      <c r="A87" s="1089"/>
      <c r="B87" s="758"/>
      <c r="C87" s="758">
        <f>'1. DireccyConducc'!C96</f>
        <v>0</v>
      </c>
      <c r="D87" s="1025">
        <f>'1. DireccyConducc'!D96</f>
        <v>0</v>
      </c>
      <c r="E87" s="1025">
        <f>'1. DireccyConducc'!E96</f>
        <v>0</v>
      </c>
      <c r="F87" s="1022">
        <f>'1. DireccyConducc'!F96</f>
        <v>0</v>
      </c>
      <c r="G87" s="389">
        <f>'1. DireccyConducc'!G96</f>
        <v>0</v>
      </c>
      <c r="H87" s="295">
        <f>'1. DireccyConducc'!H96</f>
        <v>0</v>
      </c>
      <c r="I87" s="296">
        <f>'1. DireccyConducc'!I96</f>
        <v>0</v>
      </c>
      <c r="J87" s="296">
        <f>'1. DireccyConducc'!J96</f>
        <v>0</v>
      </c>
      <c r="K87" s="296">
        <f>'1. DireccyConducc'!K96</f>
        <v>0</v>
      </c>
      <c r="L87" s="296">
        <f>'1. DireccyConducc'!L96</f>
        <v>0</v>
      </c>
      <c r="M87" s="296">
        <f>'1. DireccyConducc'!M96</f>
        <v>0</v>
      </c>
      <c r="N87" s="294"/>
      <c r="O87" s="294"/>
      <c r="P87" s="294"/>
      <c r="Q87" s="294"/>
      <c r="R87" s="109">
        <f t="shared" si="4"/>
        <v>0</v>
      </c>
      <c r="S87" s="281">
        <f>'1. DireccyConducc'!N96</f>
        <v>0</v>
      </c>
      <c r="T87" s="281"/>
      <c r="U87" s="281"/>
      <c r="V87" s="108" t="e">
        <f t="shared" si="5"/>
        <v>#DIV/0!</v>
      </c>
    </row>
    <row r="88" spans="1:22" s="98" customFormat="1" ht="21" customHeight="1" x14ac:dyDescent="0.25">
      <c r="A88" s="1089"/>
      <c r="B88" s="758"/>
      <c r="C88" s="758">
        <f>'1. DireccyConducc'!C97</f>
        <v>0</v>
      </c>
      <c r="D88" s="1025">
        <f>'1. DireccyConducc'!D97</f>
        <v>0</v>
      </c>
      <c r="E88" s="1025">
        <f>'1. DireccyConducc'!E97</f>
        <v>0</v>
      </c>
      <c r="F88" s="1022">
        <f>'1. DireccyConducc'!F97</f>
        <v>0</v>
      </c>
      <c r="G88" s="389">
        <f>'1. DireccyConducc'!G97</f>
        <v>0</v>
      </c>
      <c r="H88" s="295">
        <f>'1. DireccyConducc'!H97</f>
        <v>0</v>
      </c>
      <c r="I88" s="296">
        <f>'1. DireccyConducc'!I97</f>
        <v>0</v>
      </c>
      <c r="J88" s="296">
        <f>'1. DireccyConducc'!J97</f>
        <v>0</v>
      </c>
      <c r="K88" s="296">
        <f>'1. DireccyConducc'!K97</f>
        <v>0</v>
      </c>
      <c r="L88" s="296">
        <f>'1. DireccyConducc'!L97</f>
        <v>0</v>
      </c>
      <c r="M88" s="296">
        <f>'1. DireccyConducc'!M97</f>
        <v>0</v>
      </c>
      <c r="N88" s="294"/>
      <c r="O88" s="294"/>
      <c r="P88" s="294"/>
      <c r="Q88" s="294"/>
      <c r="R88" s="109">
        <f t="shared" si="4"/>
        <v>0</v>
      </c>
      <c r="S88" s="281">
        <f>'1. DireccyConducc'!N97</f>
        <v>0</v>
      </c>
      <c r="T88" s="281"/>
      <c r="U88" s="281"/>
      <c r="V88" s="108" t="e">
        <f t="shared" si="5"/>
        <v>#DIV/0!</v>
      </c>
    </row>
    <row r="89" spans="1:22" s="98" customFormat="1" ht="21" customHeight="1" x14ac:dyDescent="0.25">
      <c r="A89" s="1089"/>
      <c r="B89" s="758"/>
      <c r="C89" s="759">
        <f>'1. DireccyConducc'!C98</f>
        <v>0</v>
      </c>
      <c r="D89" s="1026">
        <f>'1. DireccyConducc'!D98</f>
        <v>0</v>
      </c>
      <c r="E89" s="1026">
        <f>'1. DireccyConducc'!E98</f>
        <v>0</v>
      </c>
      <c r="F89" s="1022">
        <f>'1. DireccyConducc'!F98</f>
        <v>0</v>
      </c>
      <c r="G89" s="389">
        <f>'1. DireccyConducc'!G98</f>
        <v>0</v>
      </c>
      <c r="H89" s="295">
        <f>'1. DireccyConducc'!H98</f>
        <v>0</v>
      </c>
      <c r="I89" s="296">
        <f>'1. DireccyConducc'!I98</f>
        <v>0</v>
      </c>
      <c r="J89" s="296">
        <f>'1. DireccyConducc'!J98</f>
        <v>0</v>
      </c>
      <c r="K89" s="296">
        <f>'1. DireccyConducc'!K98</f>
        <v>0</v>
      </c>
      <c r="L89" s="296">
        <f>'1. DireccyConducc'!L98</f>
        <v>0</v>
      </c>
      <c r="M89" s="296">
        <f>'1. DireccyConducc'!M98</f>
        <v>0</v>
      </c>
      <c r="N89" s="294"/>
      <c r="O89" s="294"/>
      <c r="P89" s="294"/>
      <c r="Q89" s="294"/>
      <c r="R89" s="109">
        <f t="shared" si="4"/>
        <v>0</v>
      </c>
      <c r="S89" s="281">
        <f>'1. DireccyConducc'!N98</f>
        <v>0</v>
      </c>
      <c r="T89" s="281"/>
      <c r="U89" s="281"/>
      <c r="V89" s="108" t="e">
        <f t="shared" si="5"/>
        <v>#DIV/0!</v>
      </c>
    </row>
    <row r="90" spans="1:22" s="98" customFormat="1" ht="71.25" customHeight="1" x14ac:dyDescent="0.25">
      <c r="A90" s="1089"/>
      <c r="B90" s="758"/>
      <c r="C90" s="757" t="str">
        <f>'1. DireccyConducc'!C99</f>
        <v xml:space="preserve">Número de instituciones  ejecutanto acciones en el marco  del Programa Nacional de prevención y control de Enfermedades Crónicas No transmisibles  </v>
      </c>
      <c r="D90" s="772">
        <f>'1. DireccyConducc'!D99</f>
        <v>0</v>
      </c>
      <c r="E90" s="772">
        <f>'1. DireccyConducc'!E99</f>
        <v>5</v>
      </c>
      <c r="F90" s="1021">
        <f>'1. DireccyConducc'!F99</f>
        <v>18034299</v>
      </c>
      <c r="G90" s="389" t="str">
        <f>'1. DireccyConducc'!G99</f>
        <v xml:space="preserve">Participación en el proceso de   formulación Programa Nacional de prevención y control de Enfermedades Crónicas No transmisibles  </v>
      </c>
      <c r="H90" s="295">
        <f>'1. DireccyConducc'!H99</f>
        <v>1</v>
      </c>
      <c r="I90" s="296">
        <f>'1. DireccyConducc'!I99</f>
        <v>1</v>
      </c>
      <c r="J90" s="296">
        <f>'1. DireccyConducc'!J99</f>
        <v>1</v>
      </c>
      <c r="K90" s="296">
        <f>'1. DireccyConducc'!K99</f>
        <v>0</v>
      </c>
      <c r="L90" s="296">
        <f>'1. DireccyConducc'!L99</f>
        <v>0</v>
      </c>
      <c r="M90" s="296">
        <f>'1. DireccyConducc'!M99</f>
        <v>0</v>
      </c>
      <c r="N90" s="294"/>
      <c r="O90" s="294"/>
      <c r="P90" s="294"/>
      <c r="Q90" s="294"/>
      <c r="R90" s="109">
        <f>SUM(N90:Q90)</f>
        <v>0</v>
      </c>
      <c r="S90" s="281">
        <f>'1. DireccyConducc'!N99</f>
        <v>0</v>
      </c>
      <c r="T90" s="281"/>
      <c r="U90" s="281"/>
      <c r="V90" s="108" t="e">
        <f>(T90+U90)/S90</f>
        <v>#DIV/0!</v>
      </c>
    </row>
    <row r="91" spans="1:22" s="98" customFormat="1" ht="38.25" customHeight="1" x14ac:dyDescent="0.25">
      <c r="A91" s="1089"/>
      <c r="B91" s="758"/>
      <c r="C91" s="758">
        <f>'1. DireccyConducc'!C100</f>
        <v>0</v>
      </c>
      <c r="D91" s="773">
        <f>'1. DireccyConducc'!D100</f>
        <v>0</v>
      </c>
      <c r="E91" s="773">
        <f>'1. DireccyConducc'!E100</f>
        <v>0</v>
      </c>
      <c r="F91" s="1022"/>
      <c r="G91" s="389" t="str">
        <f>'1. DireccyConducc'!G100</f>
        <v xml:space="preserve">Participación en el proceso de validación    Programa Nacional de prevención y control de Enfermedades Crónicas No transmisibles  </v>
      </c>
      <c r="H91" s="295">
        <f>'1. DireccyConducc'!H100</f>
        <v>1</v>
      </c>
      <c r="I91" s="296">
        <f>'1. DireccyConducc'!I100</f>
        <v>1</v>
      </c>
      <c r="J91" s="296">
        <f>'1. DireccyConducc'!J100</f>
        <v>0</v>
      </c>
      <c r="K91" s="296">
        <f>'1. DireccyConducc'!K100</f>
        <v>1</v>
      </c>
      <c r="L91" s="296">
        <f>'1. DireccyConducc'!L100</f>
        <v>0</v>
      </c>
      <c r="M91" s="296">
        <f>'1. DireccyConducc'!M100</f>
        <v>0</v>
      </c>
      <c r="N91" s="294"/>
      <c r="O91" s="294"/>
      <c r="P91" s="294"/>
      <c r="Q91" s="294"/>
      <c r="R91" s="109">
        <f t="shared" ref="R91:R103" si="6">SUM(N91:Q91)</f>
        <v>0</v>
      </c>
      <c r="S91" s="281">
        <f>'1. DireccyConducc'!N100</f>
        <v>0</v>
      </c>
      <c r="T91" s="281"/>
      <c r="U91" s="281"/>
      <c r="V91" s="108" t="e">
        <f t="shared" ref="V91:V103" si="7">(T91+U91)/S91</f>
        <v>#DIV/0!</v>
      </c>
    </row>
    <row r="92" spans="1:22" s="98" customFormat="1" ht="38.25" customHeight="1" x14ac:dyDescent="0.25">
      <c r="A92" s="1089"/>
      <c r="B92" s="758"/>
      <c r="C92" s="758"/>
      <c r="D92" s="773"/>
      <c r="E92" s="773"/>
      <c r="F92" s="1022"/>
      <c r="G92" s="389" t="str">
        <f>'1. DireccyConducc'!G101</f>
        <v xml:space="preserve">Participación en el proceso de  elaboración del Plan operativo anual intersectorial  </v>
      </c>
      <c r="H92" s="295">
        <f>'1. DireccyConducc'!H101</f>
        <v>1</v>
      </c>
      <c r="I92" s="296">
        <f>'1. DireccyConducc'!I101</f>
        <v>1</v>
      </c>
      <c r="J92" s="296">
        <f>'1. DireccyConducc'!J101</f>
        <v>1</v>
      </c>
      <c r="K92" s="296">
        <f>'1. DireccyConducc'!K101</f>
        <v>0</v>
      </c>
      <c r="L92" s="296">
        <f>'1. DireccyConducc'!L101</f>
        <v>0</v>
      </c>
      <c r="M92" s="296">
        <f>'1. DireccyConducc'!M101</f>
        <v>0</v>
      </c>
      <c r="N92" s="294"/>
      <c r="O92" s="294"/>
      <c r="P92" s="294"/>
      <c r="Q92" s="294"/>
      <c r="R92" s="109">
        <f t="shared" si="6"/>
        <v>0</v>
      </c>
      <c r="S92" s="281">
        <f>'1. DireccyConducc'!N101</f>
        <v>0</v>
      </c>
      <c r="T92" s="281"/>
      <c r="U92" s="281"/>
      <c r="V92" s="108" t="e">
        <f t="shared" si="7"/>
        <v>#DIV/0!</v>
      </c>
    </row>
    <row r="93" spans="1:22" s="98" customFormat="1" ht="38.25" customHeight="1" x14ac:dyDescent="0.25">
      <c r="A93" s="1089"/>
      <c r="B93" s="758"/>
      <c r="C93" s="758"/>
      <c r="D93" s="773"/>
      <c r="E93" s="773"/>
      <c r="F93" s="1022"/>
      <c r="G93" s="389" t="str">
        <f>'1. DireccyConducc'!G102</f>
        <v>Participación  en validación de herramienta informática  para implementación del Sistema de Seguimiento y Evaluación del Plan de Acción de  la Estrategia de ENT Y Obesidad</v>
      </c>
      <c r="H93" s="295">
        <f>'1. DireccyConducc'!H102</f>
        <v>1</v>
      </c>
      <c r="I93" s="296">
        <f>'1. DireccyConducc'!I102</f>
        <v>1</v>
      </c>
      <c r="J93" s="296">
        <f>'1. DireccyConducc'!J102</f>
        <v>0</v>
      </c>
      <c r="K93" s="296">
        <f>'1. DireccyConducc'!K102</f>
        <v>1</v>
      </c>
      <c r="L93" s="296">
        <f>'1. DireccyConducc'!L102</f>
        <v>0</v>
      </c>
      <c r="M93" s="296">
        <f>'1. DireccyConducc'!M102</f>
        <v>0</v>
      </c>
      <c r="N93" s="294"/>
      <c r="O93" s="294"/>
      <c r="P93" s="294"/>
      <c r="Q93" s="294"/>
      <c r="R93" s="109">
        <f t="shared" si="6"/>
        <v>0</v>
      </c>
      <c r="S93" s="281">
        <f>'1. DireccyConducc'!N102</f>
        <v>0</v>
      </c>
      <c r="T93" s="281"/>
      <c r="U93" s="281"/>
      <c r="V93" s="108" t="e">
        <f t="shared" si="7"/>
        <v>#DIV/0!</v>
      </c>
    </row>
    <row r="94" spans="1:22" s="98" customFormat="1" ht="38.25" customHeight="1" x14ac:dyDescent="0.25">
      <c r="A94" s="1089"/>
      <c r="B94" s="758"/>
      <c r="C94" s="758"/>
      <c r="D94" s="773"/>
      <c r="E94" s="773"/>
      <c r="F94" s="1022"/>
      <c r="G94" s="389" t="str">
        <f>'1. DireccyConducc'!G103</f>
        <v>Apoyo técnico y seguimiento a las Áreas Rectoras de Salud para el Registro de la información en la herramienta informática  del Sistema de Seguimiento y Evaluación del Plan de Acción de  la Estrategia de ENT Y Obesidad</v>
      </c>
      <c r="H94" s="295">
        <f>'1. DireccyConducc'!H103</f>
        <v>1</v>
      </c>
      <c r="I94" s="296">
        <f>'1. DireccyConducc'!I103</f>
        <v>1</v>
      </c>
      <c r="J94" s="296">
        <f>'1. DireccyConducc'!J103</f>
        <v>0</v>
      </c>
      <c r="K94" s="296">
        <f>'1. DireccyConducc'!K103</f>
        <v>0.5</v>
      </c>
      <c r="L94" s="296">
        <f>'1. DireccyConducc'!L103</f>
        <v>0.5</v>
      </c>
      <c r="M94" s="296">
        <f>'1. DireccyConducc'!M103</f>
        <v>0</v>
      </c>
      <c r="N94" s="294"/>
      <c r="O94" s="294"/>
      <c r="P94" s="294"/>
      <c r="Q94" s="294"/>
      <c r="R94" s="109">
        <f t="shared" si="6"/>
        <v>0</v>
      </c>
      <c r="S94" s="281">
        <f>'1. DireccyConducc'!N103</f>
        <v>0</v>
      </c>
      <c r="T94" s="281"/>
      <c r="U94" s="281"/>
      <c r="V94" s="108" t="e">
        <f t="shared" si="7"/>
        <v>#DIV/0!</v>
      </c>
    </row>
    <row r="95" spans="1:22" s="98" customFormat="1" ht="38.25" customHeight="1" x14ac:dyDescent="0.25">
      <c r="A95" s="1089"/>
      <c r="B95" s="758"/>
      <c r="C95" s="758"/>
      <c r="D95" s="773"/>
      <c r="E95" s="773"/>
      <c r="F95" s="1022"/>
      <c r="G95" s="389" t="str">
        <f>'1. DireccyConducc'!G104</f>
        <v>Registro de  la información correspondiente al ámbito Regional en la herramienta informática del Sistema de Seguimiento y Evaluación del Plan de Acción de  la Estrategia de ENT Y Obesidad</v>
      </c>
      <c r="H95" s="295">
        <f>'1. DireccyConducc'!H104</f>
        <v>1</v>
      </c>
      <c r="I95" s="296">
        <f>'1. DireccyConducc'!I104</f>
        <v>1</v>
      </c>
      <c r="J95" s="296">
        <f>'1. DireccyConducc'!J104</f>
        <v>0</v>
      </c>
      <c r="K95" s="296">
        <f>'1. DireccyConducc'!K104</f>
        <v>0</v>
      </c>
      <c r="L95" s="296">
        <f>'1. DireccyConducc'!L104</f>
        <v>1</v>
      </c>
      <c r="M95" s="296">
        <f>'1. DireccyConducc'!M104</f>
        <v>0</v>
      </c>
      <c r="N95" s="294"/>
      <c r="O95" s="294"/>
      <c r="P95" s="294"/>
      <c r="Q95" s="294"/>
      <c r="R95" s="109">
        <f t="shared" si="6"/>
        <v>0</v>
      </c>
      <c r="S95" s="281">
        <f>'1. DireccyConducc'!N104</f>
        <v>0</v>
      </c>
      <c r="T95" s="281"/>
      <c r="U95" s="281"/>
      <c r="V95" s="108" t="e">
        <f t="shared" si="7"/>
        <v>#DIV/0!</v>
      </c>
    </row>
    <row r="96" spans="1:22" s="98" customFormat="1" ht="38.25" customHeight="1" x14ac:dyDescent="0.25">
      <c r="A96" s="1089"/>
      <c r="B96" s="758"/>
      <c r="C96" s="758"/>
      <c r="D96" s="773"/>
      <c r="E96" s="773"/>
      <c r="F96" s="1022"/>
      <c r="G96" s="389" t="str">
        <f>'1. DireccyConducc'!G105</f>
        <v>Participación en 1 taller de capacitación a funcionarios de los niveles regionales para la  realización del proceso de consulta local  (Un funcionario por Región) Marzo 2016</v>
      </c>
      <c r="H96" s="295">
        <f>'1. DireccyConducc'!H105</f>
        <v>1</v>
      </c>
      <c r="I96" s="296">
        <f>'1. DireccyConducc'!I105</f>
        <v>1</v>
      </c>
      <c r="J96" s="296">
        <f>'1. DireccyConducc'!J105</f>
        <v>1</v>
      </c>
      <c r="K96" s="296">
        <f>'1. DireccyConducc'!K105</f>
        <v>0</v>
      </c>
      <c r="L96" s="296">
        <f>'1. DireccyConducc'!L105</f>
        <v>0</v>
      </c>
      <c r="M96" s="296">
        <f>'1. DireccyConducc'!M105</f>
        <v>0</v>
      </c>
      <c r="N96" s="294"/>
      <c r="O96" s="294"/>
      <c r="P96" s="294"/>
      <c r="Q96" s="294"/>
      <c r="R96" s="109">
        <f t="shared" si="6"/>
        <v>0</v>
      </c>
      <c r="S96" s="281">
        <f>'1. DireccyConducc'!N105</f>
        <v>0</v>
      </c>
      <c r="T96" s="281"/>
      <c r="U96" s="281"/>
      <c r="V96" s="108" t="e">
        <f t="shared" si="7"/>
        <v>#DIV/0!</v>
      </c>
    </row>
    <row r="97" spans="1:22" s="98" customFormat="1" ht="38.25" customHeight="1" x14ac:dyDescent="0.25">
      <c r="A97" s="1089"/>
      <c r="B97" s="758"/>
      <c r="C97" s="758"/>
      <c r="D97" s="773"/>
      <c r="E97" s="773"/>
      <c r="F97" s="1022"/>
      <c r="G97" s="389" t="str">
        <f>'1. DireccyConducc'!G106</f>
        <v xml:space="preserve"> Participación en  1 taller nacional  para la definición de asuntos críticos y factores protectores (Un funcionario por Región) Abril 2016</v>
      </c>
      <c r="H97" s="295">
        <f>'1. DireccyConducc'!H106</f>
        <v>1</v>
      </c>
      <c r="I97" s="296">
        <f>'1. DireccyConducc'!I106</f>
        <v>1</v>
      </c>
      <c r="J97" s="296">
        <f>'1. DireccyConducc'!J106</f>
        <v>0</v>
      </c>
      <c r="K97" s="296">
        <f>'1. DireccyConducc'!K106</f>
        <v>1</v>
      </c>
      <c r="L97" s="296">
        <f>'1. DireccyConducc'!L106</f>
        <v>0</v>
      </c>
      <c r="M97" s="296">
        <f>'1. DireccyConducc'!M106</f>
        <v>0</v>
      </c>
      <c r="N97" s="294"/>
      <c r="O97" s="294"/>
      <c r="P97" s="294"/>
      <c r="Q97" s="294"/>
      <c r="R97" s="109">
        <f t="shared" si="6"/>
        <v>0</v>
      </c>
      <c r="S97" s="281">
        <f>'1. DireccyConducc'!N106</f>
        <v>0</v>
      </c>
      <c r="T97" s="281"/>
      <c r="U97" s="281"/>
      <c r="V97" s="108" t="e">
        <f t="shared" si="7"/>
        <v>#DIV/0!</v>
      </c>
    </row>
    <row r="98" spans="1:22" s="98" customFormat="1" ht="38.25" customHeight="1" x14ac:dyDescent="0.25">
      <c r="A98" s="1089"/>
      <c r="B98" s="758"/>
      <c r="C98" s="758"/>
      <c r="D98" s="773"/>
      <c r="E98" s="773"/>
      <c r="F98" s="1022"/>
      <c r="G98" s="389" t="str">
        <f>'1. DireccyConducc'!G107</f>
        <v>Participación en 1 taller Nacional para la  elaboración del plan ( 2 días)   Mayo2016</v>
      </c>
      <c r="H98" s="295">
        <f>'1. DireccyConducc'!H107</f>
        <v>1</v>
      </c>
      <c r="I98" s="296">
        <f>'1. DireccyConducc'!I107</f>
        <v>1</v>
      </c>
      <c r="J98" s="296">
        <f>'1. DireccyConducc'!J107</f>
        <v>0</v>
      </c>
      <c r="K98" s="296">
        <f>'1. DireccyConducc'!K107</f>
        <v>1</v>
      </c>
      <c r="L98" s="296">
        <f>'1. DireccyConducc'!L107</f>
        <v>0</v>
      </c>
      <c r="M98" s="296">
        <f>'1. DireccyConducc'!M107</f>
        <v>0</v>
      </c>
      <c r="N98" s="294"/>
      <c r="O98" s="294"/>
      <c r="P98" s="294"/>
      <c r="Q98" s="294"/>
      <c r="R98" s="109">
        <f t="shared" si="6"/>
        <v>0</v>
      </c>
      <c r="S98" s="281">
        <f>'1. DireccyConducc'!N107</f>
        <v>0</v>
      </c>
      <c r="T98" s="281"/>
      <c r="U98" s="281"/>
      <c r="V98" s="108" t="e">
        <f t="shared" si="7"/>
        <v>#DIV/0!</v>
      </c>
    </row>
    <row r="99" spans="1:22" s="98" customFormat="1" ht="38.25" customHeight="1" x14ac:dyDescent="0.25">
      <c r="A99" s="1089"/>
      <c r="B99" s="758"/>
      <c r="C99" s="758"/>
      <c r="D99" s="773"/>
      <c r="E99" s="773"/>
      <c r="F99" s="1022"/>
      <c r="G99" s="389" t="str">
        <f>'1. DireccyConducc'!G108</f>
        <v>Participación en 1 taller  para la  validación del Plan a funcionarios  de los niveles Regional Junio 2016</v>
      </c>
      <c r="H99" s="295">
        <f>'1. DireccyConducc'!H108</f>
        <v>1</v>
      </c>
      <c r="I99" s="296">
        <f>'1. DireccyConducc'!I108</f>
        <v>1</v>
      </c>
      <c r="J99" s="296">
        <f>'1. DireccyConducc'!J108</f>
        <v>0</v>
      </c>
      <c r="K99" s="296">
        <f>'1. DireccyConducc'!K108</f>
        <v>1</v>
      </c>
      <c r="L99" s="296">
        <f>'1. DireccyConducc'!L108</f>
        <v>0</v>
      </c>
      <c r="M99" s="296">
        <f>'1. DireccyConducc'!M108</f>
        <v>0</v>
      </c>
      <c r="N99" s="294"/>
      <c r="O99" s="294"/>
      <c r="P99" s="294"/>
      <c r="Q99" s="294"/>
      <c r="R99" s="109">
        <f t="shared" si="6"/>
        <v>0</v>
      </c>
      <c r="S99" s="281">
        <f>'1. DireccyConducc'!N108</f>
        <v>0</v>
      </c>
      <c r="T99" s="281"/>
      <c r="U99" s="281"/>
      <c r="V99" s="108" t="e">
        <f t="shared" si="7"/>
        <v>#DIV/0!</v>
      </c>
    </row>
    <row r="100" spans="1:22" s="98" customFormat="1" ht="38.25" customHeight="1" x14ac:dyDescent="0.25">
      <c r="A100" s="1089"/>
      <c r="B100" s="758"/>
      <c r="C100" s="758"/>
      <c r="D100" s="773"/>
      <c r="E100" s="773"/>
      <c r="F100" s="1022"/>
      <c r="G100" s="389" t="str">
        <f>'1. DireccyConducc'!G109</f>
        <v xml:space="preserve">Taller para la socializacion de experiencia de la evaluación del Impacto Ley9028 en egresos por  IAM  IV trimestre 2016 Participa un funcionario por regiön </v>
      </c>
      <c r="H100" s="295">
        <f>'1. DireccyConducc'!H109</f>
        <v>1</v>
      </c>
      <c r="I100" s="296">
        <f>'1. DireccyConducc'!I109</f>
        <v>1</v>
      </c>
      <c r="J100" s="296">
        <f>'1. DireccyConducc'!J109</f>
        <v>0</v>
      </c>
      <c r="K100" s="296">
        <f>'1. DireccyConducc'!K109</f>
        <v>0</v>
      </c>
      <c r="L100" s="296">
        <f>'1. DireccyConducc'!L109</f>
        <v>0</v>
      </c>
      <c r="M100" s="296">
        <f>'1. DireccyConducc'!M109</f>
        <v>1</v>
      </c>
      <c r="N100" s="294"/>
      <c r="O100" s="294"/>
      <c r="P100" s="294"/>
      <c r="Q100" s="294"/>
      <c r="R100" s="109">
        <f t="shared" si="6"/>
        <v>0</v>
      </c>
      <c r="S100" s="281">
        <f>'1. DireccyConducc'!N109</f>
        <v>0</v>
      </c>
      <c r="T100" s="281"/>
      <c r="U100" s="281"/>
      <c r="V100" s="108" t="e">
        <f t="shared" si="7"/>
        <v>#DIV/0!</v>
      </c>
    </row>
    <row r="101" spans="1:22" s="98" customFormat="1" ht="38.25" customHeight="1" x14ac:dyDescent="0.25">
      <c r="A101" s="1089"/>
      <c r="B101" s="758"/>
      <c r="C101" s="758"/>
      <c r="D101" s="773"/>
      <c r="E101" s="773"/>
      <c r="F101" s="1022"/>
      <c r="G101" s="389" t="str">
        <f>'1. DireccyConducc'!G110</f>
        <v>Taller  de un dia (Todas) en el cual se orientará sobre la aplicación del articulo 5.3 CMCT Participa un funcionario por nivel Regional. Tercer Trimestre 2016-</v>
      </c>
      <c r="H101" s="295">
        <f>'1. DireccyConducc'!H110</f>
        <v>1</v>
      </c>
      <c r="I101" s="296">
        <f>'1. DireccyConducc'!I110</f>
        <v>1</v>
      </c>
      <c r="J101" s="296">
        <f>'1. DireccyConducc'!J110</f>
        <v>0</v>
      </c>
      <c r="K101" s="296">
        <f>'1. DireccyConducc'!K110</f>
        <v>0</v>
      </c>
      <c r="L101" s="296">
        <f>'1. DireccyConducc'!L110</f>
        <v>1</v>
      </c>
      <c r="M101" s="296">
        <f>'1. DireccyConducc'!M110</f>
        <v>0</v>
      </c>
      <c r="N101" s="294"/>
      <c r="O101" s="294"/>
      <c r="P101" s="294"/>
      <c r="Q101" s="294"/>
      <c r="R101" s="109">
        <f t="shared" si="6"/>
        <v>0</v>
      </c>
      <c r="S101" s="281">
        <f>'1. DireccyConducc'!N110</f>
        <v>0</v>
      </c>
      <c r="T101" s="281"/>
      <c r="U101" s="281"/>
      <c r="V101" s="108" t="e">
        <f t="shared" si="7"/>
        <v>#DIV/0!</v>
      </c>
    </row>
    <row r="102" spans="1:22" s="98" customFormat="1" ht="38.25" customHeight="1" x14ac:dyDescent="0.25">
      <c r="A102" s="1089"/>
      <c r="B102" s="758"/>
      <c r="C102" s="758"/>
      <c r="D102" s="773"/>
      <c r="E102" s="773"/>
      <c r="F102" s="1022"/>
      <c r="G102" s="389" t="str">
        <f>'1. DireccyConducc'!G111</f>
        <v>Implementación de proyectos establecidos en el marco del Convenio  OPS-MS para fortalecer los mecanismos nacionales y regionales de control de productos de tabaco  ( solo Region Brunca  y Central Norte)</v>
      </c>
      <c r="H102" s="295">
        <f>'1. DireccyConducc'!H111</f>
        <v>0</v>
      </c>
      <c r="I102" s="296">
        <f>'1. DireccyConducc'!I111</f>
        <v>0</v>
      </c>
      <c r="J102" s="296">
        <f>'1. DireccyConducc'!J111</f>
        <v>0</v>
      </c>
      <c r="K102" s="296">
        <f>'1. DireccyConducc'!K111</f>
        <v>0</v>
      </c>
      <c r="L102" s="296">
        <f>'1. DireccyConducc'!L111</f>
        <v>0</v>
      </c>
      <c r="M102" s="296">
        <f>'1. DireccyConducc'!M111</f>
        <v>0</v>
      </c>
      <c r="N102" s="294"/>
      <c r="O102" s="294"/>
      <c r="P102" s="294"/>
      <c r="Q102" s="294"/>
      <c r="R102" s="109">
        <f t="shared" si="6"/>
        <v>0</v>
      </c>
      <c r="S102" s="281">
        <f>'1. DireccyConducc'!N111</f>
        <v>0</v>
      </c>
      <c r="T102" s="281"/>
      <c r="U102" s="281"/>
      <c r="V102" s="108" t="e">
        <f t="shared" si="7"/>
        <v>#DIV/0!</v>
      </c>
    </row>
    <row r="103" spans="1:22" s="98" customFormat="1" ht="38.25" customHeight="1" x14ac:dyDescent="0.25">
      <c r="A103" s="1089"/>
      <c r="B103" s="758"/>
      <c r="C103" s="758"/>
      <c r="D103" s="773"/>
      <c r="E103" s="773"/>
      <c r="F103" s="1022"/>
      <c r="G103" s="389" t="str">
        <f>'1. DireccyConducc'!G112</f>
        <v>Aplicación del proceso sumario</v>
      </c>
      <c r="H103" s="295">
        <f>'1. DireccyConducc'!H112</f>
        <v>107</v>
      </c>
      <c r="I103" s="296">
        <f>'1. DireccyConducc'!I112</f>
        <v>1</v>
      </c>
      <c r="J103" s="296">
        <f>'1. DireccyConducc'!J112</f>
        <v>0.25</v>
      </c>
      <c r="K103" s="296">
        <f>'1. DireccyConducc'!K112</f>
        <v>0.25</v>
      </c>
      <c r="L103" s="296">
        <f>'1. DireccyConducc'!L112</f>
        <v>0.25</v>
      </c>
      <c r="M103" s="296">
        <f>'1. DireccyConducc'!M112</f>
        <v>0.25</v>
      </c>
      <c r="N103" s="294"/>
      <c r="O103" s="294"/>
      <c r="P103" s="294"/>
      <c r="Q103" s="294"/>
      <c r="R103" s="109">
        <f t="shared" si="6"/>
        <v>0</v>
      </c>
      <c r="S103" s="281">
        <f>'1. DireccyConducc'!N112</f>
        <v>0</v>
      </c>
      <c r="T103" s="281"/>
      <c r="U103" s="281"/>
      <c r="V103" s="108" t="e">
        <f t="shared" si="7"/>
        <v>#DIV/0!</v>
      </c>
    </row>
    <row r="104" spans="1:22" s="98" customFormat="1" ht="38.25" customHeight="1" x14ac:dyDescent="0.25">
      <c r="A104" s="1089"/>
      <c r="B104" s="758"/>
      <c r="C104" s="758"/>
      <c r="D104" s="773"/>
      <c r="E104" s="773"/>
      <c r="F104" s="1022"/>
      <c r="G104" s="389" t="str">
        <f>'1. DireccyConducc'!G113</f>
        <v>Atencion de denuncias</v>
      </c>
      <c r="H104" s="295">
        <f>'1. DireccyConducc'!H113</f>
        <v>5</v>
      </c>
      <c r="I104" s="296">
        <f>'1. DireccyConducc'!I113</f>
        <v>1</v>
      </c>
      <c r="J104" s="296">
        <f>'1. DireccyConducc'!J113</f>
        <v>0.25</v>
      </c>
      <c r="K104" s="296">
        <f>'1. DireccyConducc'!K113</f>
        <v>0.25</v>
      </c>
      <c r="L104" s="296">
        <f>'1. DireccyConducc'!L113</f>
        <v>0.25</v>
      </c>
      <c r="M104" s="296">
        <f>'1. DireccyConducc'!M113</f>
        <v>0.25</v>
      </c>
      <c r="N104" s="294"/>
      <c r="O104" s="294"/>
      <c r="P104" s="294"/>
      <c r="Q104" s="294"/>
      <c r="R104" s="109">
        <f t="shared" ref="R104:R127" si="8">SUM(N104:Q104)</f>
        <v>0</v>
      </c>
      <c r="S104" s="281">
        <f>'1. DireccyConducc'!N113</f>
        <v>0</v>
      </c>
      <c r="T104" s="281"/>
      <c r="U104" s="281"/>
      <c r="V104" s="108" t="e">
        <f t="shared" ref="V104:V127" si="9">(T104+U104)/S104</f>
        <v>#DIV/0!</v>
      </c>
    </row>
    <row r="105" spans="1:22" s="98" customFormat="1" ht="38.25" customHeight="1" x14ac:dyDescent="0.25">
      <c r="A105" s="1089"/>
      <c r="B105" s="758"/>
      <c r="C105" s="758">
        <f>'1. DireccyConducc'!C114</f>
        <v>0</v>
      </c>
      <c r="D105" s="773">
        <f>'1. DireccyConducc'!D114</f>
        <v>0</v>
      </c>
      <c r="E105" s="773">
        <f>'1. DireccyConducc'!E114</f>
        <v>0</v>
      </c>
      <c r="F105" s="1022"/>
      <c r="G105" s="389" t="str">
        <f>'1. DireccyConducc'!G114</f>
        <v>Registro de datos en el SINFRA</v>
      </c>
      <c r="H105" s="295">
        <f>'1. DireccyConducc'!H114</f>
        <v>1</v>
      </c>
      <c r="I105" s="296">
        <f>'1. DireccyConducc'!I114</f>
        <v>1</v>
      </c>
      <c r="J105" s="296">
        <f>'1. DireccyConducc'!J114</f>
        <v>0.25</v>
      </c>
      <c r="K105" s="296">
        <f>'1. DireccyConducc'!K114</f>
        <v>0.25</v>
      </c>
      <c r="L105" s="296">
        <f>'1. DireccyConducc'!L114</f>
        <v>0.25</v>
      </c>
      <c r="M105" s="296">
        <f>'1. DireccyConducc'!M114</f>
        <v>0.25</v>
      </c>
      <c r="N105" s="294"/>
      <c r="O105" s="294"/>
      <c r="P105" s="294"/>
      <c r="Q105" s="294"/>
      <c r="R105" s="109">
        <f t="shared" si="8"/>
        <v>0</v>
      </c>
      <c r="S105" s="281">
        <f>'1. DireccyConducc'!N114</f>
        <v>0</v>
      </c>
      <c r="T105" s="281"/>
      <c r="U105" s="281"/>
      <c r="V105" s="108" t="e">
        <f t="shared" si="9"/>
        <v>#DIV/0!</v>
      </c>
    </row>
    <row r="106" spans="1:22" s="98" customFormat="1" ht="81" customHeight="1" x14ac:dyDescent="0.25">
      <c r="A106" s="1089"/>
      <c r="B106" s="758"/>
      <c r="C106" s="758">
        <f>'1. DireccyConducc'!C115</f>
        <v>0</v>
      </c>
      <c r="D106" s="773">
        <f>'1. DireccyConducc'!D115</f>
        <v>0</v>
      </c>
      <c r="E106" s="773">
        <f>'1. DireccyConducc'!E115</f>
        <v>0</v>
      </c>
      <c r="F106" s="1023"/>
      <c r="G106" s="389" t="str">
        <f>'1. DireccyConducc'!G115</f>
        <v>Participación  con las autoridades competentes en  inspecciones u operativos conducentes a verificar el cumplimiento de las  disposiciones de la Ley y su reglamentación</v>
      </c>
      <c r="H106" s="295">
        <f>'1. DireccyConducc'!H115</f>
        <v>0</v>
      </c>
      <c r="I106" s="296">
        <f>'1. DireccyConducc'!I115</f>
        <v>0</v>
      </c>
      <c r="J106" s="296">
        <f>'1. DireccyConducc'!J115</f>
        <v>0</v>
      </c>
      <c r="K106" s="296">
        <f>'1. DireccyConducc'!K115</f>
        <v>0</v>
      </c>
      <c r="L106" s="296">
        <f>'1. DireccyConducc'!L115</f>
        <v>0</v>
      </c>
      <c r="M106" s="296">
        <f>'1. DireccyConducc'!M115</f>
        <v>0</v>
      </c>
      <c r="N106" s="294"/>
      <c r="O106" s="294"/>
      <c r="P106" s="294"/>
      <c r="Q106" s="294"/>
      <c r="R106" s="109">
        <f t="shared" si="8"/>
        <v>0</v>
      </c>
      <c r="S106" s="281">
        <f>'1. DireccyConducc'!N115</f>
        <v>0</v>
      </c>
      <c r="T106" s="281"/>
      <c r="U106" s="281"/>
      <c r="V106" s="108" t="e">
        <f t="shared" si="9"/>
        <v>#DIV/0!</v>
      </c>
    </row>
    <row r="107" spans="1:22" s="98" customFormat="1" ht="35.25" customHeight="1" x14ac:dyDescent="0.25">
      <c r="A107" s="1089"/>
      <c r="B107" s="758"/>
      <c r="C107" s="757" t="str">
        <f>'1. DireccyConducc'!C116</f>
        <v xml:space="preserve"> Número  de instituciones  ejecutanto acciones en el marco  de la Estratégia Nacional para la Vejez y envejecimiento saludable</v>
      </c>
      <c r="D107" s="772">
        <f>'1. DireccyConducc'!D116</f>
        <v>0</v>
      </c>
      <c r="E107" s="1024">
        <f>'1. DireccyConducc'!E116</f>
        <v>0.1</v>
      </c>
      <c r="F107" s="1021">
        <f>'1. DireccyConducc'!F116</f>
        <v>26640211</v>
      </c>
      <c r="G107" s="389" t="str">
        <f>'1. DireccyConducc'!G116</f>
        <v xml:space="preserve">Participación en el elaboración de la Estratégia Nacional para la vejez y envejecimiento saludable </v>
      </c>
      <c r="H107" s="295">
        <f>'1. DireccyConducc'!H116</f>
        <v>1</v>
      </c>
      <c r="I107" s="296">
        <f>'1. DireccyConducc'!I116</f>
        <v>1</v>
      </c>
      <c r="J107" s="296">
        <f>'1. DireccyConducc'!J116</f>
        <v>1</v>
      </c>
      <c r="K107" s="296">
        <f>'1. DireccyConducc'!K116</f>
        <v>0</v>
      </c>
      <c r="L107" s="296">
        <f>'1. DireccyConducc'!L116</f>
        <v>0</v>
      </c>
      <c r="M107" s="296">
        <f>'1. DireccyConducc'!M116</f>
        <v>0</v>
      </c>
      <c r="N107" s="294"/>
      <c r="O107" s="294"/>
      <c r="P107" s="294"/>
      <c r="Q107" s="294"/>
      <c r="R107" s="109">
        <f t="shared" si="8"/>
        <v>0</v>
      </c>
      <c r="S107" s="281">
        <f>'1. DireccyConducc'!N116</f>
        <v>0</v>
      </c>
      <c r="T107" s="281"/>
      <c r="U107" s="281"/>
      <c r="V107" s="108" t="e">
        <f t="shared" si="9"/>
        <v>#DIV/0!</v>
      </c>
    </row>
    <row r="108" spans="1:22" s="98" customFormat="1" ht="36.75" customHeight="1" x14ac:dyDescent="0.25">
      <c r="A108" s="1089"/>
      <c r="B108" s="758"/>
      <c r="C108" s="758">
        <f>'1. DireccyConducc'!C117</f>
        <v>0</v>
      </c>
      <c r="D108" s="773">
        <f>'1. DireccyConducc'!D117</f>
        <v>0</v>
      </c>
      <c r="E108" s="1025">
        <f>'1. DireccyConducc'!E117</f>
        <v>0</v>
      </c>
      <c r="F108" s="1022">
        <f>'1. DireccyConducc'!F117</f>
        <v>0</v>
      </c>
      <c r="G108" s="389" t="str">
        <f>'1. DireccyConducc'!G117</f>
        <v xml:space="preserve">Participación en el elaboración del Sistema de Seguimiento de  la Estratégia Nacional para la vejez y envejecimiento saludable </v>
      </c>
      <c r="H108" s="295">
        <f>'1. DireccyConducc'!H117</f>
        <v>1</v>
      </c>
      <c r="I108" s="296">
        <f>'1. DireccyConducc'!I117</f>
        <v>1</v>
      </c>
      <c r="J108" s="296">
        <f>'1. DireccyConducc'!J117</f>
        <v>0</v>
      </c>
      <c r="K108" s="296">
        <f>'1. DireccyConducc'!K117</f>
        <v>1</v>
      </c>
      <c r="L108" s="296">
        <f>'1. DireccyConducc'!L117</f>
        <v>0</v>
      </c>
      <c r="M108" s="296">
        <f>'1. DireccyConducc'!M117</f>
        <v>0</v>
      </c>
      <c r="N108" s="294"/>
      <c r="O108" s="294"/>
      <c r="P108" s="294"/>
      <c r="Q108" s="294"/>
      <c r="R108" s="109">
        <f t="shared" si="8"/>
        <v>0</v>
      </c>
      <c r="S108" s="281">
        <f>'1. DireccyConducc'!N117</f>
        <v>0</v>
      </c>
      <c r="T108" s="281"/>
      <c r="U108" s="281"/>
      <c r="V108" s="108" t="e">
        <f t="shared" si="9"/>
        <v>#DIV/0!</v>
      </c>
    </row>
    <row r="109" spans="1:22" s="98" customFormat="1" ht="21" customHeight="1" x14ac:dyDescent="0.25">
      <c r="A109" s="1089"/>
      <c r="B109" s="758"/>
      <c r="C109" s="758">
        <f>'1. DireccyConducc'!C118</f>
        <v>0</v>
      </c>
      <c r="D109" s="773">
        <f>'1. DireccyConducc'!D118</f>
        <v>0</v>
      </c>
      <c r="E109" s="1025">
        <f>'1. DireccyConducc'!E118</f>
        <v>0</v>
      </c>
      <c r="F109" s="1022">
        <f>'1. DireccyConducc'!F118</f>
        <v>0</v>
      </c>
      <c r="G109" s="389">
        <f>'1. DireccyConducc'!G118</f>
        <v>0</v>
      </c>
      <c r="H109" s="295">
        <f>'1. DireccyConducc'!H118</f>
        <v>0</v>
      </c>
      <c r="I109" s="296">
        <f>'1. DireccyConducc'!I118</f>
        <v>0</v>
      </c>
      <c r="J109" s="296">
        <f>'1. DireccyConducc'!J118</f>
        <v>0</v>
      </c>
      <c r="K109" s="296">
        <f>'1. DireccyConducc'!K118</f>
        <v>0</v>
      </c>
      <c r="L109" s="296">
        <f>'1. DireccyConducc'!L118</f>
        <v>0</v>
      </c>
      <c r="M109" s="296">
        <f>'1. DireccyConducc'!M118</f>
        <v>0</v>
      </c>
      <c r="N109" s="294"/>
      <c r="O109" s="294"/>
      <c r="P109" s="294"/>
      <c r="Q109" s="294"/>
      <c r="R109" s="109">
        <f t="shared" si="8"/>
        <v>0</v>
      </c>
      <c r="S109" s="281">
        <f>'1. DireccyConducc'!N118</f>
        <v>0</v>
      </c>
      <c r="T109" s="281"/>
      <c r="U109" s="281"/>
      <c r="V109" s="108" t="e">
        <f t="shared" si="9"/>
        <v>#DIV/0!</v>
      </c>
    </row>
    <row r="110" spans="1:22" s="98" customFormat="1" ht="21" customHeight="1" x14ac:dyDescent="0.25">
      <c r="A110" s="1089"/>
      <c r="B110" s="758"/>
      <c r="C110" s="758">
        <f>'1. DireccyConducc'!C119</f>
        <v>0</v>
      </c>
      <c r="D110" s="773">
        <f>'1. DireccyConducc'!D119</f>
        <v>0</v>
      </c>
      <c r="E110" s="1025">
        <f>'1. DireccyConducc'!E119</f>
        <v>0</v>
      </c>
      <c r="F110" s="1022">
        <f>'1. DireccyConducc'!F119</f>
        <v>0</v>
      </c>
      <c r="G110" s="389">
        <f>'1. DireccyConducc'!G119</f>
        <v>0</v>
      </c>
      <c r="H110" s="295">
        <f>'1. DireccyConducc'!H119</f>
        <v>0</v>
      </c>
      <c r="I110" s="296">
        <f>'1. DireccyConducc'!I119</f>
        <v>0</v>
      </c>
      <c r="J110" s="296">
        <f>'1. DireccyConducc'!J119</f>
        <v>0</v>
      </c>
      <c r="K110" s="296">
        <f>'1. DireccyConducc'!K119</f>
        <v>0</v>
      </c>
      <c r="L110" s="296">
        <f>'1. DireccyConducc'!L119</f>
        <v>0</v>
      </c>
      <c r="M110" s="296">
        <f>'1. DireccyConducc'!M119</f>
        <v>0</v>
      </c>
      <c r="N110" s="294"/>
      <c r="O110" s="294"/>
      <c r="P110" s="294"/>
      <c r="Q110" s="294"/>
      <c r="R110" s="109">
        <f t="shared" si="8"/>
        <v>0</v>
      </c>
      <c r="S110" s="281">
        <f>'1. DireccyConducc'!N119</f>
        <v>0</v>
      </c>
      <c r="T110" s="281"/>
      <c r="U110" s="281"/>
      <c r="V110" s="108" t="e">
        <f t="shared" si="9"/>
        <v>#DIV/0!</v>
      </c>
    </row>
    <row r="111" spans="1:22" s="98" customFormat="1" ht="21" customHeight="1" x14ac:dyDescent="0.25">
      <c r="A111" s="1089"/>
      <c r="B111" s="758"/>
      <c r="C111" s="759">
        <f>'1. DireccyConducc'!C120</f>
        <v>0</v>
      </c>
      <c r="D111" s="774">
        <f>'1. DireccyConducc'!D120</f>
        <v>0</v>
      </c>
      <c r="E111" s="1026">
        <f>'1. DireccyConducc'!E120</f>
        <v>0</v>
      </c>
      <c r="F111" s="1022">
        <f>'1. DireccyConducc'!F120</f>
        <v>0</v>
      </c>
      <c r="G111" s="389">
        <f>'1. DireccyConducc'!G120</f>
        <v>0</v>
      </c>
      <c r="H111" s="295">
        <f>'1. DireccyConducc'!H120</f>
        <v>0</v>
      </c>
      <c r="I111" s="296">
        <f>'1. DireccyConducc'!I120</f>
        <v>0</v>
      </c>
      <c r="J111" s="296">
        <f>'1. DireccyConducc'!J120</f>
        <v>0</v>
      </c>
      <c r="K111" s="296">
        <f>'1. DireccyConducc'!K120</f>
        <v>0</v>
      </c>
      <c r="L111" s="296">
        <f>'1. DireccyConducc'!L120</f>
        <v>0</v>
      </c>
      <c r="M111" s="296">
        <f>'1. DireccyConducc'!M120</f>
        <v>0</v>
      </c>
      <c r="N111" s="294"/>
      <c r="O111" s="294"/>
      <c r="P111" s="294"/>
      <c r="Q111" s="294"/>
      <c r="R111" s="109">
        <f t="shared" si="8"/>
        <v>0</v>
      </c>
      <c r="S111" s="281">
        <f>'1. DireccyConducc'!N120</f>
        <v>0</v>
      </c>
      <c r="T111" s="281"/>
      <c r="U111" s="281"/>
      <c r="V111" s="108" t="e">
        <f t="shared" si="9"/>
        <v>#DIV/0!</v>
      </c>
    </row>
    <row r="112" spans="1:22" s="98" customFormat="1" ht="49.5" customHeight="1" x14ac:dyDescent="0.25">
      <c r="A112" s="1089"/>
      <c r="B112" s="758"/>
      <c r="C112" s="757" t="str">
        <f>'1. DireccyConducc'!C121</f>
        <v xml:space="preserve">Numero de Áreas Rectoras de Salud ejecutando el Proyecto Mesoamérica Sin Hambre </v>
      </c>
      <c r="D112" s="772">
        <f>'1. DireccyConducc'!D121</f>
        <v>3</v>
      </c>
      <c r="E112" s="772">
        <f>'1. DireccyConducc'!E121</f>
        <v>1</v>
      </c>
      <c r="F112" s="1021">
        <f>'1. DireccyConducc'!F121</f>
        <v>20931428</v>
      </c>
      <c r="G112" s="389" t="str">
        <f>'1. DireccyConducc'!G121</f>
        <v>Apoyo técnico y seguimiento a las Áreas Rectoras de Salud en  la implementación del Proyecto Mesoamérica sin hambre (Áreas rectoras de   Coto Brus, Golfito y Buenos Aires)</v>
      </c>
      <c r="H112" s="295">
        <f>'1. DireccyConducc'!H121</f>
        <v>0</v>
      </c>
      <c r="I112" s="296">
        <f>'1. DireccyConducc'!I121</f>
        <v>0</v>
      </c>
      <c r="J112" s="296">
        <f>'1. DireccyConducc'!J121</f>
        <v>0</v>
      </c>
      <c r="K112" s="296">
        <f>'1. DireccyConducc'!K121</f>
        <v>0</v>
      </c>
      <c r="L112" s="296">
        <f>'1. DireccyConducc'!L121</f>
        <v>0</v>
      </c>
      <c r="M112" s="296">
        <f>'1. DireccyConducc'!M121</f>
        <v>0</v>
      </c>
      <c r="N112" s="294"/>
      <c r="O112" s="294"/>
      <c r="P112" s="294"/>
      <c r="Q112" s="294"/>
      <c r="R112" s="109">
        <f t="shared" si="8"/>
        <v>0</v>
      </c>
      <c r="S112" s="281">
        <f>'1. DireccyConducc'!N121</f>
        <v>0</v>
      </c>
      <c r="T112" s="281"/>
      <c r="U112" s="281"/>
      <c r="V112" s="108" t="e">
        <f t="shared" si="9"/>
        <v>#DIV/0!</v>
      </c>
    </row>
    <row r="113" spans="1:22" s="98" customFormat="1" ht="21" customHeight="1" x14ac:dyDescent="0.25">
      <c r="A113" s="1089"/>
      <c r="B113" s="758"/>
      <c r="C113" s="758">
        <f>'1. DireccyConducc'!C122</f>
        <v>0</v>
      </c>
      <c r="D113" s="773">
        <f>'1. DireccyConducc'!D122</f>
        <v>0</v>
      </c>
      <c r="E113" s="773">
        <f>'1. DireccyConducc'!E122</f>
        <v>0</v>
      </c>
      <c r="F113" s="1022">
        <f>'1. DireccyConducc'!F122</f>
        <v>0</v>
      </c>
      <c r="G113" s="389">
        <f>'1. DireccyConducc'!G122</f>
        <v>0</v>
      </c>
      <c r="H113" s="295">
        <f>'1. DireccyConducc'!H122</f>
        <v>0</v>
      </c>
      <c r="I113" s="296">
        <f>'1. DireccyConducc'!I122</f>
        <v>0</v>
      </c>
      <c r="J113" s="296">
        <f>'1. DireccyConducc'!J122</f>
        <v>0</v>
      </c>
      <c r="K113" s="296">
        <f>'1. DireccyConducc'!K122</f>
        <v>0</v>
      </c>
      <c r="L113" s="296">
        <f>'1. DireccyConducc'!L122</f>
        <v>0</v>
      </c>
      <c r="M113" s="296">
        <f>'1. DireccyConducc'!M122</f>
        <v>0</v>
      </c>
      <c r="N113" s="294"/>
      <c r="O113" s="294"/>
      <c r="P113" s="294"/>
      <c r="Q113" s="294"/>
      <c r="R113" s="109">
        <f t="shared" si="8"/>
        <v>0</v>
      </c>
      <c r="S113" s="281">
        <f>'1. DireccyConducc'!N122</f>
        <v>0</v>
      </c>
      <c r="T113" s="281"/>
      <c r="U113" s="281"/>
      <c r="V113" s="108" t="e">
        <f t="shared" si="9"/>
        <v>#DIV/0!</v>
      </c>
    </row>
    <row r="114" spans="1:22" s="98" customFormat="1" ht="21" customHeight="1" x14ac:dyDescent="0.25">
      <c r="A114" s="1089"/>
      <c r="B114" s="758"/>
      <c r="C114" s="758">
        <f>'1. DireccyConducc'!C123</f>
        <v>0</v>
      </c>
      <c r="D114" s="773">
        <f>'1. DireccyConducc'!D123</f>
        <v>0</v>
      </c>
      <c r="E114" s="773">
        <f>'1. DireccyConducc'!E123</f>
        <v>0</v>
      </c>
      <c r="F114" s="1022">
        <f>'1. DireccyConducc'!F123</f>
        <v>0</v>
      </c>
      <c r="G114" s="389">
        <f>'1. DireccyConducc'!G123</f>
        <v>0</v>
      </c>
      <c r="H114" s="295">
        <f>'1. DireccyConducc'!H123</f>
        <v>0</v>
      </c>
      <c r="I114" s="296">
        <f>'1. DireccyConducc'!I123</f>
        <v>0</v>
      </c>
      <c r="J114" s="296">
        <f>'1. DireccyConducc'!J123</f>
        <v>0</v>
      </c>
      <c r="K114" s="296">
        <f>'1. DireccyConducc'!K123</f>
        <v>0</v>
      </c>
      <c r="L114" s="296">
        <f>'1. DireccyConducc'!L123</f>
        <v>0</v>
      </c>
      <c r="M114" s="296">
        <f>'1. DireccyConducc'!M123</f>
        <v>0</v>
      </c>
      <c r="N114" s="294"/>
      <c r="O114" s="294"/>
      <c r="P114" s="294"/>
      <c r="Q114" s="294"/>
      <c r="R114" s="109">
        <f t="shared" si="8"/>
        <v>0</v>
      </c>
      <c r="S114" s="281">
        <f>'1. DireccyConducc'!N123</f>
        <v>0</v>
      </c>
      <c r="T114" s="281"/>
      <c r="U114" s="281"/>
      <c r="V114" s="108" t="e">
        <f t="shared" si="9"/>
        <v>#DIV/0!</v>
      </c>
    </row>
    <row r="115" spans="1:22" s="98" customFormat="1" ht="21" customHeight="1" x14ac:dyDescent="0.25">
      <c r="A115" s="1089"/>
      <c r="B115" s="758"/>
      <c r="C115" s="758">
        <f>'1. DireccyConducc'!C124</f>
        <v>0</v>
      </c>
      <c r="D115" s="773">
        <f>'1. DireccyConducc'!D124</f>
        <v>0</v>
      </c>
      <c r="E115" s="773">
        <f>'1. DireccyConducc'!E124</f>
        <v>0</v>
      </c>
      <c r="F115" s="1022">
        <f>'1. DireccyConducc'!F124</f>
        <v>0</v>
      </c>
      <c r="G115" s="389">
        <f>'1. DireccyConducc'!G124</f>
        <v>0</v>
      </c>
      <c r="H115" s="295">
        <f>'1. DireccyConducc'!H124</f>
        <v>0</v>
      </c>
      <c r="I115" s="296">
        <f>'1. DireccyConducc'!I124</f>
        <v>0</v>
      </c>
      <c r="J115" s="296">
        <f>'1. DireccyConducc'!J124</f>
        <v>0</v>
      </c>
      <c r="K115" s="296">
        <f>'1. DireccyConducc'!K124</f>
        <v>0</v>
      </c>
      <c r="L115" s="296">
        <f>'1. DireccyConducc'!L124</f>
        <v>0</v>
      </c>
      <c r="M115" s="296">
        <f>'1. DireccyConducc'!M124</f>
        <v>0</v>
      </c>
      <c r="N115" s="294"/>
      <c r="O115" s="294"/>
      <c r="P115" s="294"/>
      <c r="Q115" s="294"/>
      <c r="R115" s="109">
        <f t="shared" si="8"/>
        <v>0</v>
      </c>
      <c r="S115" s="281">
        <f>'1. DireccyConducc'!N124</f>
        <v>0</v>
      </c>
      <c r="T115" s="281"/>
      <c r="U115" s="281"/>
      <c r="V115" s="108" t="e">
        <f t="shared" si="9"/>
        <v>#DIV/0!</v>
      </c>
    </row>
    <row r="116" spans="1:22" s="98" customFormat="1" ht="21" customHeight="1" x14ac:dyDescent="0.25">
      <c r="A116" s="1089"/>
      <c r="B116" s="758"/>
      <c r="C116" s="759">
        <f>'1. DireccyConducc'!C125</f>
        <v>0</v>
      </c>
      <c r="D116" s="774">
        <f>'1. DireccyConducc'!D125</f>
        <v>0</v>
      </c>
      <c r="E116" s="774">
        <f>'1. DireccyConducc'!E125</f>
        <v>0</v>
      </c>
      <c r="F116" s="1022">
        <f>'1. DireccyConducc'!F125</f>
        <v>0</v>
      </c>
      <c r="G116" s="389">
        <f>'1. DireccyConducc'!G125</f>
        <v>0</v>
      </c>
      <c r="H116" s="295">
        <f>'1. DireccyConducc'!H125</f>
        <v>0</v>
      </c>
      <c r="I116" s="296">
        <f>'1. DireccyConducc'!I125</f>
        <v>0</v>
      </c>
      <c r="J116" s="296">
        <f>'1. DireccyConducc'!J125</f>
        <v>0</v>
      </c>
      <c r="K116" s="296">
        <f>'1. DireccyConducc'!K125</f>
        <v>0</v>
      </c>
      <c r="L116" s="296">
        <f>'1. DireccyConducc'!L125</f>
        <v>0</v>
      </c>
      <c r="M116" s="296">
        <f>'1. DireccyConducc'!M125</f>
        <v>0</v>
      </c>
      <c r="N116" s="294"/>
      <c r="O116" s="294"/>
      <c r="P116" s="294"/>
      <c r="Q116" s="294"/>
      <c r="R116" s="109">
        <f t="shared" si="8"/>
        <v>0</v>
      </c>
      <c r="S116" s="281">
        <f>'1. DireccyConducc'!N125</f>
        <v>0</v>
      </c>
      <c r="T116" s="281"/>
      <c r="U116" s="281"/>
      <c r="V116" s="108" t="e">
        <f t="shared" si="9"/>
        <v>#DIV/0!</v>
      </c>
    </row>
    <row r="117" spans="1:22" s="98" customFormat="1" ht="21" customHeight="1" x14ac:dyDescent="0.25">
      <c r="A117" s="1089"/>
      <c r="B117" s="758"/>
      <c r="C117" s="757" t="str">
        <f>'1. DireccyConducc'!C126</f>
        <v xml:space="preserve">Porcentaje de instituciones  ejecutanto acciones del  Plan de Alimentación y Nutrición </v>
      </c>
      <c r="D117" s="772">
        <f>'1. DireccyConducc'!D126</f>
        <v>0</v>
      </c>
      <c r="E117" s="1024">
        <f>'1. DireccyConducc'!E126</f>
        <v>0.05</v>
      </c>
      <c r="F117" s="1021">
        <f>'1. DireccyConducc'!F126</f>
        <v>26640211</v>
      </c>
      <c r="G117" s="389" t="str">
        <f>'1. DireccyConducc'!G126</f>
        <v>Implementación   de acciones en el marco del Programa nacional de Nutrición  y salud escolar</v>
      </c>
      <c r="H117" s="295">
        <f>'1. DireccyConducc'!H126</f>
        <v>1</v>
      </c>
      <c r="I117" s="296">
        <f>'1. DireccyConducc'!I126</f>
        <v>1</v>
      </c>
      <c r="J117" s="296">
        <f>'1. DireccyConducc'!J126</f>
        <v>0</v>
      </c>
      <c r="K117" s="296">
        <f>'1. DireccyConducc'!K126</f>
        <v>0</v>
      </c>
      <c r="L117" s="296">
        <f>'1. DireccyConducc'!L126</f>
        <v>0</v>
      </c>
      <c r="M117" s="296">
        <f>'1. DireccyConducc'!M126</f>
        <v>1</v>
      </c>
      <c r="N117" s="294"/>
      <c r="O117" s="294"/>
      <c r="P117" s="294"/>
      <c r="Q117" s="294"/>
      <c r="R117" s="109">
        <f t="shared" si="8"/>
        <v>0</v>
      </c>
      <c r="S117" s="281">
        <f>'1. DireccyConducc'!N126</f>
        <v>0</v>
      </c>
      <c r="T117" s="281"/>
      <c r="U117" s="281"/>
      <c r="V117" s="108" t="e">
        <f t="shared" si="9"/>
        <v>#DIV/0!</v>
      </c>
    </row>
    <row r="118" spans="1:22" s="98" customFormat="1" ht="21" customHeight="1" x14ac:dyDescent="0.25">
      <c r="A118" s="1089"/>
      <c r="B118" s="758"/>
      <c r="C118" s="758">
        <f>'1. DireccyConducc'!C127</f>
        <v>0</v>
      </c>
      <c r="D118" s="773">
        <f>'1. DireccyConducc'!D127</f>
        <v>0</v>
      </c>
      <c r="E118" s="1025">
        <f>'1. DireccyConducc'!E127</f>
        <v>0</v>
      </c>
      <c r="F118" s="1022">
        <f>'1. DireccyConducc'!F127</f>
        <v>0</v>
      </c>
      <c r="G118" s="389">
        <f>'1. DireccyConducc'!G127</f>
        <v>0</v>
      </c>
      <c r="H118" s="295">
        <f>'1. DireccyConducc'!H127</f>
        <v>0</v>
      </c>
      <c r="I118" s="296">
        <f>'1. DireccyConducc'!I127</f>
        <v>0</v>
      </c>
      <c r="J118" s="296">
        <f>'1. DireccyConducc'!J127</f>
        <v>0</v>
      </c>
      <c r="K118" s="296">
        <f>'1. DireccyConducc'!K127</f>
        <v>0</v>
      </c>
      <c r="L118" s="296">
        <f>'1. DireccyConducc'!L127</f>
        <v>0</v>
      </c>
      <c r="M118" s="296">
        <f>'1. DireccyConducc'!M127</f>
        <v>0</v>
      </c>
      <c r="N118" s="294"/>
      <c r="O118" s="294"/>
      <c r="P118" s="294"/>
      <c r="Q118" s="294"/>
      <c r="R118" s="109">
        <f t="shared" si="8"/>
        <v>0</v>
      </c>
      <c r="S118" s="281">
        <f>'1. DireccyConducc'!N127</f>
        <v>0</v>
      </c>
      <c r="T118" s="281"/>
      <c r="U118" s="281"/>
      <c r="V118" s="108" t="e">
        <f t="shared" si="9"/>
        <v>#DIV/0!</v>
      </c>
    </row>
    <row r="119" spans="1:22" s="98" customFormat="1" ht="21" customHeight="1" x14ac:dyDescent="0.25">
      <c r="A119" s="1089"/>
      <c r="B119" s="758"/>
      <c r="C119" s="758">
        <f>'1. DireccyConducc'!C128</f>
        <v>0</v>
      </c>
      <c r="D119" s="773">
        <f>'1. DireccyConducc'!D128</f>
        <v>0</v>
      </c>
      <c r="E119" s="1025">
        <f>'1. DireccyConducc'!E128</f>
        <v>0</v>
      </c>
      <c r="F119" s="1022">
        <f>'1. DireccyConducc'!F128</f>
        <v>0</v>
      </c>
      <c r="G119" s="389">
        <f>'1. DireccyConducc'!G128</f>
        <v>0</v>
      </c>
      <c r="H119" s="295">
        <f>'1. DireccyConducc'!H128</f>
        <v>0</v>
      </c>
      <c r="I119" s="296">
        <f>'1. DireccyConducc'!I128</f>
        <v>0</v>
      </c>
      <c r="J119" s="296">
        <f>'1. DireccyConducc'!J128</f>
        <v>0</v>
      </c>
      <c r="K119" s="296">
        <f>'1. DireccyConducc'!K128</f>
        <v>0</v>
      </c>
      <c r="L119" s="296">
        <f>'1. DireccyConducc'!L128</f>
        <v>0</v>
      </c>
      <c r="M119" s="296">
        <f>'1. DireccyConducc'!M128</f>
        <v>0</v>
      </c>
      <c r="N119" s="294"/>
      <c r="O119" s="294"/>
      <c r="P119" s="294"/>
      <c r="Q119" s="294"/>
      <c r="R119" s="109">
        <f t="shared" si="8"/>
        <v>0</v>
      </c>
      <c r="S119" s="281">
        <f>'1. DireccyConducc'!N128</f>
        <v>0</v>
      </c>
      <c r="T119" s="281"/>
      <c r="U119" s="281"/>
      <c r="V119" s="108" t="e">
        <f t="shared" si="9"/>
        <v>#DIV/0!</v>
      </c>
    </row>
    <row r="120" spans="1:22" s="98" customFormat="1" ht="21" customHeight="1" x14ac:dyDescent="0.25">
      <c r="A120" s="1089"/>
      <c r="B120" s="758"/>
      <c r="C120" s="758">
        <f>'1. DireccyConducc'!C129</f>
        <v>0</v>
      </c>
      <c r="D120" s="773">
        <f>'1. DireccyConducc'!D129</f>
        <v>0</v>
      </c>
      <c r="E120" s="1025">
        <f>'1. DireccyConducc'!E129</f>
        <v>0</v>
      </c>
      <c r="F120" s="1022">
        <f>'1. DireccyConducc'!F129</f>
        <v>0</v>
      </c>
      <c r="G120" s="389">
        <f>'1. DireccyConducc'!G129</f>
        <v>0</v>
      </c>
      <c r="H120" s="295">
        <f>'1. DireccyConducc'!H129</f>
        <v>0</v>
      </c>
      <c r="I120" s="296">
        <f>'1. DireccyConducc'!I129</f>
        <v>0</v>
      </c>
      <c r="J120" s="296">
        <f>'1. DireccyConducc'!J129</f>
        <v>0</v>
      </c>
      <c r="K120" s="296">
        <f>'1. DireccyConducc'!K129</f>
        <v>0</v>
      </c>
      <c r="L120" s="296">
        <f>'1. DireccyConducc'!L129</f>
        <v>0</v>
      </c>
      <c r="M120" s="296">
        <f>'1. DireccyConducc'!M129</f>
        <v>0</v>
      </c>
      <c r="N120" s="294"/>
      <c r="O120" s="294"/>
      <c r="P120" s="294"/>
      <c r="Q120" s="294"/>
      <c r="R120" s="109">
        <f t="shared" si="8"/>
        <v>0</v>
      </c>
      <c r="S120" s="281">
        <f>'1. DireccyConducc'!N129</f>
        <v>0</v>
      </c>
      <c r="T120" s="281"/>
      <c r="U120" s="281"/>
      <c r="V120" s="108" t="e">
        <f t="shared" si="9"/>
        <v>#DIV/0!</v>
      </c>
    </row>
    <row r="121" spans="1:22" s="98" customFormat="1" ht="21" customHeight="1" x14ac:dyDescent="0.25">
      <c r="A121" s="1089"/>
      <c r="B121" s="758"/>
      <c r="C121" s="759">
        <f>'1. DireccyConducc'!C130</f>
        <v>0</v>
      </c>
      <c r="D121" s="774">
        <f>'1. DireccyConducc'!D130</f>
        <v>0</v>
      </c>
      <c r="E121" s="1026">
        <f>'1. DireccyConducc'!E130</f>
        <v>0</v>
      </c>
      <c r="F121" s="1022">
        <f>'1. DireccyConducc'!F130</f>
        <v>0</v>
      </c>
      <c r="G121" s="389">
        <f>'1. DireccyConducc'!G130</f>
        <v>0</v>
      </c>
      <c r="H121" s="295">
        <f>'1. DireccyConducc'!H130</f>
        <v>0</v>
      </c>
      <c r="I121" s="296">
        <f>'1. DireccyConducc'!I130</f>
        <v>0</v>
      </c>
      <c r="J121" s="296">
        <f>'1. DireccyConducc'!J130</f>
        <v>0</v>
      </c>
      <c r="K121" s="296">
        <f>'1. DireccyConducc'!K130</f>
        <v>0</v>
      </c>
      <c r="L121" s="296">
        <f>'1. DireccyConducc'!L130</f>
        <v>0</v>
      </c>
      <c r="M121" s="296">
        <f>'1. DireccyConducc'!M130</f>
        <v>0</v>
      </c>
      <c r="N121" s="294"/>
      <c r="O121" s="294"/>
      <c r="P121" s="294"/>
      <c r="Q121" s="294"/>
      <c r="R121" s="109">
        <f t="shared" si="8"/>
        <v>0</v>
      </c>
      <c r="S121" s="281">
        <f>'1. DireccyConducc'!N130</f>
        <v>0</v>
      </c>
      <c r="T121" s="281"/>
      <c r="U121" s="281"/>
      <c r="V121" s="108" t="e">
        <f t="shared" si="9"/>
        <v>#DIV/0!</v>
      </c>
    </row>
    <row r="122" spans="1:22" s="98" customFormat="1" ht="58.5" customHeight="1" x14ac:dyDescent="0.25">
      <c r="A122" s="1089"/>
      <c r="B122" s="758"/>
      <c r="C122" s="757" t="str">
        <f>'1. DireccyConducc'!C131</f>
        <v>Número de instituciones  ejecutanto acciones del Plan Nacional  de Actividad Física y Salud 2011-2021</v>
      </c>
      <c r="D122" s="772">
        <f>'1. DireccyConducc'!D131</f>
        <v>9</v>
      </c>
      <c r="E122" s="772">
        <f>'1. DireccyConducc'!E131</f>
        <v>2</v>
      </c>
      <c r="F122" s="1021">
        <f>'1. DireccyConducc'!F131</f>
        <v>26640211</v>
      </c>
      <c r="G122" s="389" t="str">
        <f>'1. DireccyConducc'!G131</f>
        <v>Elaboración del Plan Operativo de la RECAFIS regional ( en aquellas Regiones en donde están conformadas</v>
      </c>
      <c r="H122" s="295">
        <f>'1. DireccyConducc'!H131</f>
        <v>1</v>
      </c>
      <c r="I122" s="296">
        <f>'1. DireccyConducc'!I131</f>
        <v>1</v>
      </c>
      <c r="J122" s="296">
        <f>'1. DireccyConducc'!J131</f>
        <v>1</v>
      </c>
      <c r="K122" s="296">
        <f>'1. DireccyConducc'!K131</f>
        <v>0</v>
      </c>
      <c r="L122" s="296">
        <f>'1. DireccyConducc'!L131</f>
        <v>0</v>
      </c>
      <c r="M122" s="296">
        <f>'1. DireccyConducc'!M131</f>
        <v>0</v>
      </c>
      <c r="N122" s="294"/>
      <c r="O122" s="294"/>
      <c r="P122" s="294"/>
      <c r="Q122" s="294"/>
      <c r="R122" s="109">
        <f t="shared" si="8"/>
        <v>0</v>
      </c>
      <c r="S122" s="281">
        <f>'1. DireccyConducc'!N131</f>
        <v>0</v>
      </c>
      <c r="T122" s="281"/>
      <c r="U122" s="281"/>
      <c r="V122" s="108" t="e">
        <f t="shared" si="9"/>
        <v>#DIV/0!</v>
      </c>
    </row>
    <row r="123" spans="1:22" s="98" customFormat="1" ht="58.5" customHeight="1" x14ac:dyDescent="0.25">
      <c r="A123" s="1089"/>
      <c r="B123" s="758"/>
      <c r="C123" s="758"/>
      <c r="D123" s="773"/>
      <c r="E123" s="773"/>
      <c r="F123" s="1022"/>
      <c r="G123" s="389" t="str">
        <f>'1. DireccyConducc'!G132</f>
        <v xml:space="preserve">Incorporación de acciones en  el POI de la Dirección Rectora de Salud Regional  </v>
      </c>
      <c r="H123" s="295">
        <f>'1. DireccyConducc'!H132</f>
        <v>0</v>
      </c>
      <c r="I123" s="296">
        <f>'1. DireccyConducc'!I132</f>
        <v>0</v>
      </c>
      <c r="J123" s="296">
        <f>'1. DireccyConducc'!J132</f>
        <v>0</v>
      </c>
      <c r="K123" s="296">
        <f>'1. DireccyConducc'!K132</f>
        <v>0</v>
      </c>
      <c r="L123" s="296">
        <f>'1. DireccyConducc'!L132</f>
        <v>0</v>
      </c>
      <c r="M123" s="296">
        <f>'1. DireccyConducc'!M132</f>
        <v>0</v>
      </c>
      <c r="N123" s="294"/>
      <c r="O123" s="294"/>
      <c r="P123" s="294"/>
      <c r="Q123" s="294"/>
      <c r="R123" s="109">
        <f t="shared" si="8"/>
        <v>0</v>
      </c>
      <c r="S123" s="281">
        <f>'1. DireccyConducc'!N132</f>
        <v>0</v>
      </c>
      <c r="T123" s="281"/>
      <c r="U123" s="281"/>
      <c r="V123" s="108" t="e">
        <f t="shared" si="9"/>
        <v>#DIV/0!</v>
      </c>
    </row>
    <row r="124" spans="1:22" s="98" customFormat="1" ht="58.5" customHeight="1" x14ac:dyDescent="0.25">
      <c r="A124" s="1089"/>
      <c r="B124" s="758"/>
      <c r="C124" s="758"/>
      <c r="D124" s="773"/>
      <c r="E124" s="773"/>
      <c r="F124" s="1022"/>
      <c r="G124" s="389" t="str">
        <f>'1. DireccyConducc'!G133</f>
        <v xml:space="preserve">  Seguimiento a proyectos de nivel regional y  local que se están desarrollando en el marco del Plan Nacional de Actividad Física y Salud </v>
      </c>
      <c r="H124" s="295">
        <f>'1. DireccyConducc'!H133</f>
        <v>2</v>
      </c>
      <c r="I124" s="296">
        <f>'1. DireccyConducc'!I133</f>
        <v>1</v>
      </c>
      <c r="J124" s="296">
        <f>'1. DireccyConducc'!J133</f>
        <v>0</v>
      </c>
      <c r="K124" s="296">
        <f>'1. DireccyConducc'!K133</f>
        <v>0.5</v>
      </c>
      <c r="L124" s="296">
        <f>'1. DireccyConducc'!L133</f>
        <v>0</v>
      </c>
      <c r="M124" s="296">
        <f>'1. DireccyConducc'!M133</f>
        <v>0.5</v>
      </c>
      <c r="N124" s="294"/>
      <c r="O124" s="294"/>
      <c r="P124" s="294"/>
      <c r="Q124" s="294"/>
      <c r="R124" s="109">
        <f t="shared" si="8"/>
        <v>0</v>
      </c>
      <c r="S124" s="281">
        <f>'1. DireccyConducc'!N133</f>
        <v>0</v>
      </c>
      <c r="T124" s="281"/>
      <c r="U124" s="281"/>
      <c r="V124" s="108" t="e">
        <f t="shared" si="9"/>
        <v>#DIV/0!</v>
      </c>
    </row>
    <row r="125" spans="1:22" s="98" customFormat="1" ht="72.75" customHeight="1" x14ac:dyDescent="0.25">
      <c r="A125" s="1089"/>
      <c r="B125" s="758"/>
      <c r="C125" s="758"/>
      <c r="D125" s="773"/>
      <c r="E125" s="773"/>
      <c r="F125" s="1022"/>
      <c r="G125" s="389" t="str">
        <f>'1. DireccyConducc'!G134</f>
        <v>Seguimiento a la ejecución del proyecto al proyecto de Promoción y difusión de acciones  que desarrollan  las instituciones  y  organizaciones de las redes cantonales de actividad física   ( Solo Regiones que cuentan con RECAFIS</v>
      </c>
      <c r="H125" s="295">
        <f>'1. DireccyConducc'!H134</f>
        <v>2</v>
      </c>
      <c r="I125" s="296">
        <f>'1. DireccyConducc'!I134</f>
        <v>1</v>
      </c>
      <c r="J125" s="296">
        <f>'1. DireccyConducc'!J134</f>
        <v>0</v>
      </c>
      <c r="K125" s="296">
        <f>'1. DireccyConducc'!K134</f>
        <v>0.5</v>
      </c>
      <c r="L125" s="296">
        <f>'1. DireccyConducc'!L134</f>
        <v>0</v>
      </c>
      <c r="M125" s="296">
        <f>'1. DireccyConducc'!M134</f>
        <v>0.5</v>
      </c>
      <c r="N125" s="294"/>
      <c r="O125" s="294"/>
      <c r="P125" s="294"/>
      <c r="Q125" s="294"/>
      <c r="R125" s="109">
        <f t="shared" si="8"/>
        <v>0</v>
      </c>
      <c r="S125" s="281">
        <f>'1. DireccyConducc'!N134</f>
        <v>0</v>
      </c>
      <c r="T125" s="281"/>
      <c r="U125" s="281"/>
      <c r="V125" s="108" t="e">
        <f t="shared" si="9"/>
        <v>#DIV/0!</v>
      </c>
    </row>
    <row r="126" spans="1:22" s="98" customFormat="1" ht="63.75" customHeight="1" x14ac:dyDescent="0.25">
      <c r="A126" s="1089"/>
      <c r="B126" s="758"/>
      <c r="C126" s="759"/>
      <c r="D126" s="774"/>
      <c r="E126" s="774"/>
      <c r="F126" s="1023"/>
      <c r="G126" s="389" t="str">
        <f>'1. DireccyConducc'!G135</f>
        <v xml:space="preserve">Participación en el V Encuentro de redes cantonales de actividad física y salud </v>
      </c>
      <c r="H126" s="295">
        <f>'1. DireccyConducc'!H135</f>
        <v>1</v>
      </c>
      <c r="I126" s="296">
        <f>'1. DireccyConducc'!I135</f>
        <v>1</v>
      </c>
      <c r="J126" s="296">
        <f>'1. DireccyConducc'!J135</f>
        <v>0</v>
      </c>
      <c r="K126" s="296">
        <f>'1. DireccyConducc'!K135</f>
        <v>0</v>
      </c>
      <c r="L126" s="296">
        <f>'1. DireccyConducc'!L135</f>
        <v>0</v>
      </c>
      <c r="M126" s="296">
        <f>'1. DireccyConducc'!M135</f>
        <v>1</v>
      </c>
      <c r="N126" s="294"/>
      <c r="O126" s="294"/>
      <c r="P126" s="294"/>
      <c r="Q126" s="294"/>
      <c r="R126" s="109">
        <f t="shared" si="8"/>
        <v>0</v>
      </c>
      <c r="S126" s="281">
        <f>'1. DireccyConducc'!N135</f>
        <v>0</v>
      </c>
      <c r="T126" s="281"/>
      <c r="U126" s="281"/>
      <c r="V126" s="108" t="e">
        <f t="shared" si="9"/>
        <v>#DIV/0!</v>
      </c>
    </row>
    <row r="127" spans="1:22" s="98" customFormat="1" ht="44.25" customHeight="1" x14ac:dyDescent="0.25">
      <c r="A127" s="1089"/>
      <c r="B127" s="758"/>
      <c r="C127" s="757" t="str">
        <f>'1. DireccyConducc'!C136</f>
        <v>Porcentaje de Unidades Organizativas implementando las responsabilidades rectoras para la igualdad, y equidad de género y prevención de la violencia</v>
      </c>
      <c r="D127" s="296">
        <f>'1. DireccyConducc'!D136</f>
        <v>0.7</v>
      </c>
      <c r="E127" s="296">
        <f>'1. DireccyConducc'!E136</f>
        <v>0.05</v>
      </c>
      <c r="F127" s="297">
        <f>'1. DireccyConducc'!F136</f>
        <v>18084299</v>
      </c>
      <c r="G127" s="389" t="str">
        <f>'1. DireccyConducc'!G136</f>
        <v xml:space="preserve">seguimiento y asesoría a las acciones locales  en el marco de  las responsabilidades rectoras para la igualdad, equidad de género y prevención de la violencia </v>
      </c>
      <c r="H127" s="295">
        <f>'1. DireccyConducc'!H136</f>
        <v>2</v>
      </c>
      <c r="I127" s="296">
        <f>'1. DireccyConducc'!I136</f>
        <v>1</v>
      </c>
      <c r="J127" s="296">
        <f>'1. DireccyConducc'!J136</f>
        <v>0</v>
      </c>
      <c r="K127" s="296">
        <f>'1. DireccyConducc'!K136</f>
        <v>0.5</v>
      </c>
      <c r="L127" s="296">
        <f>'1. DireccyConducc'!L136</f>
        <v>0</v>
      </c>
      <c r="M127" s="296">
        <f>'1. DireccyConducc'!M136</f>
        <v>0.5</v>
      </c>
      <c r="N127" s="294"/>
      <c r="O127" s="294"/>
      <c r="P127" s="294"/>
      <c r="Q127" s="294"/>
      <c r="R127" s="109">
        <f t="shared" si="8"/>
        <v>0</v>
      </c>
      <c r="S127" s="281">
        <f>'1. DireccyConducc'!N136</f>
        <v>0</v>
      </c>
      <c r="T127" s="281"/>
      <c r="U127" s="281"/>
      <c r="V127" s="108" t="e">
        <f t="shared" si="9"/>
        <v>#DIV/0!</v>
      </c>
    </row>
    <row r="128" spans="1:22" s="98" customFormat="1" ht="44.25" customHeight="1" x14ac:dyDescent="0.25">
      <c r="A128" s="1089"/>
      <c r="B128" s="758"/>
      <c r="C128" s="758"/>
      <c r="D128" s="1024">
        <f>'1. DireccyConducc'!D137</f>
        <v>0.75</v>
      </c>
      <c r="E128" s="1024">
        <f>'1. DireccyConducc'!E137</f>
        <v>0.05</v>
      </c>
      <c r="F128" s="1021">
        <f>'1. DireccyConducc'!F137</f>
        <v>18184299</v>
      </c>
      <c r="G128" s="389" t="str">
        <f>'1. DireccyConducc'!G137</f>
        <v xml:space="preserve"> Seguimiento al cumplimiento de  las responsabilidades rectoras para la igualdad, equidad de género  y prevención de la violencia en las Áreas Rectoras de Salud</v>
      </c>
      <c r="H128" s="295">
        <f>'1. DireccyConducc'!H137</f>
        <v>2</v>
      </c>
      <c r="I128" s="296">
        <f>'1. DireccyConducc'!I137</f>
        <v>1</v>
      </c>
      <c r="J128" s="296">
        <f>'1. DireccyConducc'!J137</f>
        <v>0</v>
      </c>
      <c r="K128" s="296">
        <f>'1. DireccyConducc'!K137</f>
        <v>0.5</v>
      </c>
      <c r="L128" s="296">
        <f>'1. DireccyConducc'!L137</f>
        <v>0</v>
      </c>
      <c r="M128" s="296">
        <f>'1. DireccyConducc'!M137</f>
        <v>0.5</v>
      </c>
      <c r="N128" s="294"/>
      <c r="O128" s="294"/>
      <c r="P128" s="294"/>
      <c r="Q128" s="294"/>
      <c r="R128" s="109">
        <f t="shared" ref="R128:R136" si="10">SUM(N128:Q128)</f>
        <v>0</v>
      </c>
      <c r="S128" s="281">
        <f>'1. DireccyConducc'!N137</f>
        <v>0</v>
      </c>
      <c r="T128" s="281"/>
      <c r="U128" s="281"/>
      <c r="V128" s="108" t="e">
        <f t="shared" ref="V128:V136" si="11">(T128+U128)/S128</f>
        <v>#DIV/0!</v>
      </c>
    </row>
    <row r="129" spans="1:22" s="98" customFormat="1" ht="44.25" customHeight="1" x14ac:dyDescent="0.25">
      <c r="A129" s="1089"/>
      <c r="B129" s="758"/>
      <c r="C129" s="758"/>
      <c r="D129" s="1025"/>
      <c r="E129" s="1025">
        <f>'1. DireccyConducc'!E138</f>
        <v>0</v>
      </c>
      <c r="F129" s="1022"/>
      <c r="G129" s="389" t="str">
        <f>'1. DireccyConducc'!G138</f>
        <v xml:space="preserve">Participación en el III Encuentro Nacional de redes de prevención de la violencia </v>
      </c>
      <c r="H129" s="295">
        <f>'1. DireccyConducc'!H138</f>
        <v>1</v>
      </c>
      <c r="I129" s="296">
        <f>'1. DireccyConducc'!I138</f>
        <v>1</v>
      </c>
      <c r="J129" s="296">
        <f>'1. DireccyConducc'!J138</f>
        <v>0</v>
      </c>
      <c r="K129" s="296">
        <f>'1. DireccyConducc'!K138</f>
        <v>0</v>
      </c>
      <c r="L129" s="296">
        <f>'1. DireccyConducc'!L138</f>
        <v>0</v>
      </c>
      <c r="M129" s="296">
        <f>'1. DireccyConducc'!M138</f>
        <v>1</v>
      </c>
      <c r="N129" s="294"/>
      <c r="O129" s="294"/>
      <c r="P129" s="294"/>
      <c r="Q129" s="294"/>
      <c r="R129" s="109">
        <f t="shared" si="10"/>
        <v>0</v>
      </c>
      <c r="S129" s="281">
        <f>'1. DireccyConducc'!N138</f>
        <v>0</v>
      </c>
      <c r="T129" s="281"/>
      <c r="U129" s="281"/>
      <c r="V129" s="108" t="e">
        <f t="shared" si="11"/>
        <v>#DIV/0!</v>
      </c>
    </row>
    <row r="130" spans="1:22" s="98" customFormat="1" ht="44.25" customHeight="1" x14ac:dyDescent="0.25">
      <c r="A130" s="1089"/>
      <c r="B130" s="758"/>
      <c r="C130" s="758"/>
      <c r="D130" s="1025"/>
      <c r="E130" s="1025">
        <f>'1. DireccyConducc'!E139</f>
        <v>0</v>
      </c>
      <c r="F130" s="1022"/>
      <c r="G130" s="389">
        <f>'1. DireccyConducc'!G139</f>
        <v>0</v>
      </c>
      <c r="H130" s="295">
        <f>'1. DireccyConducc'!H139</f>
        <v>0</v>
      </c>
      <c r="I130" s="296">
        <f>'1. DireccyConducc'!I139</f>
        <v>0</v>
      </c>
      <c r="J130" s="296">
        <f>'1. DireccyConducc'!J139</f>
        <v>0</v>
      </c>
      <c r="K130" s="296">
        <f>'1. DireccyConducc'!K139</f>
        <v>0</v>
      </c>
      <c r="L130" s="296">
        <f>'1. DireccyConducc'!L139</f>
        <v>0</v>
      </c>
      <c r="M130" s="296">
        <f>'1. DireccyConducc'!M139</f>
        <v>0</v>
      </c>
      <c r="N130" s="294"/>
      <c r="O130" s="294"/>
      <c r="P130" s="294"/>
      <c r="Q130" s="294"/>
      <c r="R130" s="109">
        <f t="shared" si="10"/>
        <v>0</v>
      </c>
      <c r="S130" s="281">
        <f>'1. DireccyConducc'!N139</f>
        <v>0</v>
      </c>
      <c r="T130" s="281"/>
      <c r="U130" s="281"/>
      <c r="V130" s="108" t="e">
        <f t="shared" si="11"/>
        <v>#DIV/0!</v>
      </c>
    </row>
    <row r="131" spans="1:22" s="98" customFormat="1" ht="44.25" customHeight="1" x14ac:dyDescent="0.25">
      <c r="A131" s="1089"/>
      <c r="B131" s="758"/>
      <c r="C131" s="758"/>
      <c r="D131" s="1025"/>
      <c r="E131" s="1025">
        <f>'1. DireccyConducc'!E140</f>
        <v>0</v>
      </c>
      <c r="F131" s="1022"/>
      <c r="G131" s="389">
        <f>'1. DireccyConducc'!G140</f>
        <v>0</v>
      </c>
      <c r="H131" s="295">
        <f>'1. DireccyConducc'!H140</f>
        <v>0</v>
      </c>
      <c r="I131" s="296">
        <f>'1. DireccyConducc'!I140</f>
        <v>0</v>
      </c>
      <c r="J131" s="296">
        <f>'1. DireccyConducc'!J140</f>
        <v>0</v>
      </c>
      <c r="K131" s="296">
        <f>'1. DireccyConducc'!K140</f>
        <v>0</v>
      </c>
      <c r="L131" s="296">
        <f>'1. DireccyConducc'!L140</f>
        <v>0</v>
      </c>
      <c r="M131" s="296">
        <f>'1. DireccyConducc'!M140</f>
        <v>0</v>
      </c>
      <c r="N131" s="294"/>
      <c r="O131" s="294"/>
      <c r="P131" s="294"/>
      <c r="Q131" s="294"/>
      <c r="R131" s="109">
        <f t="shared" si="10"/>
        <v>0</v>
      </c>
      <c r="S131" s="281">
        <f>'1. DireccyConducc'!N140</f>
        <v>0</v>
      </c>
      <c r="T131" s="281"/>
      <c r="U131" s="281"/>
      <c r="V131" s="108" t="e">
        <f t="shared" si="11"/>
        <v>#DIV/0!</v>
      </c>
    </row>
    <row r="132" spans="1:22" s="98" customFormat="1" ht="44.25" customHeight="1" x14ac:dyDescent="0.25">
      <c r="A132" s="1089"/>
      <c r="B132" s="758"/>
      <c r="C132" s="759"/>
      <c r="D132" s="1026"/>
      <c r="E132" s="1026">
        <f>'1. DireccyConducc'!E141</f>
        <v>0</v>
      </c>
      <c r="F132" s="1022"/>
      <c r="G132" s="389">
        <f>'1. DireccyConducc'!G141</f>
        <v>0</v>
      </c>
      <c r="H132" s="295">
        <f>'1. DireccyConducc'!H141</f>
        <v>0</v>
      </c>
      <c r="I132" s="296">
        <f>'1. DireccyConducc'!I141</f>
        <v>0</v>
      </c>
      <c r="J132" s="296">
        <f>'1. DireccyConducc'!J141</f>
        <v>0</v>
      </c>
      <c r="K132" s="296">
        <f>'1. DireccyConducc'!K141</f>
        <v>0</v>
      </c>
      <c r="L132" s="296">
        <f>'1. DireccyConducc'!L141</f>
        <v>0</v>
      </c>
      <c r="M132" s="296">
        <f>'1. DireccyConducc'!M141</f>
        <v>0</v>
      </c>
      <c r="N132" s="294"/>
      <c r="O132" s="294"/>
      <c r="P132" s="294"/>
      <c r="Q132" s="294"/>
      <c r="R132" s="109">
        <f t="shared" si="10"/>
        <v>0</v>
      </c>
      <c r="S132" s="281">
        <f>'1. DireccyConducc'!N141</f>
        <v>0</v>
      </c>
      <c r="T132" s="281"/>
      <c r="U132" s="281"/>
      <c r="V132" s="108" t="e">
        <f t="shared" si="11"/>
        <v>#DIV/0!</v>
      </c>
    </row>
    <row r="133" spans="1:22" s="98" customFormat="1" ht="21" customHeight="1" x14ac:dyDescent="0.25">
      <c r="A133" s="1089"/>
      <c r="B133" s="758"/>
      <c r="C133" s="757" t="str">
        <f>'1. DireccyConducc'!C142</f>
        <v>Número de Unidades Organizativas implementando las competencias rectoras para la garantía del derecho a la salud de la población migrante</v>
      </c>
      <c r="D133" s="772">
        <f>'1. DireccyConducc'!D142</f>
        <v>11</v>
      </c>
      <c r="E133" s="772">
        <f>'1. DireccyConducc'!E142</f>
        <v>3</v>
      </c>
      <c r="F133" s="1021">
        <f>'1. DireccyConducc'!F142</f>
        <v>18034299</v>
      </c>
      <c r="G133" s="389" t="str">
        <f>'1. DireccyConducc'!G142</f>
        <v>Participación en los talleres de definición de competencias</v>
      </c>
      <c r="H133" s="295">
        <f>'1. DireccyConducc'!H142</f>
        <v>1</v>
      </c>
      <c r="I133" s="296">
        <f>'1. DireccyConducc'!I142</f>
        <v>1</v>
      </c>
      <c r="J133" s="296">
        <f>'1. DireccyConducc'!J142</f>
        <v>1</v>
      </c>
      <c r="K133" s="296">
        <f>'1. DireccyConducc'!K142</f>
        <v>0</v>
      </c>
      <c r="L133" s="296">
        <f>'1. DireccyConducc'!L142</f>
        <v>0</v>
      </c>
      <c r="M133" s="296">
        <f>'1. DireccyConducc'!M142</f>
        <v>0</v>
      </c>
      <c r="N133" s="294"/>
      <c r="O133" s="294"/>
      <c r="P133" s="294"/>
      <c r="Q133" s="294"/>
      <c r="R133" s="109">
        <f t="shared" si="10"/>
        <v>0</v>
      </c>
      <c r="S133" s="281">
        <f>'1. DireccyConducc'!N142</f>
        <v>0</v>
      </c>
      <c r="T133" s="281"/>
      <c r="U133" s="281"/>
      <c r="V133" s="108" t="e">
        <f t="shared" si="11"/>
        <v>#DIV/0!</v>
      </c>
    </row>
    <row r="134" spans="1:22" s="98" customFormat="1" ht="21" customHeight="1" x14ac:dyDescent="0.25">
      <c r="A134" s="1089"/>
      <c r="B134" s="758"/>
      <c r="C134" s="758">
        <f>'1. DireccyConducc'!C143</f>
        <v>0</v>
      </c>
      <c r="D134" s="773">
        <f>'1. DireccyConducc'!D143</f>
        <v>0</v>
      </c>
      <c r="E134" s="773">
        <f>'1. DireccyConducc'!E143</f>
        <v>0</v>
      </c>
      <c r="F134" s="1022">
        <f>'1. DireccyConducc'!F143</f>
        <v>0</v>
      </c>
      <c r="G134" s="389" t="str">
        <f>'1. DireccyConducc'!G143</f>
        <v xml:space="preserve">Apoyo en los procesos de divulgación tecnica </v>
      </c>
      <c r="H134" s="295">
        <f>'1. DireccyConducc'!H143</f>
        <v>1</v>
      </c>
      <c r="I134" s="296">
        <f>'1. DireccyConducc'!I143</f>
        <v>1</v>
      </c>
      <c r="J134" s="296">
        <f>'1. DireccyConducc'!J143</f>
        <v>0</v>
      </c>
      <c r="K134" s="296">
        <f>'1. DireccyConducc'!K143</f>
        <v>1</v>
      </c>
      <c r="L134" s="296">
        <f>'1. DireccyConducc'!L143</f>
        <v>0</v>
      </c>
      <c r="M134" s="296">
        <f>'1. DireccyConducc'!M143</f>
        <v>0</v>
      </c>
      <c r="N134" s="294"/>
      <c r="O134" s="294"/>
      <c r="P134" s="294"/>
      <c r="Q134" s="294"/>
      <c r="R134" s="109">
        <f t="shared" si="10"/>
        <v>0</v>
      </c>
      <c r="S134" s="281">
        <f>'1. DireccyConducc'!N143</f>
        <v>0</v>
      </c>
      <c r="T134" s="281"/>
      <c r="U134" s="281"/>
      <c r="V134" s="108" t="e">
        <f t="shared" si="11"/>
        <v>#DIV/0!</v>
      </c>
    </row>
    <row r="135" spans="1:22" s="98" customFormat="1" ht="21" customHeight="1" x14ac:dyDescent="0.25">
      <c r="A135" s="1089"/>
      <c r="B135" s="758"/>
      <c r="C135" s="758">
        <f>'1. DireccyConducc'!C144</f>
        <v>0</v>
      </c>
      <c r="D135" s="773">
        <f>'1. DireccyConducc'!D144</f>
        <v>0</v>
      </c>
      <c r="E135" s="773">
        <f>'1. DireccyConducc'!E144</f>
        <v>0</v>
      </c>
      <c r="F135" s="1022">
        <f>'1. DireccyConducc'!F144</f>
        <v>0</v>
      </c>
      <c r="G135" s="389" t="str">
        <f>'1. DireccyConducc'!G144</f>
        <v xml:space="preserve">Implementa acciones en materia de población migrante </v>
      </c>
      <c r="H135" s="295">
        <f>'1. DireccyConducc'!H144</f>
        <v>1</v>
      </c>
      <c r="I135" s="296">
        <f>'1. DireccyConducc'!I144</f>
        <v>1</v>
      </c>
      <c r="J135" s="296">
        <f>'1. DireccyConducc'!J144</f>
        <v>0</v>
      </c>
      <c r="K135" s="296">
        <f>'1. DireccyConducc'!K144</f>
        <v>0</v>
      </c>
      <c r="L135" s="296">
        <f>'1. DireccyConducc'!L144</f>
        <v>1</v>
      </c>
      <c r="M135" s="296">
        <f>'1. DireccyConducc'!M144</f>
        <v>0</v>
      </c>
      <c r="N135" s="294"/>
      <c r="O135" s="294"/>
      <c r="P135" s="294"/>
      <c r="Q135" s="294"/>
      <c r="R135" s="109">
        <f t="shared" si="10"/>
        <v>0</v>
      </c>
      <c r="S135" s="281">
        <f>'1. DireccyConducc'!N144</f>
        <v>0</v>
      </c>
      <c r="T135" s="281"/>
      <c r="U135" s="281"/>
      <c r="V135" s="108" t="e">
        <f t="shared" si="11"/>
        <v>#DIV/0!</v>
      </c>
    </row>
    <row r="136" spans="1:22" s="98" customFormat="1" ht="21" customHeight="1" x14ac:dyDescent="0.25">
      <c r="A136" s="1089"/>
      <c r="B136" s="758"/>
      <c r="C136" s="758">
        <f>'1. DireccyConducc'!C145</f>
        <v>0</v>
      </c>
      <c r="D136" s="773">
        <f>'1. DireccyConducc'!D145</f>
        <v>0</v>
      </c>
      <c r="E136" s="773">
        <f>'1. DireccyConducc'!E145</f>
        <v>0</v>
      </c>
      <c r="F136" s="1022">
        <f>'1. DireccyConducc'!F145</f>
        <v>0</v>
      </c>
      <c r="G136" s="389" t="str">
        <f>'1. DireccyConducc'!G145</f>
        <v xml:space="preserve">Elaboración del informe anual regional de acciones relacionadas con población   migrante </v>
      </c>
      <c r="H136" s="295">
        <f>'1. DireccyConducc'!H145</f>
        <v>1</v>
      </c>
      <c r="I136" s="296">
        <f>'1. DireccyConducc'!I145</f>
        <v>1</v>
      </c>
      <c r="J136" s="296">
        <f>'1. DireccyConducc'!J145</f>
        <v>0</v>
      </c>
      <c r="K136" s="296">
        <f>'1. DireccyConducc'!K145</f>
        <v>0</v>
      </c>
      <c r="L136" s="296">
        <f>'1. DireccyConducc'!L145</f>
        <v>0</v>
      </c>
      <c r="M136" s="296">
        <f>'1. DireccyConducc'!M145</f>
        <v>1</v>
      </c>
      <c r="N136" s="294"/>
      <c r="O136" s="294"/>
      <c r="P136" s="294"/>
      <c r="Q136" s="294"/>
      <c r="R136" s="109">
        <f t="shared" si="10"/>
        <v>0</v>
      </c>
      <c r="S136" s="281">
        <f>'1. DireccyConducc'!N145</f>
        <v>0</v>
      </c>
      <c r="T136" s="281"/>
      <c r="U136" s="281"/>
      <c r="V136" s="108" t="e">
        <f t="shared" si="11"/>
        <v>#DIV/0!</v>
      </c>
    </row>
    <row r="137" spans="1:22" s="98" customFormat="1" ht="21" customHeight="1" x14ac:dyDescent="0.25">
      <c r="A137" s="1089"/>
      <c r="B137" s="758"/>
      <c r="C137" s="759">
        <f>'1. DireccyConducc'!C146</f>
        <v>0</v>
      </c>
      <c r="D137" s="774">
        <f>'1. DireccyConducc'!D146</f>
        <v>0</v>
      </c>
      <c r="E137" s="774">
        <f>'1. DireccyConducc'!E146</f>
        <v>0</v>
      </c>
      <c r="F137" s="1022">
        <f>'1. DireccyConducc'!F146</f>
        <v>0</v>
      </c>
      <c r="G137" s="389">
        <f>'1. DireccyConducc'!G146</f>
        <v>0</v>
      </c>
      <c r="H137" s="295">
        <f>'1. DireccyConducc'!H146</f>
        <v>0</v>
      </c>
      <c r="I137" s="296">
        <f>'1. DireccyConducc'!I146</f>
        <v>0</v>
      </c>
      <c r="J137" s="296">
        <f>'1. DireccyConducc'!J146</f>
        <v>0</v>
      </c>
      <c r="K137" s="296">
        <f>'1. DireccyConducc'!K146</f>
        <v>0</v>
      </c>
      <c r="L137" s="296">
        <f>'1. DireccyConducc'!L146</f>
        <v>0</v>
      </c>
      <c r="M137" s="296">
        <f>'1. DireccyConducc'!M146</f>
        <v>0</v>
      </c>
      <c r="N137" s="294"/>
      <c r="O137" s="294"/>
      <c r="P137" s="294"/>
      <c r="Q137" s="294"/>
      <c r="R137" s="109">
        <f>SUM(N137:Q137)</f>
        <v>0</v>
      </c>
      <c r="S137" s="281">
        <f>'1. DireccyConducc'!N146</f>
        <v>0</v>
      </c>
      <c r="T137" s="281"/>
      <c r="U137" s="281"/>
      <c r="V137" s="108" t="e">
        <f>(T137+U137)/S137</f>
        <v>#DIV/0!</v>
      </c>
    </row>
    <row r="138" spans="1:22" s="98" customFormat="1" ht="20.25" x14ac:dyDescent="0.25">
      <c r="A138" s="1089"/>
      <c r="B138" s="759"/>
      <c r="C138" s="234"/>
      <c r="D138" s="234"/>
      <c r="E138" s="234"/>
      <c r="F138" s="284">
        <f>SUM(F44:F137)</f>
        <v>373499766</v>
      </c>
      <c r="G138" s="1064" t="s">
        <v>254</v>
      </c>
      <c r="H138" s="1065"/>
      <c r="I138" s="1065"/>
      <c r="J138" s="1065"/>
      <c r="K138" s="1065"/>
      <c r="L138" s="1065"/>
      <c r="M138" s="1066"/>
      <c r="N138" s="225" t="e">
        <f>AVERAGE(N44:N137)</f>
        <v>#DIV/0!</v>
      </c>
      <c r="O138" s="225" t="e">
        <f>AVERAGE(O44:O137)</f>
        <v>#DIV/0!</v>
      </c>
      <c r="P138" s="225" t="e">
        <f>AVERAGE(P44:P137)</f>
        <v>#DIV/0!</v>
      </c>
      <c r="Q138" s="225" t="e">
        <f>AVERAGE(Q44:Q137)</f>
        <v>#DIV/0!</v>
      </c>
      <c r="R138" s="283">
        <f>AVERAGE(R44:R137)</f>
        <v>0</v>
      </c>
      <c r="S138" s="284">
        <f>SUM(S44:S137)</f>
        <v>0</v>
      </c>
      <c r="T138" s="284">
        <f>SUM(T44:T137)</f>
        <v>0</v>
      </c>
      <c r="U138" s="284">
        <f>SUM(U44:U137)</f>
        <v>0</v>
      </c>
      <c r="V138" s="225" t="e">
        <f>AVERAGE(V44:V137)</f>
        <v>#DIV/0!</v>
      </c>
    </row>
    <row r="139" spans="1:22" s="98" customFormat="1" ht="31.5" customHeight="1" x14ac:dyDescent="0.25">
      <c r="A139" s="1089"/>
      <c r="B139" s="1043" t="str">
        <f>'1. DireccyConducc'!B148</f>
        <v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v>
      </c>
      <c r="C139" s="1043"/>
      <c r="D139" s="1043"/>
      <c r="E139" s="1043"/>
      <c r="F139" s="1043"/>
      <c r="G139" s="136"/>
      <c r="H139" s="295"/>
      <c r="I139" s="136"/>
      <c r="J139" s="136"/>
      <c r="K139" s="136"/>
      <c r="L139" s="136"/>
      <c r="M139" s="136"/>
      <c r="N139" s="108"/>
      <c r="O139" s="108"/>
      <c r="P139" s="108"/>
      <c r="Q139" s="108"/>
      <c r="R139" s="553"/>
      <c r="S139" s="108"/>
      <c r="T139" s="202"/>
      <c r="U139" s="202"/>
      <c r="V139" s="108"/>
    </row>
    <row r="140" spans="1:22" s="98" customFormat="1" ht="15" customHeight="1" x14ac:dyDescent="0.25">
      <c r="A140" s="1089"/>
      <c r="B140" s="757" t="str">
        <f>'1. DireccyConducc'!B149</f>
        <v>RE1. P.8 Relaciones internacionales en salud fortalecidas por la institución</v>
      </c>
      <c r="C140" s="757" t="str">
        <f>'1. DireccyConducc'!C149</f>
        <v>Número de proyectos de cooperación internacional con acompañamiento</v>
      </c>
      <c r="D140" s="772">
        <f>'1. DireccyConducc'!D149</f>
        <v>16</v>
      </c>
      <c r="E140" s="772">
        <f>'1. DireccyConducc'!E149</f>
        <v>16</v>
      </c>
      <c r="F140" s="1021">
        <f>'1. DireccyConducc'!F149</f>
        <v>447576131.25</v>
      </c>
      <c r="G140" s="136" t="str">
        <f>'1. DireccyConducc'!G149</f>
        <v>Elaborar informes de avance semestrales en el Marco de la Comisión Tecnica Binacional en Salud (CTDB-S) con Panamá. (Áreas correspondiente de la Región Brunca y Huetar Caribe)</v>
      </c>
      <c r="H140" s="295">
        <f>'1. DireccyConducc'!H149</f>
        <v>0</v>
      </c>
      <c r="I140" s="253">
        <f>'1. DireccyConducc'!I149</f>
        <v>0</v>
      </c>
      <c r="J140" s="253">
        <f>'1. DireccyConducc'!J149</f>
        <v>0</v>
      </c>
      <c r="K140" s="253">
        <f>'1. DireccyConducc'!K149</f>
        <v>0</v>
      </c>
      <c r="L140" s="253">
        <f>'1. DireccyConducc'!L149</f>
        <v>0</v>
      </c>
      <c r="M140" s="253">
        <f>'1. DireccyConducc'!M149</f>
        <v>0</v>
      </c>
      <c r="N140" s="108"/>
      <c r="O140" s="108"/>
      <c r="P140" s="108"/>
      <c r="Q140" s="108"/>
      <c r="R140" s="109">
        <f t="shared" ref="R140:R145" si="12">SUM(N140:Q140)</f>
        <v>0</v>
      </c>
      <c r="S140" s="281">
        <f>'1. DireccyConducc'!N149</f>
        <v>0</v>
      </c>
      <c r="T140" s="281"/>
      <c r="U140" s="281"/>
      <c r="V140" s="108" t="e">
        <f t="shared" ref="V140:V145" si="13">(T140+U140)/S140</f>
        <v>#DIV/0!</v>
      </c>
    </row>
    <row r="141" spans="1:22" s="98" customFormat="1" x14ac:dyDescent="0.25">
      <c r="A141" s="1089"/>
      <c r="B141" s="758"/>
      <c r="C141" s="758"/>
      <c r="D141" s="773"/>
      <c r="E141" s="773">
        <f>'1. DireccyConducc'!E150</f>
        <v>0</v>
      </c>
      <c r="F141" s="1022"/>
      <c r="G141" s="136">
        <f>'1. DireccyConducc'!G150</f>
        <v>0</v>
      </c>
      <c r="H141" s="295">
        <f>'1. DireccyConducc'!H150</f>
        <v>0</v>
      </c>
      <c r="I141" s="253">
        <f>'1. DireccyConducc'!I150</f>
        <v>0</v>
      </c>
      <c r="J141" s="253">
        <f>'1. DireccyConducc'!J150</f>
        <v>0</v>
      </c>
      <c r="K141" s="253">
        <f>'1. DireccyConducc'!K150</f>
        <v>0</v>
      </c>
      <c r="L141" s="253">
        <f>'1. DireccyConducc'!L150</f>
        <v>0</v>
      </c>
      <c r="M141" s="253">
        <f>'1. DireccyConducc'!M150</f>
        <v>0</v>
      </c>
      <c r="N141" s="108"/>
      <c r="O141" s="108"/>
      <c r="P141" s="108"/>
      <c r="Q141" s="108"/>
      <c r="R141" s="109">
        <f t="shared" si="12"/>
        <v>0</v>
      </c>
      <c r="S141" s="281">
        <f>'1. DireccyConducc'!N150</f>
        <v>0</v>
      </c>
      <c r="T141" s="281"/>
      <c r="U141" s="281"/>
      <c r="V141" s="108" t="e">
        <f t="shared" si="13"/>
        <v>#DIV/0!</v>
      </c>
    </row>
    <row r="142" spans="1:22" s="98" customFormat="1" x14ac:dyDescent="0.25">
      <c r="A142" s="1089"/>
      <c r="B142" s="758"/>
      <c r="C142" s="758"/>
      <c r="D142" s="773"/>
      <c r="E142" s="773">
        <f>'1. DireccyConducc'!E151</f>
        <v>0</v>
      </c>
      <c r="F142" s="1022"/>
      <c r="G142" s="136">
        <f>'1. DireccyConducc'!G151</f>
        <v>0</v>
      </c>
      <c r="H142" s="295">
        <f>'1. DireccyConducc'!H151</f>
        <v>0</v>
      </c>
      <c r="I142" s="253">
        <f>'1. DireccyConducc'!I151</f>
        <v>0</v>
      </c>
      <c r="J142" s="253">
        <f>'1. DireccyConducc'!J151</f>
        <v>0</v>
      </c>
      <c r="K142" s="253">
        <f>'1. DireccyConducc'!K151</f>
        <v>0</v>
      </c>
      <c r="L142" s="253">
        <f>'1. DireccyConducc'!L151</f>
        <v>0</v>
      </c>
      <c r="M142" s="253">
        <f>'1. DireccyConducc'!M151</f>
        <v>0</v>
      </c>
      <c r="N142" s="108"/>
      <c r="O142" s="108"/>
      <c r="P142" s="108"/>
      <c r="Q142" s="108"/>
      <c r="R142" s="109">
        <f t="shared" si="12"/>
        <v>0</v>
      </c>
      <c r="S142" s="281">
        <f>'1. DireccyConducc'!N151</f>
        <v>0</v>
      </c>
      <c r="T142" s="281"/>
      <c r="U142" s="281"/>
      <c r="V142" s="108" t="e">
        <f t="shared" si="13"/>
        <v>#DIV/0!</v>
      </c>
    </row>
    <row r="143" spans="1:22" s="98" customFormat="1" x14ac:dyDescent="0.25">
      <c r="A143" s="1089"/>
      <c r="B143" s="758"/>
      <c r="C143" s="758"/>
      <c r="D143" s="773"/>
      <c r="E143" s="773">
        <f>'1. DireccyConducc'!E152</f>
        <v>0</v>
      </c>
      <c r="F143" s="1022"/>
      <c r="G143" s="136">
        <f>'1. DireccyConducc'!G152</f>
        <v>0</v>
      </c>
      <c r="H143" s="295">
        <f>'1. DireccyConducc'!H152</f>
        <v>0</v>
      </c>
      <c r="I143" s="253">
        <f>'1. DireccyConducc'!I152</f>
        <v>0</v>
      </c>
      <c r="J143" s="253">
        <f>'1. DireccyConducc'!J152</f>
        <v>0</v>
      </c>
      <c r="K143" s="253">
        <f>'1. DireccyConducc'!K152</f>
        <v>0</v>
      </c>
      <c r="L143" s="253">
        <f>'1. DireccyConducc'!L152</f>
        <v>0</v>
      </c>
      <c r="M143" s="253">
        <f>'1. DireccyConducc'!M152</f>
        <v>0</v>
      </c>
      <c r="N143" s="108"/>
      <c r="O143" s="108"/>
      <c r="P143" s="108"/>
      <c r="Q143" s="108"/>
      <c r="R143" s="109">
        <f t="shared" si="12"/>
        <v>0</v>
      </c>
      <c r="S143" s="281">
        <f>'1. DireccyConducc'!N152</f>
        <v>0</v>
      </c>
      <c r="T143" s="281"/>
      <c r="U143" s="281"/>
      <c r="V143" s="108" t="e">
        <f t="shared" si="13"/>
        <v>#DIV/0!</v>
      </c>
    </row>
    <row r="144" spans="1:22" s="98" customFormat="1" x14ac:dyDescent="0.25">
      <c r="A144" s="1089"/>
      <c r="B144" s="758"/>
      <c r="C144" s="759"/>
      <c r="D144" s="774"/>
      <c r="E144" s="774">
        <f>'1. DireccyConducc'!E153</f>
        <v>0</v>
      </c>
      <c r="F144" s="1022"/>
      <c r="G144" s="136">
        <f>'1. DireccyConducc'!G153</f>
        <v>0</v>
      </c>
      <c r="H144" s="295">
        <f>'1. DireccyConducc'!H153</f>
        <v>0</v>
      </c>
      <c r="I144" s="253">
        <f>'1. DireccyConducc'!I153</f>
        <v>0</v>
      </c>
      <c r="J144" s="253">
        <f>'1. DireccyConducc'!J153</f>
        <v>0</v>
      </c>
      <c r="K144" s="253">
        <f>'1. DireccyConducc'!K153</f>
        <v>0</v>
      </c>
      <c r="L144" s="253">
        <f>'1. DireccyConducc'!L153</f>
        <v>0</v>
      </c>
      <c r="M144" s="253">
        <f>'1. DireccyConducc'!M153</f>
        <v>0</v>
      </c>
      <c r="N144" s="108"/>
      <c r="O144" s="108"/>
      <c r="P144" s="108"/>
      <c r="Q144" s="108"/>
      <c r="R144" s="109">
        <f t="shared" si="12"/>
        <v>0</v>
      </c>
      <c r="S144" s="281">
        <f>'1. DireccyConducc'!N153</f>
        <v>0</v>
      </c>
      <c r="T144" s="281"/>
      <c r="U144" s="281"/>
      <c r="V144" s="108" t="e">
        <f t="shared" si="13"/>
        <v>#DIV/0!</v>
      </c>
    </row>
    <row r="145" spans="1:22" s="98" customFormat="1" x14ac:dyDescent="0.25">
      <c r="A145" s="1089"/>
      <c r="B145" s="758"/>
      <c r="C145" s="757" t="str">
        <f>'1. DireccyConducc'!C154</f>
        <v>Numero de acciones puntuales de cooperación internacional en salud</v>
      </c>
      <c r="D145" s="772">
        <f>'1. DireccyConducc'!D154</f>
        <v>20</v>
      </c>
      <c r="E145" s="772">
        <f>'1. DireccyConducc'!E154</f>
        <v>20</v>
      </c>
      <c r="F145" s="1022"/>
      <c r="G145" s="136">
        <f>'1. DireccyConducc'!G154</f>
        <v>0</v>
      </c>
      <c r="H145" s="295">
        <f>'1. DireccyConducc'!H154</f>
        <v>0</v>
      </c>
      <c r="I145" s="253">
        <f>'1. DireccyConducc'!I154</f>
        <v>0</v>
      </c>
      <c r="J145" s="253">
        <f>'1. DireccyConducc'!J154</f>
        <v>0</v>
      </c>
      <c r="K145" s="253">
        <f>'1. DireccyConducc'!K154</f>
        <v>0</v>
      </c>
      <c r="L145" s="253">
        <f>'1. DireccyConducc'!L154</f>
        <v>0</v>
      </c>
      <c r="M145" s="253">
        <f>'1. DireccyConducc'!M154</f>
        <v>0</v>
      </c>
      <c r="N145" s="108"/>
      <c r="O145" s="108"/>
      <c r="P145" s="108"/>
      <c r="Q145" s="108"/>
      <c r="R145" s="109">
        <f t="shared" si="12"/>
        <v>0</v>
      </c>
      <c r="S145" s="281">
        <f>'1. DireccyConducc'!N154</f>
        <v>0</v>
      </c>
      <c r="T145" s="281"/>
      <c r="U145" s="281"/>
      <c r="V145" s="108" t="e">
        <f t="shared" si="13"/>
        <v>#DIV/0!</v>
      </c>
    </row>
    <row r="146" spans="1:22" s="98" customFormat="1" x14ac:dyDescent="0.25">
      <c r="A146" s="1089"/>
      <c r="B146" s="758"/>
      <c r="C146" s="758">
        <f>'1. DireccyConducc'!C155</f>
        <v>0</v>
      </c>
      <c r="D146" s="773">
        <f>'1. DireccyConducc'!D155</f>
        <v>0</v>
      </c>
      <c r="E146" s="773">
        <f>'1. DireccyConducc'!E155</f>
        <v>0</v>
      </c>
      <c r="F146" s="1022"/>
      <c r="G146" s="136">
        <f>'1. DireccyConducc'!G155</f>
        <v>0</v>
      </c>
      <c r="H146" s="295">
        <f>'1. DireccyConducc'!H155</f>
        <v>0</v>
      </c>
      <c r="I146" s="253">
        <f>'1. DireccyConducc'!I155</f>
        <v>0</v>
      </c>
      <c r="J146" s="253">
        <f>'1. DireccyConducc'!J155</f>
        <v>0</v>
      </c>
      <c r="K146" s="253">
        <f>'1. DireccyConducc'!K155</f>
        <v>0</v>
      </c>
      <c r="L146" s="253">
        <f>'1. DireccyConducc'!L155</f>
        <v>0</v>
      </c>
      <c r="M146" s="253">
        <f>'1. DireccyConducc'!M155</f>
        <v>0</v>
      </c>
      <c r="N146" s="108"/>
      <c r="O146" s="108"/>
      <c r="P146" s="108"/>
      <c r="Q146" s="108"/>
      <c r="R146" s="109">
        <f t="shared" ref="R146:R160" si="14">SUM(N146:Q146)</f>
        <v>0</v>
      </c>
      <c r="S146" s="281">
        <f>'1. DireccyConducc'!N155</f>
        <v>0</v>
      </c>
      <c r="T146" s="281"/>
      <c r="U146" s="281"/>
      <c r="V146" s="108" t="e">
        <f t="shared" ref="V146:V160" si="15">(T146+U146)/S146</f>
        <v>#DIV/0!</v>
      </c>
    </row>
    <row r="147" spans="1:22" s="98" customFormat="1" x14ac:dyDescent="0.25">
      <c r="A147" s="1089"/>
      <c r="B147" s="758"/>
      <c r="C147" s="758">
        <f>'1. DireccyConducc'!C156</f>
        <v>0</v>
      </c>
      <c r="D147" s="773">
        <f>'1. DireccyConducc'!D156</f>
        <v>0</v>
      </c>
      <c r="E147" s="773">
        <f>'1. DireccyConducc'!E156</f>
        <v>0</v>
      </c>
      <c r="F147" s="1022"/>
      <c r="G147" s="136">
        <f>'1. DireccyConducc'!G156</f>
        <v>0</v>
      </c>
      <c r="H147" s="295">
        <f>'1. DireccyConducc'!H156</f>
        <v>0</v>
      </c>
      <c r="I147" s="253">
        <f>'1. DireccyConducc'!I156</f>
        <v>0</v>
      </c>
      <c r="J147" s="253">
        <f>'1. DireccyConducc'!J156</f>
        <v>0</v>
      </c>
      <c r="K147" s="253">
        <f>'1. DireccyConducc'!K156</f>
        <v>0</v>
      </c>
      <c r="L147" s="253">
        <f>'1. DireccyConducc'!L156</f>
        <v>0</v>
      </c>
      <c r="M147" s="253">
        <f>'1. DireccyConducc'!M156</f>
        <v>0</v>
      </c>
      <c r="N147" s="108"/>
      <c r="O147" s="108"/>
      <c r="P147" s="108"/>
      <c r="Q147" s="108"/>
      <c r="R147" s="109">
        <f t="shared" si="14"/>
        <v>0</v>
      </c>
      <c r="S147" s="281">
        <f>'1. DireccyConducc'!N156</f>
        <v>0</v>
      </c>
      <c r="T147" s="281"/>
      <c r="U147" s="281"/>
      <c r="V147" s="108" t="e">
        <f t="shared" si="15"/>
        <v>#DIV/0!</v>
      </c>
    </row>
    <row r="148" spans="1:22" s="98" customFormat="1" x14ac:dyDescent="0.25">
      <c r="A148" s="1089"/>
      <c r="B148" s="758"/>
      <c r="C148" s="758">
        <f>'1. DireccyConducc'!C157</f>
        <v>0</v>
      </c>
      <c r="D148" s="773">
        <f>'1. DireccyConducc'!D157</f>
        <v>0</v>
      </c>
      <c r="E148" s="773">
        <f>'1. DireccyConducc'!E157</f>
        <v>0</v>
      </c>
      <c r="F148" s="1022"/>
      <c r="G148" s="136">
        <f>'1. DireccyConducc'!G157</f>
        <v>0</v>
      </c>
      <c r="H148" s="295">
        <f>'1. DireccyConducc'!H157</f>
        <v>0</v>
      </c>
      <c r="I148" s="253">
        <f>'1. DireccyConducc'!I157</f>
        <v>0</v>
      </c>
      <c r="J148" s="253">
        <f>'1. DireccyConducc'!J157</f>
        <v>0</v>
      </c>
      <c r="K148" s="253">
        <f>'1. DireccyConducc'!K157</f>
        <v>0</v>
      </c>
      <c r="L148" s="253">
        <f>'1. DireccyConducc'!L157</f>
        <v>0</v>
      </c>
      <c r="M148" s="253">
        <f>'1. DireccyConducc'!M157</f>
        <v>0</v>
      </c>
      <c r="N148" s="108"/>
      <c r="O148" s="108"/>
      <c r="P148" s="108"/>
      <c r="Q148" s="108"/>
      <c r="R148" s="109">
        <f t="shared" si="14"/>
        <v>0</v>
      </c>
      <c r="S148" s="281">
        <f>'1. DireccyConducc'!N157</f>
        <v>0</v>
      </c>
      <c r="T148" s="281"/>
      <c r="U148" s="281"/>
      <c r="V148" s="108" t="e">
        <f t="shared" si="15"/>
        <v>#DIV/0!</v>
      </c>
    </row>
    <row r="149" spans="1:22" s="98" customFormat="1" x14ac:dyDescent="0.25">
      <c r="A149" s="1089"/>
      <c r="B149" s="758"/>
      <c r="C149" s="759">
        <f>'1. DireccyConducc'!C158</f>
        <v>0</v>
      </c>
      <c r="D149" s="774">
        <f>'1. DireccyConducc'!D158</f>
        <v>0</v>
      </c>
      <c r="E149" s="774">
        <f>'1. DireccyConducc'!E158</f>
        <v>0</v>
      </c>
      <c r="F149" s="1023"/>
      <c r="G149" s="136">
        <f>'1. DireccyConducc'!G158</f>
        <v>0</v>
      </c>
      <c r="H149" s="295">
        <f>'1. DireccyConducc'!H158</f>
        <v>0</v>
      </c>
      <c r="I149" s="253">
        <f>'1. DireccyConducc'!I158</f>
        <v>0</v>
      </c>
      <c r="J149" s="253">
        <f>'1. DireccyConducc'!J158</f>
        <v>0</v>
      </c>
      <c r="K149" s="253">
        <f>'1. DireccyConducc'!K158</f>
        <v>0</v>
      </c>
      <c r="L149" s="253">
        <f>'1. DireccyConducc'!L158</f>
        <v>0</v>
      </c>
      <c r="M149" s="253">
        <f>'1. DireccyConducc'!M158</f>
        <v>0</v>
      </c>
      <c r="N149" s="108"/>
      <c r="O149" s="108"/>
      <c r="P149" s="108"/>
      <c r="Q149" s="108"/>
      <c r="R149" s="109">
        <f t="shared" si="14"/>
        <v>0</v>
      </c>
      <c r="S149" s="281">
        <f>'1. DireccyConducc'!N158</f>
        <v>0</v>
      </c>
      <c r="T149" s="281"/>
      <c r="U149" s="281"/>
      <c r="V149" s="108" t="e">
        <f t="shared" si="15"/>
        <v>#DIV/0!</v>
      </c>
    </row>
    <row r="150" spans="1:22" s="98" customFormat="1" x14ac:dyDescent="0.25">
      <c r="A150" s="1089"/>
      <c r="B150" s="758"/>
      <c r="C150" s="757" t="str">
        <f>'1. DireccyConducc'!C159</f>
        <v>Númeo de acuerdos y resoluciones en salud con seguimiento</v>
      </c>
      <c r="D150" s="772">
        <f>'1. DireccyConducc'!D159</f>
        <v>12</v>
      </c>
      <c r="E150" s="772">
        <f>'1. DireccyConducc'!E159</f>
        <v>12</v>
      </c>
      <c r="F150" s="1021">
        <f>'1. DireccyConducc'!F159</f>
        <v>286747732.5</v>
      </c>
      <c r="G150" s="136">
        <f>'1. DireccyConducc'!G159</f>
        <v>0</v>
      </c>
      <c r="H150" s="295">
        <f>'1. DireccyConducc'!H159</f>
        <v>0</v>
      </c>
      <c r="I150" s="253">
        <f>'1. DireccyConducc'!I159</f>
        <v>0</v>
      </c>
      <c r="J150" s="253">
        <f>'1. DireccyConducc'!J159</f>
        <v>0</v>
      </c>
      <c r="K150" s="253">
        <f>'1. DireccyConducc'!K159</f>
        <v>0</v>
      </c>
      <c r="L150" s="253">
        <f>'1. DireccyConducc'!L159</f>
        <v>0</v>
      </c>
      <c r="M150" s="253">
        <f>'1. DireccyConducc'!M159</f>
        <v>0</v>
      </c>
      <c r="N150" s="108"/>
      <c r="O150" s="108"/>
      <c r="P150" s="108"/>
      <c r="Q150" s="108"/>
      <c r="R150" s="109">
        <f t="shared" si="14"/>
        <v>0</v>
      </c>
      <c r="S150" s="281">
        <f>'1. DireccyConducc'!N159</f>
        <v>0</v>
      </c>
      <c r="T150" s="281"/>
      <c r="U150" s="281"/>
      <c r="V150" s="108" t="e">
        <f t="shared" si="15"/>
        <v>#DIV/0!</v>
      </c>
    </row>
    <row r="151" spans="1:22" s="98" customFormat="1" x14ac:dyDescent="0.25">
      <c r="A151" s="1089"/>
      <c r="B151" s="758"/>
      <c r="C151" s="758">
        <f>'1. DireccyConducc'!C160</f>
        <v>0</v>
      </c>
      <c r="D151" s="773">
        <f>'1. DireccyConducc'!D160</f>
        <v>0</v>
      </c>
      <c r="E151" s="773">
        <f>'1. DireccyConducc'!E160</f>
        <v>0</v>
      </c>
      <c r="F151" s="1022"/>
      <c r="G151" s="136">
        <f>'1. DireccyConducc'!G160</f>
        <v>0</v>
      </c>
      <c r="H151" s="295">
        <f>'1. DireccyConducc'!H160</f>
        <v>0</v>
      </c>
      <c r="I151" s="253">
        <f>'1. DireccyConducc'!I160</f>
        <v>0</v>
      </c>
      <c r="J151" s="253">
        <f>'1. DireccyConducc'!J160</f>
        <v>0</v>
      </c>
      <c r="K151" s="253">
        <f>'1. DireccyConducc'!K160</f>
        <v>0</v>
      </c>
      <c r="L151" s="253">
        <f>'1. DireccyConducc'!L160</f>
        <v>0</v>
      </c>
      <c r="M151" s="253">
        <f>'1. DireccyConducc'!M160</f>
        <v>0</v>
      </c>
      <c r="N151" s="108"/>
      <c r="O151" s="108"/>
      <c r="P151" s="108"/>
      <c r="Q151" s="108"/>
      <c r="R151" s="109">
        <f t="shared" si="14"/>
        <v>0</v>
      </c>
      <c r="S151" s="281">
        <f>'1. DireccyConducc'!N160</f>
        <v>0</v>
      </c>
      <c r="T151" s="281"/>
      <c r="U151" s="281"/>
      <c r="V151" s="108" t="e">
        <f t="shared" si="15"/>
        <v>#DIV/0!</v>
      </c>
    </row>
    <row r="152" spans="1:22" s="98" customFormat="1" x14ac:dyDescent="0.25">
      <c r="A152" s="1089"/>
      <c r="B152" s="758"/>
      <c r="C152" s="758">
        <f>'1. DireccyConducc'!C161</f>
        <v>0</v>
      </c>
      <c r="D152" s="773">
        <f>'1. DireccyConducc'!D161</f>
        <v>0</v>
      </c>
      <c r="E152" s="773">
        <f>'1. DireccyConducc'!E161</f>
        <v>0</v>
      </c>
      <c r="F152" s="1022"/>
      <c r="G152" s="136">
        <f>'1. DireccyConducc'!G161</f>
        <v>0</v>
      </c>
      <c r="H152" s="295">
        <f>'1. DireccyConducc'!H161</f>
        <v>0</v>
      </c>
      <c r="I152" s="253">
        <f>'1. DireccyConducc'!I161</f>
        <v>0</v>
      </c>
      <c r="J152" s="253">
        <f>'1. DireccyConducc'!J161</f>
        <v>0</v>
      </c>
      <c r="K152" s="253">
        <f>'1. DireccyConducc'!K161</f>
        <v>0</v>
      </c>
      <c r="L152" s="253">
        <f>'1. DireccyConducc'!L161</f>
        <v>0</v>
      </c>
      <c r="M152" s="253">
        <f>'1. DireccyConducc'!M161</f>
        <v>0</v>
      </c>
      <c r="N152" s="108"/>
      <c r="O152" s="108"/>
      <c r="P152" s="108"/>
      <c r="Q152" s="108"/>
      <c r="R152" s="109">
        <f t="shared" si="14"/>
        <v>0</v>
      </c>
      <c r="S152" s="281">
        <f>'1. DireccyConducc'!N161</f>
        <v>0</v>
      </c>
      <c r="T152" s="281"/>
      <c r="U152" s="281"/>
      <c r="V152" s="108" t="e">
        <f t="shared" si="15"/>
        <v>#DIV/0!</v>
      </c>
    </row>
    <row r="153" spans="1:22" s="98" customFormat="1" x14ac:dyDescent="0.25">
      <c r="A153" s="1089"/>
      <c r="B153" s="758"/>
      <c r="C153" s="758">
        <f>'1. DireccyConducc'!C162</f>
        <v>0</v>
      </c>
      <c r="D153" s="773">
        <f>'1. DireccyConducc'!D162</f>
        <v>0</v>
      </c>
      <c r="E153" s="773">
        <f>'1. DireccyConducc'!E162</f>
        <v>0</v>
      </c>
      <c r="F153" s="1022"/>
      <c r="G153" s="136">
        <f>'1. DireccyConducc'!G162</f>
        <v>0</v>
      </c>
      <c r="H153" s="295">
        <f>'1. DireccyConducc'!H162</f>
        <v>0</v>
      </c>
      <c r="I153" s="253">
        <f>'1. DireccyConducc'!I162</f>
        <v>0</v>
      </c>
      <c r="J153" s="253">
        <f>'1. DireccyConducc'!J162</f>
        <v>0</v>
      </c>
      <c r="K153" s="253">
        <f>'1. DireccyConducc'!K162</f>
        <v>0</v>
      </c>
      <c r="L153" s="253">
        <f>'1. DireccyConducc'!L162</f>
        <v>0</v>
      </c>
      <c r="M153" s="253">
        <f>'1. DireccyConducc'!M162</f>
        <v>0</v>
      </c>
      <c r="N153" s="108"/>
      <c r="O153" s="108"/>
      <c r="P153" s="108"/>
      <c r="Q153" s="108"/>
      <c r="R153" s="109">
        <f t="shared" si="14"/>
        <v>0</v>
      </c>
      <c r="S153" s="281">
        <f>'1. DireccyConducc'!N162</f>
        <v>0</v>
      </c>
      <c r="T153" s="281"/>
      <c r="U153" s="281"/>
      <c r="V153" s="108" t="e">
        <f t="shared" si="15"/>
        <v>#DIV/0!</v>
      </c>
    </row>
    <row r="154" spans="1:22" s="98" customFormat="1" x14ac:dyDescent="0.25">
      <c r="A154" s="1089"/>
      <c r="B154" s="758"/>
      <c r="C154" s="759">
        <f>'1. DireccyConducc'!C163</f>
        <v>0</v>
      </c>
      <c r="D154" s="774">
        <f>'1. DireccyConducc'!D163</f>
        <v>0</v>
      </c>
      <c r="E154" s="774">
        <f>'1. DireccyConducc'!E163</f>
        <v>0</v>
      </c>
      <c r="F154" s="1022"/>
      <c r="G154" s="136">
        <f>'1. DireccyConducc'!G163</f>
        <v>0</v>
      </c>
      <c r="H154" s="295">
        <f>'1. DireccyConducc'!H163</f>
        <v>0</v>
      </c>
      <c r="I154" s="253">
        <f>'1. DireccyConducc'!I163</f>
        <v>0</v>
      </c>
      <c r="J154" s="253">
        <f>'1. DireccyConducc'!J163</f>
        <v>0</v>
      </c>
      <c r="K154" s="253">
        <f>'1. DireccyConducc'!K163</f>
        <v>0</v>
      </c>
      <c r="L154" s="253">
        <f>'1. DireccyConducc'!L163</f>
        <v>0</v>
      </c>
      <c r="M154" s="253">
        <f>'1. DireccyConducc'!M163</f>
        <v>0</v>
      </c>
      <c r="N154" s="108"/>
      <c r="O154" s="108"/>
      <c r="P154" s="108"/>
      <c r="Q154" s="108"/>
      <c r="R154" s="109">
        <f t="shared" si="14"/>
        <v>0</v>
      </c>
      <c r="S154" s="281">
        <f>'1. DireccyConducc'!N163</f>
        <v>0</v>
      </c>
      <c r="T154" s="281"/>
      <c r="U154" s="281"/>
      <c r="V154" s="108" t="e">
        <f t="shared" si="15"/>
        <v>#DIV/0!</v>
      </c>
    </row>
    <row r="155" spans="1:22" s="98" customFormat="1" ht="15" customHeight="1" x14ac:dyDescent="0.25">
      <c r="A155" s="1089"/>
      <c r="B155" s="758"/>
      <c r="C155" s="757" t="str">
        <f>'1. DireccyConducc'!C164</f>
        <v>Número de criterios país en salud con respuesta oportuna</v>
      </c>
      <c r="D155" s="1024">
        <f>'1. DireccyConducc'!D164</f>
        <v>0.8</v>
      </c>
      <c r="E155" s="1024">
        <f>'1. DireccyConducc'!E164</f>
        <v>0.8</v>
      </c>
      <c r="F155" s="1022"/>
      <c r="G155" s="136">
        <f>'1. DireccyConducc'!G164</f>
        <v>0</v>
      </c>
      <c r="H155" s="295">
        <f>'1. DireccyConducc'!H164</f>
        <v>0</v>
      </c>
      <c r="I155" s="253">
        <f>'1. DireccyConducc'!I164</f>
        <v>0</v>
      </c>
      <c r="J155" s="253">
        <f>'1. DireccyConducc'!J164</f>
        <v>0</v>
      </c>
      <c r="K155" s="253">
        <f>'1. DireccyConducc'!K164</f>
        <v>0</v>
      </c>
      <c r="L155" s="253">
        <f>'1. DireccyConducc'!L164</f>
        <v>0</v>
      </c>
      <c r="M155" s="253">
        <f>'1. DireccyConducc'!M164</f>
        <v>0</v>
      </c>
      <c r="N155" s="108"/>
      <c r="O155" s="108"/>
      <c r="P155" s="108"/>
      <c r="Q155" s="108"/>
      <c r="R155" s="109">
        <f t="shared" si="14"/>
        <v>0</v>
      </c>
      <c r="S155" s="281">
        <f>'1. DireccyConducc'!N164</f>
        <v>0</v>
      </c>
      <c r="T155" s="281"/>
      <c r="U155" s="281"/>
      <c r="V155" s="108" t="e">
        <f t="shared" si="15"/>
        <v>#DIV/0!</v>
      </c>
    </row>
    <row r="156" spans="1:22" s="98" customFormat="1" x14ac:dyDescent="0.25">
      <c r="A156" s="1089"/>
      <c r="B156" s="758"/>
      <c r="C156" s="758">
        <f>'1. DireccyConducc'!C165</f>
        <v>0</v>
      </c>
      <c r="D156" s="1025">
        <f>'1. DireccyConducc'!D165</f>
        <v>0</v>
      </c>
      <c r="E156" s="1025">
        <f>'1. DireccyConducc'!E165</f>
        <v>0</v>
      </c>
      <c r="F156" s="1022"/>
      <c r="G156" s="136">
        <f>'1. DireccyConducc'!G165</f>
        <v>0</v>
      </c>
      <c r="H156" s="295">
        <f>'1. DireccyConducc'!H165</f>
        <v>0</v>
      </c>
      <c r="I156" s="253">
        <f>'1. DireccyConducc'!I165</f>
        <v>0</v>
      </c>
      <c r="J156" s="253">
        <f>'1. DireccyConducc'!J165</f>
        <v>0</v>
      </c>
      <c r="K156" s="253">
        <f>'1. DireccyConducc'!K165</f>
        <v>0</v>
      </c>
      <c r="L156" s="253">
        <f>'1. DireccyConducc'!L165</f>
        <v>0</v>
      </c>
      <c r="M156" s="253">
        <f>'1. DireccyConducc'!M165</f>
        <v>0</v>
      </c>
      <c r="N156" s="108"/>
      <c r="O156" s="108"/>
      <c r="P156" s="108"/>
      <c r="Q156" s="108"/>
      <c r="R156" s="109">
        <f t="shared" si="14"/>
        <v>0</v>
      </c>
      <c r="S156" s="281">
        <f>'1. DireccyConducc'!N165</f>
        <v>0</v>
      </c>
      <c r="T156" s="281"/>
      <c r="U156" s="281"/>
      <c r="V156" s="108" t="e">
        <f t="shared" si="15"/>
        <v>#DIV/0!</v>
      </c>
    </row>
    <row r="157" spans="1:22" s="98" customFormat="1" x14ac:dyDescent="0.25">
      <c r="A157" s="1089"/>
      <c r="B157" s="758"/>
      <c r="C157" s="758">
        <f>'1. DireccyConducc'!C166</f>
        <v>0</v>
      </c>
      <c r="D157" s="1025">
        <f>'1. DireccyConducc'!D166</f>
        <v>0</v>
      </c>
      <c r="E157" s="1025">
        <f>'1. DireccyConducc'!E166</f>
        <v>0</v>
      </c>
      <c r="F157" s="1022"/>
      <c r="G157" s="136">
        <f>'1. DireccyConducc'!G166</f>
        <v>0</v>
      </c>
      <c r="H157" s="295">
        <f>'1. DireccyConducc'!H166</f>
        <v>0</v>
      </c>
      <c r="I157" s="253">
        <f>'1. DireccyConducc'!I166</f>
        <v>0</v>
      </c>
      <c r="J157" s="253">
        <f>'1. DireccyConducc'!J166</f>
        <v>0</v>
      </c>
      <c r="K157" s="253">
        <f>'1. DireccyConducc'!K166</f>
        <v>0</v>
      </c>
      <c r="L157" s="253">
        <f>'1. DireccyConducc'!L166</f>
        <v>0</v>
      </c>
      <c r="M157" s="253">
        <f>'1. DireccyConducc'!M166</f>
        <v>0</v>
      </c>
      <c r="N157" s="108"/>
      <c r="O157" s="108"/>
      <c r="P157" s="108"/>
      <c r="Q157" s="108"/>
      <c r="R157" s="109">
        <f t="shared" si="14"/>
        <v>0</v>
      </c>
      <c r="S157" s="281">
        <f>'1. DireccyConducc'!N166</f>
        <v>0</v>
      </c>
      <c r="T157" s="281"/>
      <c r="U157" s="281"/>
      <c r="V157" s="108" t="e">
        <f t="shared" si="15"/>
        <v>#DIV/0!</v>
      </c>
    </row>
    <row r="158" spans="1:22" s="98" customFormat="1" x14ac:dyDescent="0.25">
      <c r="A158" s="1089"/>
      <c r="B158" s="758"/>
      <c r="C158" s="758">
        <f>'1. DireccyConducc'!C167</f>
        <v>0</v>
      </c>
      <c r="D158" s="1025">
        <f>'1. DireccyConducc'!D167</f>
        <v>0</v>
      </c>
      <c r="E158" s="1025">
        <f>'1. DireccyConducc'!E167</f>
        <v>0</v>
      </c>
      <c r="F158" s="1022"/>
      <c r="G158" s="136">
        <f>'1. DireccyConducc'!G167</f>
        <v>0</v>
      </c>
      <c r="H158" s="295">
        <f>'1. DireccyConducc'!H167</f>
        <v>0</v>
      </c>
      <c r="I158" s="253">
        <f>'1. DireccyConducc'!I167</f>
        <v>0</v>
      </c>
      <c r="J158" s="253">
        <f>'1. DireccyConducc'!J167</f>
        <v>0</v>
      </c>
      <c r="K158" s="253">
        <f>'1. DireccyConducc'!K167</f>
        <v>0</v>
      </c>
      <c r="L158" s="253">
        <f>'1. DireccyConducc'!L167</f>
        <v>0</v>
      </c>
      <c r="M158" s="253">
        <f>'1. DireccyConducc'!M167</f>
        <v>0</v>
      </c>
      <c r="N158" s="108"/>
      <c r="O158" s="108"/>
      <c r="P158" s="108"/>
      <c r="Q158" s="108"/>
      <c r="R158" s="109">
        <f t="shared" si="14"/>
        <v>0</v>
      </c>
      <c r="S158" s="281">
        <f>'1. DireccyConducc'!N167</f>
        <v>0</v>
      </c>
      <c r="T158" s="281"/>
      <c r="U158" s="281"/>
      <c r="V158" s="108" t="e">
        <f t="shared" si="15"/>
        <v>#DIV/0!</v>
      </c>
    </row>
    <row r="159" spans="1:22" s="98" customFormat="1" x14ac:dyDescent="0.25">
      <c r="A159" s="1089"/>
      <c r="B159" s="758"/>
      <c r="C159" s="759">
        <f>'1. DireccyConducc'!C168</f>
        <v>0</v>
      </c>
      <c r="D159" s="1026">
        <f>'1. DireccyConducc'!D168</f>
        <v>0</v>
      </c>
      <c r="E159" s="1026">
        <f>'1. DireccyConducc'!E168</f>
        <v>0</v>
      </c>
      <c r="F159" s="1022"/>
      <c r="G159" s="136">
        <f>'1. DireccyConducc'!G168</f>
        <v>0</v>
      </c>
      <c r="H159" s="295">
        <f>'1. DireccyConducc'!H168</f>
        <v>0</v>
      </c>
      <c r="I159" s="253">
        <f>'1. DireccyConducc'!I168</f>
        <v>0</v>
      </c>
      <c r="J159" s="253">
        <f>'1. DireccyConducc'!J168</f>
        <v>0</v>
      </c>
      <c r="K159" s="253">
        <f>'1. DireccyConducc'!K168</f>
        <v>0</v>
      </c>
      <c r="L159" s="253">
        <f>'1. DireccyConducc'!L168</f>
        <v>0</v>
      </c>
      <c r="M159" s="253">
        <f>'1. DireccyConducc'!M168</f>
        <v>0</v>
      </c>
      <c r="N159" s="108"/>
      <c r="O159" s="108"/>
      <c r="P159" s="108"/>
      <c r="Q159" s="108"/>
      <c r="R159" s="109">
        <f t="shared" si="14"/>
        <v>0</v>
      </c>
      <c r="S159" s="281">
        <f>'1. DireccyConducc'!N168</f>
        <v>0</v>
      </c>
      <c r="T159" s="281"/>
      <c r="U159" s="281"/>
      <c r="V159" s="108" t="e">
        <f t="shared" si="15"/>
        <v>#DIV/0!</v>
      </c>
    </row>
    <row r="160" spans="1:22" s="98" customFormat="1" x14ac:dyDescent="0.25">
      <c r="A160" s="1089"/>
      <c r="B160" s="758"/>
      <c r="C160" s="757" t="str">
        <f>'1. DireccyConducc'!C169</f>
        <v>Número de acciones puntuales en asuntos internacionales en salud</v>
      </c>
      <c r="D160" s="772">
        <f>'1. DireccyConducc'!D169</f>
        <v>20</v>
      </c>
      <c r="E160" s="772">
        <f>'1. DireccyConducc'!E169</f>
        <v>20</v>
      </c>
      <c r="F160" s="1022"/>
      <c r="G160" s="136">
        <f>'1. DireccyConducc'!G169</f>
        <v>0</v>
      </c>
      <c r="H160" s="295">
        <f>'1. DireccyConducc'!H169</f>
        <v>0</v>
      </c>
      <c r="I160" s="253">
        <f>'1. DireccyConducc'!I169</f>
        <v>0</v>
      </c>
      <c r="J160" s="253">
        <f>'1. DireccyConducc'!J169</f>
        <v>0</v>
      </c>
      <c r="K160" s="253">
        <f>'1. DireccyConducc'!K169</f>
        <v>0</v>
      </c>
      <c r="L160" s="253">
        <f>'1. DireccyConducc'!L169</f>
        <v>0</v>
      </c>
      <c r="M160" s="253">
        <f>'1. DireccyConducc'!M169</f>
        <v>0</v>
      </c>
      <c r="N160" s="108"/>
      <c r="O160" s="108"/>
      <c r="P160" s="108"/>
      <c r="Q160" s="108"/>
      <c r="R160" s="109">
        <f t="shared" si="14"/>
        <v>0</v>
      </c>
      <c r="S160" s="281">
        <f>'1. DireccyConducc'!N169</f>
        <v>0</v>
      </c>
      <c r="T160" s="281"/>
      <c r="U160" s="281"/>
      <c r="V160" s="108" t="e">
        <f t="shared" si="15"/>
        <v>#DIV/0!</v>
      </c>
    </row>
    <row r="161" spans="1:22" s="98" customFormat="1" x14ac:dyDescent="0.25">
      <c r="A161" s="1089"/>
      <c r="B161" s="758"/>
      <c r="C161" s="758">
        <f>'1. DireccyConducc'!C170</f>
        <v>0</v>
      </c>
      <c r="D161" s="773">
        <f>'1. DireccyConducc'!D170</f>
        <v>0</v>
      </c>
      <c r="E161" s="773">
        <f>'1. DireccyConducc'!E170</f>
        <v>0</v>
      </c>
      <c r="F161" s="1022"/>
      <c r="G161" s="136">
        <f>'1. DireccyConducc'!G170</f>
        <v>0</v>
      </c>
      <c r="H161" s="295">
        <f>'1. DireccyConducc'!H170</f>
        <v>0</v>
      </c>
      <c r="I161" s="253">
        <f>'1. DireccyConducc'!I170</f>
        <v>0</v>
      </c>
      <c r="J161" s="253">
        <f>'1. DireccyConducc'!J170</f>
        <v>0</v>
      </c>
      <c r="K161" s="253">
        <f>'1. DireccyConducc'!K170</f>
        <v>0</v>
      </c>
      <c r="L161" s="253">
        <f>'1. DireccyConducc'!L170</f>
        <v>0</v>
      </c>
      <c r="M161" s="253">
        <f>'1. DireccyConducc'!M170</f>
        <v>0</v>
      </c>
      <c r="N161" s="108"/>
      <c r="O161" s="108"/>
      <c r="P161" s="108"/>
      <c r="Q161" s="108"/>
      <c r="R161" s="109">
        <f>SUM(N161:Q161)</f>
        <v>0</v>
      </c>
      <c r="S161" s="281">
        <f>'1. DireccyConducc'!N170</f>
        <v>0</v>
      </c>
      <c r="T161" s="281"/>
      <c r="U161" s="281"/>
      <c r="V161" s="108" t="e">
        <f>(T161+U161)/S161</f>
        <v>#DIV/0!</v>
      </c>
    </row>
    <row r="162" spans="1:22" s="98" customFormat="1" x14ac:dyDescent="0.25">
      <c r="A162" s="1089"/>
      <c r="B162" s="758"/>
      <c r="C162" s="758">
        <f>'1. DireccyConducc'!C171</f>
        <v>0</v>
      </c>
      <c r="D162" s="773">
        <f>'1. DireccyConducc'!D171</f>
        <v>0</v>
      </c>
      <c r="E162" s="773">
        <f>'1. DireccyConducc'!E171</f>
        <v>0</v>
      </c>
      <c r="F162" s="1022"/>
      <c r="G162" s="136">
        <f>'1. DireccyConducc'!G171</f>
        <v>0</v>
      </c>
      <c r="H162" s="295">
        <f>'1. DireccyConducc'!H171</f>
        <v>0</v>
      </c>
      <c r="I162" s="253">
        <f>'1. DireccyConducc'!I171</f>
        <v>0</v>
      </c>
      <c r="J162" s="253">
        <f>'1. DireccyConducc'!J171</f>
        <v>0</v>
      </c>
      <c r="K162" s="253">
        <f>'1. DireccyConducc'!K171</f>
        <v>0</v>
      </c>
      <c r="L162" s="253">
        <f>'1. DireccyConducc'!L171</f>
        <v>0</v>
      </c>
      <c r="M162" s="253">
        <f>'1. DireccyConducc'!M171</f>
        <v>0</v>
      </c>
      <c r="N162" s="108"/>
      <c r="O162" s="108"/>
      <c r="P162" s="108"/>
      <c r="Q162" s="108"/>
      <c r="R162" s="109">
        <f>SUM(N162:Q162)</f>
        <v>0</v>
      </c>
      <c r="S162" s="281">
        <f>'1. DireccyConducc'!N171</f>
        <v>0</v>
      </c>
      <c r="T162" s="281"/>
      <c r="U162" s="281"/>
      <c r="V162" s="108" t="e">
        <f>(T162+U162)/S162</f>
        <v>#DIV/0!</v>
      </c>
    </row>
    <row r="163" spans="1:22" s="98" customFormat="1" x14ac:dyDescent="0.25">
      <c r="A163" s="1089"/>
      <c r="B163" s="758"/>
      <c r="C163" s="758">
        <f>'1. DireccyConducc'!C172</f>
        <v>0</v>
      </c>
      <c r="D163" s="773">
        <f>'1. DireccyConducc'!D172</f>
        <v>0</v>
      </c>
      <c r="E163" s="773">
        <f>'1. DireccyConducc'!E172</f>
        <v>0</v>
      </c>
      <c r="F163" s="1022"/>
      <c r="G163" s="136">
        <f>'1. DireccyConducc'!G172</f>
        <v>0</v>
      </c>
      <c r="H163" s="295">
        <f>'1. DireccyConducc'!H172</f>
        <v>0</v>
      </c>
      <c r="I163" s="253">
        <f>'1. DireccyConducc'!I172</f>
        <v>0</v>
      </c>
      <c r="J163" s="253">
        <f>'1. DireccyConducc'!J172</f>
        <v>0</v>
      </c>
      <c r="K163" s="253">
        <f>'1. DireccyConducc'!K172</f>
        <v>0</v>
      </c>
      <c r="L163" s="253">
        <f>'1. DireccyConducc'!L172</f>
        <v>0</v>
      </c>
      <c r="M163" s="253">
        <f>'1. DireccyConducc'!M172</f>
        <v>0</v>
      </c>
      <c r="N163" s="108"/>
      <c r="O163" s="108"/>
      <c r="P163" s="108"/>
      <c r="Q163" s="108"/>
      <c r="R163" s="109">
        <f>SUM(N163:Q163)</f>
        <v>0</v>
      </c>
      <c r="S163" s="281">
        <f>'1. DireccyConducc'!N172</f>
        <v>0</v>
      </c>
      <c r="T163" s="281"/>
      <c r="U163" s="281"/>
      <c r="V163" s="108" t="e">
        <f>(T163+U163)/S163</f>
        <v>#DIV/0!</v>
      </c>
    </row>
    <row r="164" spans="1:22" s="98" customFormat="1" x14ac:dyDescent="0.25">
      <c r="A164" s="1089"/>
      <c r="B164" s="758"/>
      <c r="C164" s="759">
        <f>'1. DireccyConducc'!C173</f>
        <v>0</v>
      </c>
      <c r="D164" s="774">
        <f>'1. DireccyConducc'!D173</f>
        <v>0</v>
      </c>
      <c r="E164" s="774">
        <f>'1. DireccyConducc'!E173</f>
        <v>0</v>
      </c>
      <c r="F164" s="1023"/>
      <c r="G164" s="136">
        <f>'1. DireccyConducc'!G173</f>
        <v>0</v>
      </c>
      <c r="H164" s="295">
        <f>'1. DireccyConducc'!H173</f>
        <v>0</v>
      </c>
      <c r="I164" s="253">
        <f>'1. DireccyConducc'!I173</f>
        <v>0</v>
      </c>
      <c r="J164" s="253">
        <f>'1. DireccyConducc'!J173</f>
        <v>0</v>
      </c>
      <c r="K164" s="253">
        <f>'1. DireccyConducc'!K173</f>
        <v>0</v>
      </c>
      <c r="L164" s="253">
        <f>'1. DireccyConducc'!L173</f>
        <v>0</v>
      </c>
      <c r="M164" s="253">
        <f>'1. DireccyConducc'!M173</f>
        <v>0</v>
      </c>
      <c r="N164" s="108"/>
      <c r="O164" s="108"/>
      <c r="P164" s="108"/>
      <c r="Q164" s="108"/>
      <c r="R164" s="109">
        <f>SUM(N164:Q164)</f>
        <v>0</v>
      </c>
      <c r="S164" s="281">
        <f>'1. DireccyConducc'!N173</f>
        <v>0</v>
      </c>
      <c r="T164" s="281"/>
      <c r="U164" s="281"/>
      <c r="V164" s="108" t="e">
        <f>(T164+U164)/S164</f>
        <v>#DIV/0!</v>
      </c>
    </row>
    <row r="165" spans="1:22" s="98" customFormat="1" ht="20.25" x14ac:dyDescent="0.25">
      <c r="A165" s="1089"/>
      <c r="B165" s="224"/>
      <c r="C165" s="234"/>
      <c r="D165" s="234"/>
      <c r="E165" s="234"/>
      <c r="F165" s="369">
        <f>SUM(F140:F164)</f>
        <v>734323863.75</v>
      </c>
      <c r="G165" s="1064" t="s">
        <v>254</v>
      </c>
      <c r="H165" s="1065"/>
      <c r="I165" s="1065"/>
      <c r="J165" s="1065"/>
      <c r="K165" s="1065"/>
      <c r="L165" s="1065"/>
      <c r="M165" s="1066"/>
      <c r="N165" s="225" t="e">
        <f>AVERAGE(N140:N164)</f>
        <v>#DIV/0!</v>
      </c>
      <c r="O165" s="225" t="e">
        <f>AVERAGE(O140:O164)</f>
        <v>#DIV/0!</v>
      </c>
      <c r="P165" s="225" t="e">
        <f>AVERAGE(P140:P164)</f>
        <v>#DIV/0!</v>
      </c>
      <c r="Q165" s="225" t="e">
        <f>AVERAGE(Q140:Q164)</f>
        <v>#DIV/0!</v>
      </c>
      <c r="R165" s="283">
        <f>AVERAGE(R140:R164)</f>
        <v>0</v>
      </c>
      <c r="S165" s="226">
        <f>SUM(S140:S164)</f>
        <v>0</v>
      </c>
      <c r="T165" s="226">
        <f>SUM(T140:T164)</f>
        <v>0</v>
      </c>
      <c r="U165" s="226">
        <f>SUM(U140:U164)</f>
        <v>0</v>
      </c>
      <c r="V165" s="225" t="e">
        <f>AVERAGE(V140:V164)</f>
        <v>#DIV/0!</v>
      </c>
    </row>
    <row r="166" spans="1:22" s="352" customFormat="1" ht="35.25" customHeight="1" x14ac:dyDescent="0.25">
      <c r="A166" s="1089"/>
      <c r="B166" s="835" t="str">
        <f>'1. DireccyConducc'!B176</f>
        <v>RE1. P.9 Planificación de recursos en salud  de acuerdo con las necesidades del sistema de salud</v>
      </c>
      <c r="C166" s="835" t="str">
        <f>'1. DireccyConducc'!C176</f>
        <v>Diagnóstico anual realizado de RRHH en salud               Propuesta de los RRHH en salud</v>
      </c>
      <c r="D166" s="835" t="str">
        <f>'1. DireccyConducc'!D176</f>
        <v>Cantidad de recurso humano en salud existente</v>
      </c>
      <c r="E166" s="835">
        <f>'1. DireccyConducc'!E176</f>
        <v>1</v>
      </c>
      <c r="F166" s="1027">
        <f>'1. DireccyConducc'!F176</f>
        <v>6</v>
      </c>
      <c r="G166" s="353">
        <f>'1. DireccyConducc'!G176</f>
        <v>0</v>
      </c>
      <c r="H166" s="536">
        <f>'1. DireccyConducc'!H176</f>
        <v>0</v>
      </c>
      <c r="I166" s="253">
        <f>'1. DireccyConducc'!I176</f>
        <v>0</v>
      </c>
      <c r="J166" s="253">
        <f>'1. DireccyConducc'!J176</f>
        <v>0</v>
      </c>
      <c r="K166" s="253">
        <f>'1. DireccyConducc'!K176</f>
        <v>0</v>
      </c>
      <c r="L166" s="253">
        <f>'1. DireccyConducc'!L176</f>
        <v>0</v>
      </c>
      <c r="M166" s="253">
        <f>'1. DireccyConducc'!M176</f>
        <v>0</v>
      </c>
      <c r="N166" s="355"/>
      <c r="O166" s="355"/>
      <c r="P166" s="355"/>
      <c r="Q166" s="355"/>
      <c r="R166" s="109">
        <f>SUM(N166:Q166)</f>
        <v>0</v>
      </c>
      <c r="S166" s="341">
        <f>'1. DireccyConducc'!N176</f>
        <v>0</v>
      </c>
      <c r="T166" s="341"/>
      <c r="U166" s="341"/>
      <c r="V166" s="285" t="e">
        <f>(T166+U166)/S166</f>
        <v>#DIV/0!</v>
      </c>
    </row>
    <row r="167" spans="1:22" s="352" customFormat="1" x14ac:dyDescent="0.25">
      <c r="A167" s="1089"/>
      <c r="B167" s="942"/>
      <c r="C167" s="942"/>
      <c r="D167" s="942"/>
      <c r="E167" s="942">
        <f>'1. DireccyConducc'!E177</f>
        <v>0</v>
      </c>
      <c r="F167" s="1028">
        <f>'1. DireccyConducc'!F177</f>
        <v>0</v>
      </c>
      <c r="G167" s="353">
        <f>'1. DireccyConducc'!G177</f>
        <v>0</v>
      </c>
      <c r="H167" s="536">
        <f>'1. DireccyConducc'!H177</f>
        <v>0</v>
      </c>
      <c r="I167" s="253">
        <f>'1. DireccyConducc'!I177</f>
        <v>0</v>
      </c>
      <c r="J167" s="253">
        <f>'1. DireccyConducc'!J177</f>
        <v>0</v>
      </c>
      <c r="K167" s="253">
        <f>'1. DireccyConducc'!K177</f>
        <v>0</v>
      </c>
      <c r="L167" s="253">
        <f>'1. DireccyConducc'!L177</f>
        <v>0</v>
      </c>
      <c r="M167" s="253">
        <f>'1. DireccyConducc'!M177</f>
        <v>0</v>
      </c>
      <c r="N167" s="355"/>
      <c r="O167" s="355"/>
      <c r="P167" s="355"/>
      <c r="Q167" s="355"/>
      <c r="R167" s="109">
        <f t="shared" ref="R167:R174" si="16">SUM(N167:Q167)</f>
        <v>0</v>
      </c>
      <c r="S167" s="341">
        <f>'1. DireccyConducc'!N177</f>
        <v>0</v>
      </c>
      <c r="T167" s="341"/>
      <c r="U167" s="341"/>
      <c r="V167" s="285" t="e">
        <f t="shared" ref="V167:V174" si="17">(T167+U167)/S167</f>
        <v>#DIV/0!</v>
      </c>
    </row>
    <row r="168" spans="1:22" s="352" customFormat="1" x14ac:dyDescent="0.25">
      <c r="A168" s="1089"/>
      <c r="B168" s="942"/>
      <c r="C168" s="942"/>
      <c r="D168" s="942"/>
      <c r="E168" s="942">
        <f>'1. DireccyConducc'!E178</f>
        <v>0</v>
      </c>
      <c r="F168" s="1028">
        <f>'1. DireccyConducc'!F178</f>
        <v>0</v>
      </c>
      <c r="G168" s="353">
        <f>'1. DireccyConducc'!G178</f>
        <v>0</v>
      </c>
      <c r="H168" s="536">
        <f>'1. DireccyConducc'!H178</f>
        <v>0</v>
      </c>
      <c r="I168" s="253">
        <f>'1. DireccyConducc'!I178</f>
        <v>0</v>
      </c>
      <c r="J168" s="253">
        <f>'1. DireccyConducc'!J178</f>
        <v>0</v>
      </c>
      <c r="K168" s="253">
        <f>'1. DireccyConducc'!K178</f>
        <v>0</v>
      </c>
      <c r="L168" s="253">
        <f>'1. DireccyConducc'!L178</f>
        <v>0</v>
      </c>
      <c r="M168" s="253">
        <f>'1. DireccyConducc'!M178</f>
        <v>0</v>
      </c>
      <c r="N168" s="355"/>
      <c r="O168" s="355"/>
      <c r="P168" s="355"/>
      <c r="Q168" s="355"/>
      <c r="R168" s="109">
        <f t="shared" si="16"/>
        <v>0</v>
      </c>
      <c r="S168" s="341">
        <f>'1. DireccyConducc'!N178</f>
        <v>0</v>
      </c>
      <c r="T168" s="341"/>
      <c r="U168" s="341"/>
      <c r="V168" s="285" t="e">
        <f t="shared" si="17"/>
        <v>#DIV/0!</v>
      </c>
    </row>
    <row r="169" spans="1:22" s="352" customFormat="1" x14ac:dyDescent="0.25">
      <c r="A169" s="1089"/>
      <c r="B169" s="942"/>
      <c r="C169" s="942"/>
      <c r="D169" s="942"/>
      <c r="E169" s="942">
        <f>'1. DireccyConducc'!E179</f>
        <v>0</v>
      </c>
      <c r="F169" s="1028">
        <f>'1. DireccyConducc'!F179</f>
        <v>0</v>
      </c>
      <c r="G169" s="353">
        <f>'1. DireccyConducc'!G179</f>
        <v>0</v>
      </c>
      <c r="H169" s="536">
        <f>'1. DireccyConducc'!H179</f>
        <v>0</v>
      </c>
      <c r="I169" s="253">
        <f>'1. DireccyConducc'!I179</f>
        <v>0</v>
      </c>
      <c r="J169" s="253">
        <f>'1. DireccyConducc'!J179</f>
        <v>0</v>
      </c>
      <c r="K169" s="253">
        <f>'1. DireccyConducc'!K179</f>
        <v>0</v>
      </c>
      <c r="L169" s="253">
        <f>'1. DireccyConducc'!L179</f>
        <v>0</v>
      </c>
      <c r="M169" s="253">
        <f>'1. DireccyConducc'!M179</f>
        <v>0</v>
      </c>
      <c r="N169" s="355"/>
      <c r="O169" s="355"/>
      <c r="P169" s="355"/>
      <c r="Q169" s="355"/>
      <c r="R169" s="109">
        <f t="shared" si="16"/>
        <v>0</v>
      </c>
      <c r="S169" s="341">
        <f>'1. DireccyConducc'!N179</f>
        <v>0</v>
      </c>
      <c r="T169" s="341"/>
      <c r="U169" s="341"/>
      <c r="V169" s="285" t="e">
        <f t="shared" si="17"/>
        <v>#DIV/0!</v>
      </c>
    </row>
    <row r="170" spans="1:22" s="352" customFormat="1" x14ac:dyDescent="0.25">
      <c r="A170" s="1089"/>
      <c r="B170" s="942"/>
      <c r="C170" s="943"/>
      <c r="D170" s="943"/>
      <c r="E170" s="943">
        <f>'1. DireccyConducc'!E180</f>
        <v>0</v>
      </c>
      <c r="F170" s="1029">
        <f>'1. DireccyConducc'!F180</f>
        <v>0</v>
      </c>
      <c r="G170" s="353">
        <f>'1. DireccyConducc'!G180</f>
        <v>0</v>
      </c>
      <c r="H170" s="536">
        <f>'1. DireccyConducc'!H180</f>
        <v>0</v>
      </c>
      <c r="I170" s="253">
        <f>'1. DireccyConducc'!I180</f>
        <v>0</v>
      </c>
      <c r="J170" s="253">
        <f>'1. DireccyConducc'!J180</f>
        <v>0</v>
      </c>
      <c r="K170" s="253">
        <f>'1. DireccyConducc'!K180</f>
        <v>0</v>
      </c>
      <c r="L170" s="253">
        <f>'1. DireccyConducc'!L180</f>
        <v>0</v>
      </c>
      <c r="M170" s="253">
        <f>'1. DireccyConducc'!M180</f>
        <v>0</v>
      </c>
      <c r="N170" s="355"/>
      <c r="O170" s="355"/>
      <c r="P170" s="355"/>
      <c r="Q170" s="355"/>
      <c r="R170" s="109">
        <f t="shared" si="16"/>
        <v>0</v>
      </c>
      <c r="S170" s="341">
        <f>'1. DireccyConducc'!N180</f>
        <v>0</v>
      </c>
      <c r="T170" s="341"/>
      <c r="U170" s="341"/>
      <c r="V170" s="285" t="e">
        <f t="shared" si="17"/>
        <v>#DIV/0!</v>
      </c>
    </row>
    <row r="171" spans="1:22" s="352" customFormat="1" ht="52.5" customHeight="1" x14ac:dyDescent="0.25">
      <c r="A171" s="1089"/>
      <c r="B171" s="942"/>
      <c r="C171" s="835" t="str">
        <f>'1. DireccyConducc'!C181</f>
        <v xml:space="preserve">  Análisis de los requerimientos de RRHH en salud  (2017)   </v>
      </c>
      <c r="D171" s="835">
        <f>'1. DireccyConducc'!D181</f>
        <v>0</v>
      </c>
      <c r="E171" s="835">
        <f>'1. DireccyConducc'!E181</f>
        <v>0</v>
      </c>
      <c r="F171" s="1027">
        <f>'1. DireccyConducc'!F181</f>
        <v>0</v>
      </c>
      <c r="G171" s="353">
        <f>'1. DireccyConducc'!G181</f>
        <v>0</v>
      </c>
      <c r="H171" s="536">
        <f>'1. DireccyConducc'!H181</f>
        <v>0</v>
      </c>
      <c r="I171" s="253">
        <f>'1. DireccyConducc'!I181</f>
        <v>0</v>
      </c>
      <c r="J171" s="253">
        <f>'1. DireccyConducc'!J181</f>
        <v>0</v>
      </c>
      <c r="K171" s="253">
        <f>'1. DireccyConducc'!K181</f>
        <v>0</v>
      </c>
      <c r="L171" s="253">
        <f>'1. DireccyConducc'!L181</f>
        <v>0</v>
      </c>
      <c r="M171" s="253">
        <f>'1. DireccyConducc'!M181</f>
        <v>0</v>
      </c>
      <c r="N171" s="355"/>
      <c r="O171" s="355"/>
      <c r="P171" s="355"/>
      <c r="Q171" s="355"/>
      <c r="R171" s="109">
        <f t="shared" si="16"/>
        <v>0</v>
      </c>
      <c r="S171" s="341">
        <f>'1. DireccyConducc'!N181</f>
        <v>0</v>
      </c>
      <c r="T171" s="341"/>
      <c r="U171" s="341"/>
      <c r="V171" s="285" t="e">
        <f t="shared" si="17"/>
        <v>#DIV/0!</v>
      </c>
    </row>
    <row r="172" spans="1:22" s="352" customFormat="1" x14ac:dyDescent="0.25">
      <c r="A172" s="1089"/>
      <c r="B172" s="942"/>
      <c r="C172" s="942">
        <f>'1. DireccyConducc'!C182</f>
        <v>0</v>
      </c>
      <c r="D172" s="942">
        <f>'1. DireccyConducc'!D182</f>
        <v>0</v>
      </c>
      <c r="E172" s="942">
        <f>'1. DireccyConducc'!E182</f>
        <v>0</v>
      </c>
      <c r="F172" s="1028">
        <f>'1. DireccyConducc'!F182</f>
        <v>0</v>
      </c>
      <c r="G172" s="353">
        <f>'1. DireccyConducc'!G182</f>
        <v>0</v>
      </c>
      <c r="H172" s="536">
        <f>'1. DireccyConducc'!H182</f>
        <v>0</v>
      </c>
      <c r="I172" s="253">
        <f>'1. DireccyConducc'!I182</f>
        <v>0</v>
      </c>
      <c r="J172" s="253">
        <f>'1. DireccyConducc'!J182</f>
        <v>0</v>
      </c>
      <c r="K172" s="253">
        <f>'1. DireccyConducc'!K182</f>
        <v>0</v>
      </c>
      <c r="L172" s="253">
        <f>'1. DireccyConducc'!L182</f>
        <v>0</v>
      </c>
      <c r="M172" s="253">
        <f>'1. DireccyConducc'!M182</f>
        <v>0</v>
      </c>
      <c r="N172" s="355"/>
      <c r="O172" s="355"/>
      <c r="P172" s="355"/>
      <c r="Q172" s="355"/>
      <c r="R172" s="109">
        <f t="shared" si="16"/>
        <v>0</v>
      </c>
      <c r="S172" s="341">
        <f>'1. DireccyConducc'!N182</f>
        <v>0</v>
      </c>
      <c r="T172" s="341"/>
      <c r="U172" s="341"/>
      <c r="V172" s="285" t="e">
        <f t="shared" si="17"/>
        <v>#DIV/0!</v>
      </c>
    </row>
    <row r="173" spans="1:22" s="352" customFormat="1" x14ac:dyDescent="0.25">
      <c r="A173" s="1089"/>
      <c r="B173" s="942"/>
      <c r="C173" s="942">
        <f>'1. DireccyConducc'!C183</f>
        <v>0</v>
      </c>
      <c r="D173" s="942">
        <f>'1. DireccyConducc'!D183</f>
        <v>0</v>
      </c>
      <c r="E173" s="942">
        <f>'1. DireccyConducc'!E183</f>
        <v>0</v>
      </c>
      <c r="F173" s="1028">
        <f>'1. DireccyConducc'!F183</f>
        <v>0</v>
      </c>
      <c r="G173" s="353">
        <f>'1. DireccyConducc'!G183</f>
        <v>0</v>
      </c>
      <c r="H173" s="536">
        <f>'1. DireccyConducc'!H183</f>
        <v>0</v>
      </c>
      <c r="I173" s="253">
        <f>'1. DireccyConducc'!I183</f>
        <v>0</v>
      </c>
      <c r="J173" s="253">
        <f>'1. DireccyConducc'!J183</f>
        <v>0</v>
      </c>
      <c r="K173" s="253">
        <f>'1. DireccyConducc'!K183</f>
        <v>0</v>
      </c>
      <c r="L173" s="253">
        <f>'1. DireccyConducc'!L183</f>
        <v>0</v>
      </c>
      <c r="M173" s="253">
        <f>'1. DireccyConducc'!M183</f>
        <v>0</v>
      </c>
      <c r="N173" s="355"/>
      <c r="O173" s="355"/>
      <c r="P173" s="355"/>
      <c r="Q173" s="355"/>
      <c r="R173" s="109">
        <f t="shared" si="16"/>
        <v>0</v>
      </c>
      <c r="S173" s="341">
        <f>'1. DireccyConducc'!N183</f>
        <v>0</v>
      </c>
      <c r="T173" s="341"/>
      <c r="U173" s="341"/>
      <c r="V173" s="285" t="e">
        <f t="shared" si="17"/>
        <v>#DIV/0!</v>
      </c>
    </row>
    <row r="174" spans="1:22" s="352" customFormat="1" x14ac:dyDescent="0.25">
      <c r="A174" s="1089"/>
      <c r="B174" s="942"/>
      <c r="C174" s="942">
        <f>'1. DireccyConducc'!C184</f>
        <v>0</v>
      </c>
      <c r="D174" s="942">
        <f>'1. DireccyConducc'!D184</f>
        <v>0</v>
      </c>
      <c r="E174" s="942">
        <f>'1. DireccyConducc'!E184</f>
        <v>0</v>
      </c>
      <c r="F174" s="1028">
        <f>'1. DireccyConducc'!F184</f>
        <v>0</v>
      </c>
      <c r="G174" s="353">
        <f>'1. DireccyConducc'!G184</f>
        <v>0</v>
      </c>
      <c r="H174" s="536">
        <f>'1. DireccyConducc'!H184</f>
        <v>0</v>
      </c>
      <c r="I174" s="253">
        <f>'1. DireccyConducc'!I184</f>
        <v>0</v>
      </c>
      <c r="J174" s="253">
        <f>'1. DireccyConducc'!J184</f>
        <v>0</v>
      </c>
      <c r="K174" s="253">
        <f>'1. DireccyConducc'!K184</f>
        <v>0</v>
      </c>
      <c r="L174" s="253">
        <f>'1. DireccyConducc'!L184</f>
        <v>0</v>
      </c>
      <c r="M174" s="253">
        <f>'1. DireccyConducc'!M184</f>
        <v>0</v>
      </c>
      <c r="N174" s="355"/>
      <c r="O174" s="355"/>
      <c r="P174" s="355"/>
      <c r="Q174" s="355"/>
      <c r="R174" s="109">
        <f t="shared" si="16"/>
        <v>0</v>
      </c>
      <c r="S174" s="341">
        <f>'1. DireccyConducc'!N184</f>
        <v>0</v>
      </c>
      <c r="T174" s="341"/>
      <c r="U174" s="341"/>
      <c r="V174" s="285" t="e">
        <f t="shared" si="17"/>
        <v>#DIV/0!</v>
      </c>
    </row>
    <row r="175" spans="1:22" s="352" customFormat="1" x14ac:dyDescent="0.25">
      <c r="A175" s="1089"/>
      <c r="B175" s="942"/>
      <c r="C175" s="943">
        <f>'1. DireccyConducc'!C185</f>
        <v>0</v>
      </c>
      <c r="D175" s="943">
        <f>'1. DireccyConducc'!D185</f>
        <v>0</v>
      </c>
      <c r="E175" s="943">
        <f>'1. DireccyConducc'!E185</f>
        <v>0</v>
      </c>
      <c r="F175" s="1029">
        <f>'1. DireccyConducc'!F185</f>
        <v>0</v>
      </c>
      <c r="G175" s="353">
        <f>'1. DireccyConducc'!G185</f>
        <v>0</v>
      </c>
      <c r="H175" s="536">
        <f>'1. DireccyConducc'!H185</f>
        <v>0</v>
      </c>
      <c r="I175" s="253">
        <f>'1. DireccyConducc'!I185</f>
        <v>0</v>
      </c>
      <c r="J175" s="253">
        <f>'1. DireccyConducc'!J185</f>
        <v>0</v>
      </c>
      <c r="K175" s="253">
        <f>'1. DireccyConducc'!K185</f>
        <v>0</v>
      </c>
      <c r="L175" s="253">
        <f>'1. DireccyConducc'!L185</f>
        <v>0</v>
      </c>
      <c r="M175" s="253">
        <f>'1. DireccyConducc'!M185</f>
        <v>0</v>
      </c>
      <c r="N175" s="355"/>
      <c r="O175" s="355"/>
      <c r="P175" s="355"/>
      <c r="Q175" s="355"/>
      <c r="R175" s="109">
        <f t="shared" ref="R175:R182" si="18">SUM(N175:Q175)</f>
        <v>0</v>
      </c>
      <c r="S175" s="341">
        <f>'1. DireccyConducc'!N185</f>
        <v>0</v>
      </c>
      <c r="T175" s="341"/>
      <c r="U175" s="341"/>
      <c r="V175" s="285" t="e">
        <f t="shared" ref="V175:V182" si="19">(T175+U175)/S175</f>
        <v>#DIV/0!</v>
      </c>
    </row>
    <row r="176" spans="1:22" s="352" customFormat="1" ht="15" customHeight="1" x14ac:dyDescent="0.25">
      <c r="A176" s="1089"/>
      <c r="B176" s="942"/>
      <c r="C176" s="835" t="str">
        <f>'1. DireccyConducc'!C186</f>
        <v xml:space="preserve">  Presentación de propuesta de los RRHH en salud (2017)</v>
      </c>
      <c r="D176" s="835">
        <f>'1. DireccyConducc'!D186</f>
        <v>0</v>
      </c>
      <c r="E176" s="835">
        <f>'1. DireccyConducc'!E186</f>
        <v>0</v>
      </c>
      <c r="F176" s="1027">
        <f>'1. DireccyConducc'!F186</f>
        <v>0</v>
      </c>
      <c r="G176" s="353">
        <f>'1. DireccyConducc'!G186</f>
        <v>0</v>
      </c>
      <c r="H176" s="536">
        <f>'1. DireccyConducc'!H186</f>
        <v>0</v>
      </c>
      <c r="I176" s="253">
        <f>'1. DireccyConducc'!I186</f>
        <v>0</v>
      </c>
      <c r="J176" s="253">
        <f>'1. DireccyConducc'!J186</f>
        <v>0</v>
      </c>
      <c r="K176" s="253">
        <f>'1. DireccyConducc'!K186</f>
        <v>0</v>
      </c>
      <c r="L176" s="253">
        <f>'1. DireccyConducc'!L186</f>
        <v>0</v>
      </c>
      <c r="M176" s="253">
        <f>'1. DireccyConducc'!M186</f>
        <v>0</v>
      </c>
      <c r="N176" s="355"/>
      <c r="O176" s="355"/>
      <c r="P176" s="355"/>
      <c r="Q176" s="355"/>
      <c r="R176" s="109">
        <f t="shared" si="18"/>
        <v>0</v>
      </c>
      <c r="S176" s="341">
        <f>'1. DireccyConducc'!N186</f>
        <v>0</v>
      </c>
      <c r="T176" s="341"/>
      <c r="U176" s="341"/>
      <c r="V176" s="285" t="e">
        <f t="shared" si="19"/>
        <v>#DIV/0!</v>
      </c>
    </row>
    <row r="177" spans="1:22" s="352" customFormat="1" x14ac:dyDescent="0.25">
      <c r="A177" s="1089"/>
      <c r="B177" s="942"/>
      <c r="C177" s="942">
        <f>'1. DireccyConducc'!C187</f>
        <v>0</v>
      </c>
      <c r="D177" s="942">
        <f>'1. DireccyConducc'!D187</f>
        <v>0</v>
      </c>
      <c r="E177" s="942">
        <f>'1. DireccyConducc'!E187</f>
        <v>0</v>
      </c>
      <c r="F177" s="1028">
        <f>'1. DireccyConducc'!F187</f>
        <v>0</v>
      </c>
      <c r="G177" s="353">
        <f>'1. DireccyConducc'!G187</f>
        <v>0</v>
      </c>
      <c r="H177" s="536">
        <f>'1. DireccyConducc'!H187</f>
        <v>0</v>
      </c>
      <c r="I177" s="253">
        <f>'1. DireccyConducc'!I187</f>
        <v>0</v>
      </c>
      <c r="J177" s="253">
        <f>'1. DireccyConducc'!J187</f>
        <v>0</v>
      </c>
      <c r="K177" s="253">
        <f>'1. DireccyConducc'!K187</f>
        <v>0</v>
      </c>
      <c r="L177" s="253">
        <f>'1. DireccyConducc'!L187</f>
        <v>0</v>
      </c>
      <c r="M177" s="253">
        <f>'1. DireccyConducc'!M187</f>
        <v>0</v>
      </c>
      <c r="N177" s="355"/>
      <c r="O177" s="355"/>
      <c r="P177" s="355"/>
      <c r="Q177" s="355"/>
      <c r="R177" s="109">
        <f t="shared" si="18"/>
        <v>0</v>
      </c>
      <c r="S177" s="341">
        <f>'1. DireccyConducc'!N187</f>
        <v>0</v>
      </c>
      <c r="T177" s="341"/>
      <c r="U177" s="341"/>
      <c r="V177" s="285" t="e">
        <f t="shared" si="19"/>
        <v>#DIV/0!</v>
      </c>
    </row>
    <row r="178" spans="1:22" s="352" customFormat="1" x14ac:dyDescent="0.25">
      <c r="A178" s="1089"/>
      <c r="B178" s="942"/>
      <c r="C178" s="942">
        <f>'1. DireccyConducc'!C188</f>
        <v>0</v>
      </c>
      <c r="D178" s="942">
        <f>'1. DireccyConducc'!D188</f>
        <v>0</v>
      </c>
      <c r="E178" s="942">
        <f>'1. DireccyConducc'!E188</f>
        <v>0</v>
      </c>
      <c r="F178" s="1028">
        <f>'1. DireccyConducc'!F188</f>
        <v>0</v>
      </c>
      <c r="G178" s="353">
        <f>'1. DireccyConducc'!G188</f>
        <v>0</v>
      </c>
      <c r="H178" s="536">
        <f>'1. DireccyConducc'!H188</f>
        <v>0</v>
      </c>
      <c r="I178" s="253">
        <f>'1. DireccyConducc'!I188</f>
        <v>0</v>
      </c>
      <c r="J178" s="253">
        <f>'1. DireccyConducc'!J188</f>
        <v>0</v>
      </c>
      <c r="K178" s="253">
        <f>'1. DireccyConducc'!K188</f>
        <v>0</v>
      </c>
      <c r="L178" s="253">
        <f>'1. DireccyConducc'!L188</f>
        <v>0</v>
      </c>
      <c r="M178" s="253">
        <f>'1. DireccyConducc'!M188</f>
        <v>0</v>
      </c>
      <c r="N178" s="355"/>
      <c r="O178" s="355"/>
      <c r="P178" s="355"/>
      <c r="Q178" s="355"/>
      <c r="R178" s="109">
        <f t="shared" si="18"/>
        <v>0</v>
      </c>
      <c r="S178" s="341">
        <f>'1. DireccyConducc'!N188</f>
        <v>0</v>
      </c>
      <c r="T178" s="341"/>
      <c r="U178" s="341"/>
      <c r="V178" s="285" t="e">
        <f t="shared" si="19"/>
        <v>#DIV/0!</v>
      </c>
    </row>
    <row r="179" spans="1:22" s="352" customFormat="1" x14ac:dyDescent="0.25">
      <c r="A179" s="1089"/>
      <c r="B179" s="942"/>
      <c r="C179" s="942">
        <f>'1. DireccyConducc'!C189</f>
        <v>0</v>
      </c>
      <c r="D179" s="942">
        <f>'1. DireccyConducc'!D189</f>
        <v>0</v>
      </c>
      <c r="E179" s="942">
        <f>'1. DireccyConducc'!E189</f>
        <v>0</v>
      </c>
      <c r="F179" s="1028">
        <f>'1. DireccyConducc'!F189</f>
        <v>0</v>
      </c>
      <c r="G179" s="353">
        <f>'1. DireccyConducc'!G189</f>
        <v>0</v>
      </c>
      <c r="H179" s="536">
        <f>'1. DireccyConducc'!H189</f>
        <v>0</v>
      </c>
      <c r="I179" s="253">
        <f>'1. DireccyConducc'!I189</f>
        <v>0</v>
      </c>
      <c r="J179" s="253">
        <f>'1. DireccyConducc'!J189</f>
        <v>0</v>
      </c>
      <c r="K179" s="253">
        <f>'1. DireccyConducc'!K189</f>
        <v>0</v>
      </c>
      <c r="L179" s="253">
        <f>'1. DireccyConducc'!L189</f>
        <v>0</v>
      </c>
      <c r="M179" s="253">
        <f>'1. DireccyConducc'!M189</f>
        <v>0</v>
      </c>
      <c r="N179" s="355"/>
      <c r="O179" s="355"/>
      <c r="P179" s="355"/>
      <c r="Q179" s="355"/>
      <c r="R179" s="109">
        <f t="shared" si="18"/>
        <v>0</v>
      </c>
      <c r="S179" s="341">
        <f>'1. DireccyConducc'!N189</f>
        <v>0</v>
      </c>
      <c r="T179" s="341"/>
      <c r="U179" s="341"/>
      <c r="V179" s="285" t="e">
        <f t="shared" si="19"/>
        <v>#DIV/0!</v>
      </c>
    </row>
    <row r="180" spans="1:22" s="352" customFormat="1" ht="15" customHeight="1" x14ac:dyDescent="0.25">
      <c r="A180" s="1089"/>
      <c r="B180" s="943"/>
      <c r="C180" s="943">
        <f>'1. DireccyConducc'!C190</f>
        <v>0</v>
      </c>
      <c r="D180" s="943">
        <f>'1. DireccyConducc'!D190</f>
        <v>0</v>
      </c>
      <c r="E180" s="943">
        <f>'1. DireccyConducc'!E190</f>
        <v>0</v>
      </c>
      <c r="F180" s="1029">
        <f>'1. DireccyConducc'!F190</f>
        <v>0</v>
      </c>
      <c r="G180" s="353">
        <f>'1. DireccyConducc'!G190</f>
        <v>0</v>
      </c>
      <c r="H180" s="536">
        <f>'1. DireccyConducc'!H190</f>
        <v>0</v>
      </c>
      <c r="I180" s="253">
        <f>'1. DireccyConducc'!I190</f>
        <v>0</v>
      </c>
      <c r="J180" s="253">
        <f>'1. DireccyConducc'!J190</f>
        <v>0</v>
      </c>
      <c r="K180" s="253">
        <f>'1. DireccyConducc'!K190</f>
        <v>0</v>
      </c>
      <c r="L180" s="253">
        <f>'1. DireccyConducc'!L190</f>
        <v>0</v>
      </c>
      <c r="M180" s="253">
        <f>'1. DireccyConducc'!M190</f>
        <v>0</v>
      </c>
      <c r="N180" s="355"/>
      <c r="O180" s="355"/>
      <c r="P180" s="355"/>
      <c r="Q180" s="355"/>
      <c r="R180" s="109">
        <f t="shared" si="18"/>
        <v>0</v>
      </c>
      <c r="S180" s="341">
        <f>'1. DireccyConducc'!N190</f>
        <v>0</v>
      </c>
      <c r="T180" s="341"/>
      <c r="U180" s="341"/>
      <c r="V180" s="285" t="e">
        <f t="shared" si="19"/>
        <v>#DIV/0!</v>
      </c>
    </row>
    <row r="181" spans="1:22" s="98" customFormat="1" ht="20.25" x14ac:dyDescent="0.25">
      <c r="A181" s="1089"/>
      <c r="B181" s="224"/>
      <c r="C181" s="234"/>
      <c r="D181" s="234"/>
      <c r="E181" s="234"/>
      <c r="F181" s="369">
        <f>SUM(F166:F180)</f>
        <v>6</v>
      </c>
      <c r="G181" s="1064" t="s">
        <v>254</v>
      </c>
      <c r="H181" s="1065"/>
      <c r="I181" s="1065"/>
      <c r="J181" s="1065"/>
      <c r="K181" s="1065"/>
      <c r="L181" s="1065"/>
      <c r="M181" s="1066"/>
      <c r="N181" s="225" t="e">
        <f>AVERAGE(N166:N180)</f>
        <v>#DIV/0!</v>
      </c>
      <c r="O181" s="225" t="e">
        <f>AVERAGE(O166:O180)</f>
        <v>#DIV/0!</v>
      </c>
      <c r="P181" s="225" t="e">
        <f>AVERAGE(P166:P180)</f>
        <v>#DIV/0!</v>
      </c>
      <c r="Q181" s="225" t="e">
        <f>AVERAGE(Q166:Q180)</f>
        <v>#DIV/0!</v>
      </c>
      <c r="R181" s="283">
        <f>AVERAGE(R166:R180)</f>
        <v>0</v>
      </c>
      <c r="S181" s="284">
        <f>SUM(S166:S180)</f>
        <v>0</v>
      </c>
      <c r="T181" s="284">
        <f>SUM(T166:T180)</f>
        <v>0</v>
      </c>
      <c r="U181" s="284">
        <f>SUM(U166:U180)</f>
        <v>0</v>
      </c>
      <c r="V181" s="225" t="e">
        <f>AVERAGE(V166:V180)</f>
        <v>#DIV/0!</v>
      </c>
    </row>
    <row r="182" spans="1:22" s="98" customFormat="1" ht="38.25" customHeight="1" x14ac:dyDescent="0.25">
      <c r="A182" s="1089"/>
      <c r="B182" s="781" t="str">
        <f>'1. DireccyConducc'!B191</f>
        <v>RE1. P.10 Diagnóstico de situación sobre gasto y financiamiento en salud a nivel nacional</v>
      </c>
      <c r="C182" s="781" t="str">
        <f>'1. DireccyConducc'!C191</f>
        <v xml:space="preserve">Informe bianual de gastos en HIV SIDA                                                 </v>
      </c>
      <c r="D182" s="803">
        <f>'1. DireccyConducc'!D191</f>
        <v>1</v>
      </c>
      <c r="E182" s="803">
        <f>'1. DireccyConducc'!E191</f>
        <v>1</v>
      </c>
      <c r="F182" s="1027">
        <f>'1. DireccyConducc'!F191</f>
        <v>5</v>
      </c>
      <c r="G182" s="406">
        <f>'1. DireccyConducc'!G191</f>
        <v>0</v>
      </c>
      <c r="H182" s="537">
        <f>'1. DireccyConducc'!H191</f>
        <v>0</v>
      </c>
      <c r="I182" s="253">
        <f>'1. DireccyConducc'!I191</f>
        <v>0</v>
      </c>
      <c r="J182" s="253">
        <f>'1. DireccyConducc'!J191</f>
        <v>0</v>
      </c>
      <c r="K182" s="253">
        <f>'1. DireccyConducc'!K191</f>
        <v>0</v>
      </c>
      <c r="L182" s="253">
        <f>'1. DireccyConducc'!L191</f>
        <v>0</v>
      </c>
      <c r="M182" s="253">
        <f>'1. DireccyConducc'!M191</f>
        <v>0</v>
      </c>
      <c r="N182" s="359"/>
      <c r="O182" s="359"/>
      <c r="P182" s="359"/>
      <c r="Q182" s="359"/>
      <c r="R182" s="109">
        <f t="shared" si="18"/>
        <v>0</v>
      </c>
      <c r="S182" s="360">
        <f>'1. DireccyConducc'!N191</f>
        <v>0</v>
      </c>
      <c r="T182" s="360"/>
      <c r="U182" s="360"/>
      <c r="V182" s="285" t="e">
        <f t="shared" si="19"/>
        <v>#DIV/0!</v>
      </c>
    </row>
    <row r="183" spans="1:22" s="98" customFormat="1" x14ac:dyDescent="0.25">
      <c r="A183" s="1089"/>
      <c r="B183" s="782"/>
      <c r="C183" s="782"/>
      <c r="D183" s="804">
        <f>'1. DireccyConducc'!D192</f>
        <v>0</v>
      </c>
      <c r="E183" s="804">
        <f>'1. DireccyConducc'!E192</f>
        <v>0</v>
      </c>
      <c r="F183" s="1028"/>
      <c r="G183" s="406">
        <f>'1. DireccyConducc'!G192</f>
        <v>0</v>
      </c>
      <c r="H183" s="537">
        <f>'1. DireccyConducc'!H192</f>
        <v>0</v>
      </c>
      <c r="I183" s="253">
        <f>'1. DireccyConducc'!I192</f>
        <v>0</v>
      </c>
      <c r="J183" s="253">
        <f>'1. DireccyConducc'!J192</f>
        <v>0</v>
      </c>
      <c r="K183" s="253">
        <f>'1. DireccyConducc'!K192</f>
        <v>0</v>
      </c>
      <c r="L183" s="253">
        <f>'1. DireccyConducc'!L192</f>
        <v>0</v>
      </c>
      <c r="M183" s="253">
        <f>'1. DireccyConducc'!M192</f>
        <v>0</v>
      </c>
      <c r="N183" s="359"/>
      <c r="O183" s="359"/>
      <c r="P183" s="359"/>
      <c r="Q183" s="359"/>
      <c r="R183" s="109">
        <f t="shared" ref="R183:R191" si="20">SUM(N183:Q183)</f>
        <v>0</v>
      </c>
      <c r="S183" s="360">
        <f>'1. DireccyConducc'!N192</f>
        <v>0</v>
      </c>
      <c r="T183" s="360"/>
      <c r="U183" s="360"/>
      <c r="V183" s="285" t="e">
        <f t="shared" ref="V183:V191" si="21">(T183+U183)/S183</f>
        <v>#DIV/0!</v>
      </c>
    </row>
    <row r="184" spans="1:22" s="98" customFormat="1" x14ac:dyDescent="0.25">
      <c r="A184" s="1089"/>
      <c r="B184" s="782"/>
      <c r="C184" s="782"/>
      <c r="D184" s="804">
        <f>'1. DireccyConducc'!D193</f>
        <v>0</v>
      </c>
      <c r="E184" s="804">
        <f>'1. DireccyConducc'!E193</f>
        <v>0</v>
      </c>
      <c r="F184" s="1028"/>
      <c r="G184" s="406">
        <f>'1. DireccyConducc'!G193</f>
        <v>0</v>
      </c>
      <c r="H184" s="537">
        <f>'1. DireccyConducc'!H193</f>
        <v>0</v>
      </c>
      <c r="I184" s="253">
        <f>'1. DireccyConducc'!I193</f>
        <v>0</v>
      </c>
      <c r="J184" s="253">
        <f>'1. DireccyConducc'!J193</f>
        <v>0</v>
      </c>
      <c r="K184" s="253">
        <f>'1. DireccyConducc'!K193</f>
        <v>0</v>
      </c>
      <c r="L184" s="253">
        <f>'1. DireccyConducc'!L193</f>
        <v>0</v>
      </c>
      <c r="M184" s="253">
        <f>'1. DireccyConducc'!M193</f>
        <v>0</v>
      </c>
      <c r="N184" s="359"/>
      <c r="O184" s="359"/>
      <c r="P184" s="359"/>
      <c r="Q184" s="359"/>
      <c r="R184" s="109">
        <f t="shared" si="20"/>
        <v>0</v>
      </c>
      <c r="S184" s="360">
        <f>'1. DireccyConducc'!N193</f>
        <v>0</v>
      </c>
      <c r="T184" s="360"/>
      <c r="U184" s="360"/>
      <c r="V184" s="285" t="e">
        <f t="shared" si="21"/>
        <v>#DIV/0!</v>
      </c>
    </row>
    <row r="185" spans="1:22" s="98" customFormat="1" x14ac:dyDescent="0.25">
      <c r="A185" s="1089"/>
      <c r="B185" s="782"/>
      <c r="C185" s="782"/>
      <c r="D185" s="804">
        <f>'1. DireccyConducc'!D194</f>
        <v>0</v>
      </c>
      <c r="E185" s="804">
        <f>'1. DireccyConducc'!E194</f>
        <v>0</v>
      </c>
      <c r="F185" s="1028"/>
      <c r="G185" s="406">
        <f>'1. DireccyConducc'!G194</f>
        <v>0</v>
      </c>
      <c r="H185" s="537">
        <f>'1. DireccyConducc'!H194</f>
        <v>0</v>
      </c>
      <c r="I185" s="253">
        <f>'1. DireccyConducc'!I194</f>
        <v>0</v>
      </c>
      <c r="J185" s="253">
        <f>'1. DireccyConducc'!J194</f>
        <v>0</v>
      </c>
      <c r="K185" s="253">
        <f>'1. DireccyConducc'!K194</f>
        <v>0</v>
      </c>
      <c r="L185" s="253">
        <f>'1. DireccyConducc'!L194</f>
        <v>0</v>
      </c>
      <c r="M185" s="253">
        <f>'1. DireccyConducc'!M194</f>
        <v>0</v>
      </c>
      <c r="N185" s="359"/>
      <c r="O185" s="359"/>
      <c r="P185" s="359"/>
      <c r="Q185" s="359"/>
      <c r="R185" s="109">
        <f t="shared" si="20"/>
        <v>0</v>
      </c>
      <c r="S185" s="360">
        <f>'1. DireccyConducc'!N194</f>
        <v>0</v>
      </c>
      <c r="T185" s="360"/>
      <c r="U185" s="360"/>
      <c r="V185" s="285" t="e">
        <f t="shared" si="21"/>
        <v>#DIV/0!</v>
      </c>
    </row>
    <row r="186" spans="1:22" s="98" customFormat="1" x14ac:dyDescent="0.25">
      <c r="A186" s="1089"/>
      <c r="B186" s="782"/>
      <c r="C186" s="783"/>
      <c r="D186" s="805">
        <f>'1. DireccyConducc'!D195</f>
        <v>0</v>
      </c>
      <c r="E186" s="805">
        <f>'1. DireccyConducc'!E195</f>
        <v>0</v>
      </c>
      <c r="F186" s="1029"/>
      <c r="G186" s="406">
        <f>'1. DireccyConducc'!G195</f>
        <v>0</v>
      </c>
      <c r="H186" s="537">
        <f>'1. DireccyConducc'!H195</f>
        <v>0</v>
      </c>
      <c r="I186" s="253">
        <f>'1. DireccyConducc'!I195</f>
        <v>0</v>
      </c>
      <c r="J186" s="253">
        <f>'1. DireccyConducc'!J195</f>
        <v>0</v>
      </c>
      <c r="K186" s="253">
        <f>'1. DireccyConducc'!K195</f>
        <v>0</v>
      </c>
      <c r="L186" s="253">
        <f>'1. DireccyConducc'!L195</f>
        <v>0</v>
      </c>
      <c r="M186" s="253">
        <f>'1. DireccyConducc'!M195</f>
        <v>0</v>
      </c>
      <c r="N186" s="359"/>
      <c r="O186" s="359"/>
      <c r="P186" s="359"/>
      <c r="Q186" s="359"/>
      <c r="R186" s="109">
        <f t="shared" si="20"/>
        <v>0</v>
      </c>
      <c r="S186" s="360">
        <f>'1. DireccyConducc'!N195</f>
        <v>0</v>
      </c>
      <c r="T186" s="360"/>
      <c r="U186" s="360"/>
      <c r="V186" s="285" t="e">
        <f t="shared" si="21"/>
        <v>#DIV/0!</v>
      </c>
    </row>
    <row r="187" spans="1:22" s="98" customFormat="1" x14ac:dyDescent="0.25">
      <c r="A187" s="1089"/>
      <c r="B187" s="782"/>
      <c r="C187" s="781" t="str">
        <f>'1. DireccyConducc'!C196</f>
        <v>Informe anual de cuentas nacionales en salud</v>
      </c>
      <c r="D187" s="803">
        <f>'1. DireccyConducc'!D196</f>
        <v>1</v>
      </c>
      <c r="E187" s="803">
        <f>'1. DireccyConducc'!E196</f>
        <v>1</v>
      </c>
      <c r="F187" s="1027">
        <f>'1. DireccyConducc'!F196</f>
        <v>50</v>
      </c>
      <c r="G187" s="406">
        <f>'1. DireccyConducc'!G196</f>
        <v>0</v>
      </c>
      <c r="H187" s="537">
        <f>'1. DireccyConducc'!H196</f>
        <v>0</v>
      </c>
      <c r="I187" s="253">
        <f>'1. DireccyConducc'!I196</f>
        <v>0</v>
      </c>
      <c r="J187" s="253">
        <f>'1. DireccyConducc'!J196</f>
        <v>0</v>
      </c>
      <c r="K187" s="253">
        <f>'1. DireccyConducc'!K196</f>
        <v>0</v>
      </c>
      <c r="L187" s="253">
        <f>'1. DireccyConducc'!L196</f>
        <v>0</v>
      </c>
      <c r="M187" s="253">
        <f>'1. DireccyConducc'!M196</f>
        <v>0</v>
      </c>
      <c r="N187" s="359"/>
      <c r="O187" s="359"/>
      <c r="P187" s="359"/>
      <c r="Q187" s="359"/>
      <c r="R187" s="109">
        <f t="shared" si="20"/>
        <v>0</v>
      </c>
      <c r="S187" s="360">
        <f>'1. DireccyConducc'!N196</f>
        <v>0</v>
      </c>
      <c r="T187" s="360"/>
      <c r="U187" s="360"/>
      <c r="V187" s="285" t="e">
        <f t="shared" si="21"/>
        <v>#DIV/0!</v>
      </c>
    </row>
    <row r="188" spans="1:22" s="98" customFormat="1" x14ac:dyDescent="0.25">
      <c r="A188" s="1089"/>
      <c r="B188" s="782"/>
      <c r="C188" s="782">
        <f>'1. DireccyConducc'!C197</f>
        <v>0</v>
      </c>
      <c r="D188" s="804">
        <f>'1. DireccyConducc'!D197</f>
        <v>0</v>
      </c>
      <c r="E188" s="804">
        <f>'1. DireccyConducc'!E197</f>
        <v>0</v>
      </c>
      <c r="F188" s="1028">
        <f>'1. DireccyConducc'!F197</f>
        <v>0</v>
      </c>
      <c r="G188" s="406">
        <f>'1. DireccyConducc'!G197</f>
        <v>0</v>
      </c>
      <c r="H188" s="537">
        <f>'1. DireccyConducc'!H197</f>
        <v>0</v>
      </c>
      <c r="I188" s="253">
        <f>'1. DireccyConducc'!I197</f>
        <v>0</v>
      </c>
      <c r="J188" s="253">
        <f>'1. DireccyConducc'!J197</f>
        <v>0</v>
      </c>
      <c r="K188" s="253">
        <f>'1. DireccyConducc'!K197</f>
        <v>0</v>
      </c>
      <c r="L188" s="253">
        <f>'1. DireccyConducc'!L197</f>
        <v>0</v>
      </c>
      <c r="M188" s="253">
        <f>'1. DireccyConducc'!M197</f>
        <v>0</v>
      </c>
      <c r="N188" s="359"/>
      <c r="O188" s="359"/>
      <c r="P188" s="359"/>
      <c r="Q188" s="359"/>
      <c r="R188" s="109">
        <f t="shared" si="20"/>
        <v>0</v>
      </c>
      <c r="S188" s="360">
        <f>'1. DireccyConducc'!N197</f>
        <v>0</v>
      </c>
      <c r="T188" s="360"/>
      <c r="U188" s="360"/>
      <c r="V188" s="285" t="e">
        <f t="shared" si="21"/>
        <v>#DIV/0!</v>
      </c>
    </row>
    <row r="189" spans="1:22" s="98" customFormat="1" x14ac:dyDescent="0.25">
      <c r="A189" s="1089"/>
      <c r="B189" s="782"/>
      <c r="C189" s="782">
        <f>'1. DireccyConducc'!C198</f>
        <v>0</v>
      </c>
      <c r="D189" s="804">
        <f>'1. DireccyConducc'!D198</f>
        <v>0</v>
      </c>
      <c r="E189" s="804">
        <f>'1. DireccyConducc'!E198</f>
        <v>0</v>
      </c>
      <c r="F189" s="1028">
        <f>'1. DireccyConducc'!F198</f>
        <v>0</v>
      </c>
      <c r="G189" s="406">
        <f>'1. DireccyConducc'!G198</f>
        <v>0</v>
      </c>
      <c r="H189" s="537">
        <f>'1. DireccyConducc'!H198</f>
        <v>0</v>
      </c>
      <c r="I189" s="253">
        <f>'1. DireccyConducc'!I198</f>
        <v>0</v>
      </c>
      <c r="J189" s="253">
        <f>'1. DireccyConducc'!J198</f>
        <v>0</v>
      </c>
      <c r="K189" s="253">
        <f>'1. DireccyConducc'!K198</f>
        <v>0</v>
      </c>
      <c r="L189" s="253">
        <f>'1. DireccyConducc'!L198</f>
        <v>0</v>
      </c>
      <c r="M189" s="253">
        <f>'1. DireccyConducc'!M198</f>
        <v>0</v>
      </c>
      <c r="N189" s="359"/>
      <c r="O189" s="359"/>
      <c r="P189" s="359"/>
      <c r="Q189" s="359"/>
      <c r="R189" s="109">
        <f t="shared" si="20"/>
        <v>0</v>
      </c>
      <c r="S189" s="360">
        <f>'1. DireccyConducc'!N198</f>
        <v>0</v>
      </c>
      <c r="T189" s="360"/>
      <c r="U189" s="360"/>
      <c r="V189" s="285" t="e">
        <f t="shared" si="21"/>
        <v>#DIV/0!</v>
      </c>
    </row>
    <row r="190" spans="1:22" s="98" customFormat="1" x14ac:dyDescent="0.25">
      <c r="A190" s="1089"/>
      <c r="B190" s="782"/>
      <c r="C190" s="782">
        <f>'1. DireccyConducc'!C199</f>
        <v>0</v>
      </c>
      <c r="D190" s="804">
        <f>'1. DireccyConducc'!D199</f>
        <v>0</v>
      </c>
      <c r="E190" s="804">
        <f>'1. DireccyConducc'!E199</f>
        <v>0</v>
      </c>
      <c r="F190" s="1028">
        <f>'1. DireccyConducc'!F199</f>
        <v>0</v>
      </c>
      <c r="G190" s="406">
        <f>'1. DireccyConducc'!G199</f>
        <v>0</v>
      </c>
      <c r="H190" s="537">
        <f>'1. DireccyConducc'!H199</f>
        <v>0</v>
      </c>
      <c r="I190" s="253">
        <f>'1. DireccyConducc'!I199</f>
        <v>0</v>
      </c>
      <c r="J190" s="253">
        <f>'1. DireccyConducc'!J199</f>
        <v>0</v>
      </c>
      <c r="K190" s="253">
        <f>'1. DireccyConducc'!K199</f>
        <v>0</v>
      </c>
      <c r="L190" s="253">
        <f>'1. DireccyConducc'!L199</f>
        <v>0</v>
      </c>
      <c r="M190" s="253">
        <f>'1. DireccyConducc'!M199</f>
        <v>0</v>
      </c>
      <c r="N190" s="359"/>
      <c r="O190" s="359"/>
      <c r="P190" s="359"/>
      <c r="Q190" s="359"/>
      <c r="R190" s="109">
        <f t="shared" si="20"/>
        <v>0</v>
      </c>
      <c r="S190" s="360">
        <f>'1. DireccyConducc'!N199</f>
        <v>0</v>
      </c>
      <c r="T190" s="360"/>
      <c r="U190" s="360"/>
      <c r="V190" s="285" t="e">
        <f t="shared" si="21"/>
        <v>#DIV/0!</v>
      </c>
    </row>
    <row r="191" spans="1:22" s="98" customFormat="1" x14ac:dyDescent="0.25">
      <c r="A191" s="1089"/>
      <c r="B191" s="783"/>
      <c r="C191" s="783">
        <f>'1. DireccyConducc'!C200</f>
        <v>0</v>
      </c>
      <c r="D191" s="805">
        <f>'1. DireccyConducc'!D200</f>
        <v>0</v>
      </c>
      <c r="E191" s="805">
        <f>'1. DireccyConducc'!E200</f>
        <v>0</v>
      </c>
      <c r="F191" s="1029">
        <f>'1. DireccyConducc'!F200</f>
        <v>0</v>
      </c>
      <c r="G191" s="406">
        <f>'1. DireccyConducc'!G200</f>
        <v>0</v>
      </c>
      <c r="H191" s="537">
        <f>'1. DireccyConducc'!H200</f>
        <v>0</v>
      </c>
      <c r="I191" s="253">
        <f>'1. DireccyConducc'!I200</f>
        <v>0</v>
      </c>
      <c r="J191" s="253">
        <f>'1. DireccyConducc'!J200</f>
        <v>0</v>
      </c>
      <c r="K191" s="253">
        <f>'1. DireccyConducc'!K200</f>
        <v>0</v>
      </c>
      <c r="L191" s="253">
        <f>'1. DireccyConducc'!L200</f>
        <v>0</v>
      </c>
      <c r="M191" s="253">
        <f>'1. DireccyConducc'!M200</f>
        <v>0</v>
      </c>
      <c r="N191" s="359"/>
      <c r="O191" s="359"/>
      <c r="P191" s="359"/>
      <c r="Q191" s="359"/>
      <c r="R191" s="109">
        <f t="shared" si="20"/>
        <v>0</v>
      </c>
      <c r="S191" s="360">
        <f>'1. DireccyConducc'!N200</f>
        <v>0</v>
      </c>
      <c r="T191" s="360"/>
      <c r="U191" s="360"/>
      <c r="V191" s="285" t="e">
        <f t="shared" si="21"/>
        <v>#DIV/0!</v>
      </c>
    </row>
    <row r="192" spans="1:22" s="98" customFormat="1" ht="20.25" x14ac:dyDescent="0.25">
      <c r="A192" s="1089"/>
      <c r="B192" s="224"/>
      <c r="C192" s="234"/>
      <c r="D192" s="234"/>
      <c r="E192" s="234"/>
      <c r="F192" s="369">
        <f>SUM(F182:F191)</f>
        <v>55</v>
      </c>
      <c r="G192" s="1064" t="s">
        <v>254</v>
      </c>
      <c r="H192" s="1065"/>
      <c r="I192" s="1065"/>
      <c r="J192" s="1065"/>
      <c r="K192" s="1065"/>
      <c r="L192" s="1065"/>
      <c r="M192" s="1066"/>
      <c r="N192" s="225" t="e">
        <f>AVERAGE(N182:N191)</f>
        <v>#DIV/0!</v>
      </c>
      <c r="O192" s="225" t="e">
        <f>AVERAGE(O182:O191)</f>
        <v>#DIV/0!</v>
      </c>
      <c r="P192" s="225" t="e">
        <f>AVERAGE(P182:P191)</f>
        <v>#DIV/0!</v>
      </c>
      <c r="Q192" s="225" t="e">
        <f>AVERAGE(Q182:Q191)</f>
        <v>#DIV/0!</v>
      </c>
      <c r="R192" s="283">
        <f>AVERAGE(R182:R191)</f>
        <v>0</v>
      </c>
      <c r="S192" s="284">
        <f>SUM(S182:S191)</f>
        <v>0</v>
      </c>
      <c r="T192" s="284">
        <f>SUM(T182:T191)</f>
        <v>0</v>
      </c>
      <c r="U192" s="284">
        <f>SUM(U182:U191)</f>
        <v>0</v>
      </c>
      <c r="V192" s="284" t="e">
        <f>SUM(V182:V191)</f>
        <v>#DIV/0!</v>
      </c>
    </row>
    <row r="193" spans="1:22" s="98" customFormat="1" ht="31.5" customHeight="1" x14ac:dyDescent="0.25">
      <c r="A193" s="1089"/>
      <c r="B193" s="1059" t="str">
        <f>'1. DireccyConducc'!B201</f>
        <v>RE1.MM Medidas minimizadoras del riesgo</v>
      </c>
      <c r="C193" s="1038" t="str">
        <f>'1. DireccyConducc'!C201</f>
        <v>Indicador</v>
      </c>
      <c r="D193" s="1038" t="str">
        <f>'1. DireccyConducc'!D201</f>
        <v>Meta</v>
      </c>
      <c r="E193" s="1061" t="str">
        <f>'1. DireccyConducc'!E201</f>
        <v>Meta Trimestral</v>
      </c>
      <c r="F193" s="1062"/>
      <c r="G193" s="1062"/>
      <c r="H193" s="1063"/>
      <c r="I193" s="1038" t="str">
        <f>'1. DireccyConducc'!I201</f>
        <v>Total programado</v>
      </c>
      <c r="J193" s="1091" t="str">
        <f>'1. DireccyConducc'!J201</f>
        <v>PRESUPUESTO ASIGNADO A MEDIDAS MINIMIZADORAS DEL RIESGO</v>
      </c>
      <c r="K193" s="1092"/>
      <c r="L193" s="1092"/>
      <c r="M193" s="1093"/>
      <c r="N193" s="334" t="s">
        <v>250</v>
      </c>
      <c r="O193" s="334" t="s">
        <v>251</v>
      </c>
      <c r="P193" s="334" t="s">
        <v>247</v>
      </c>
      <c r="Q193" s="192" t="s">
        <v>248</v>
      </c>
      <c r="R193" s="554"/>
      <c r="S193" s="200"/>
      <c r="T193" s="200"/>
      <c r="U193" s="200"/>
      <c r="V193" s="200"/>
    </row>
    <row r="194" spans="1:22" s="98" customFormat="1" ht="31.5" customHeight="1" x14ac:dyDescent="0.25">
      <c r="A194" s="1089"/>
      <c r="B194" s="1060"/>
      <c r="C194" s="1039"/>
      <c r="D194" s="1039"/>
      <c r="E194" s="197" t="str">
        <f>'1. DireccyConducc'!E202</f>
        <v>I</v>
      </c>
      <c r="F194" s="371" t="str">
        <f>'1. DireccyConducc'!F202</f>
        <v>II</v>
      </c>
      <c r="G194" s="197" t="str">
        <f>'1. DireccyConducc'!G202</f>
        <v>III</v>
      </c>
      <c r="H194" s="197" t="str">
        <f>'1. DireccyConducc'!H202</f>
        <v>IV</v>
      </c>
      <c r="I194" s="1039"/>
      <c r="J194" s="1094"/>
      <c r="K194" s="1095"/>
      <c r="L194" s="1095"/>
      <c r="M194" s="1096"/>
      <c r="N194" s="193" t="s">
        <v>187</v>
      </c>
      <c r="O194" s="193" t="s">
        <v>187</v>
      </c>
      <c r="P194" s="193" t="s">
        <v>187</v>
      </c>
      <c r="Q194" s="194" t="s">
        <v>187</v>
      </c>
      <c r="R194" s="554"/>
      <c r="S194" s="198"/>
      <c r="T194" s="200"/>
      <c r="U194" s="200"/>
      <c r="V194" s="200"/>
    </row>
    <row r="195" spans="1:22" s="98" customFormat="1" ht="31.5" customHeight="1" x14ac:dyDescent="0.25">
      <c r="A195" s="1089"/>
      <c r="B195" s="136" t="str">
        <f>'1. DireccyConducc'!B203</f>
        <v>• Identificar y gestionar las necesidades de capacitación en cuanto a implementación de procesos de la unidad organizativa.</v>
      </c>
      <c r="C195" s="136" t="str">
        <f>'1. DireccyConducc'!C203</f>
        <v>necesidades identificadas y gestionadas</v>
      </c>
      <c r="D195" s="136">
        <f>'1. DireccyConducc'!D203</f>
        <v>3</v>
      </c>
      <c r="E195" s="253">
        <f>'1. DireccyConducc'!E203</f>
        <v>0.33</v>
      </c>
      <c r="F195" s="253">
        <f>'1. DireccyConducc'!F203</f>
        <v>0.33</v>
      </c>
      <c r="G195" s="253">
        <f>'1. DireccyConducc'!G203</f>
        <v>0.34</v>
      </c>
      <c r="H195" s="296">
        <f>'1. DireccyConducc'!H203</f>
        <v>0</v>
      </c>
      <c r="I195" s="253">
        <f>'1. DireccyConducc'!I203</f>
        <v>1</v>
      </c>
      <c r="J195" s="1085">
        <f>'1. DireccyConducc'!J203</f>
        <v>0</v>
      </c>
      <c r="K195" s="1086"/>
      <c r="L195" s="1086"/>
      <c r="M195" s="1087"/>
      <c r="N195" s="108"/>
      <c r="O195" s="108"/>
      <c r="P195" s="108"/>
      <c r="Q195" s="108"/>
      <c r="R195" s="109">
        <f>SUM(N195:Q195)</f>
        <v>0</v>
      </c>
      <c r="S195" s="281"/>
      <c r="T195" s="281"/>
      <c r="U195" s="281"/>
      <c r="V195" s="108" t="e">
        <f>(T195+U195)/J195</f>
        <v>#DIV/0!</v>
      </c>
    </row>
    <row r="196" spans="1:22" s="98" customFormat="1" ht="31.5" customHeight="1" x14ac:dyDescent="0.25">
      <c r="A196" s="1089"/>
      <c r="B196" s="136">
        <f>'1. DireccyConducc'!B204</f>
        <v>0</v>
      </c>
      <c r="C196" s="136">
        <f>'1. DireccyConducc'!C204</f>
        <v>0</v>
      </c>
      <c r="D196" s="136">
        <f>'1. DireccyConducc'!D204</f>
        <v>0</v>
      </c>
      <c r="E196" s="253">
        <f>'1. DireccyConducc'!E204</f>
        <v>0</v>
      </c>
      <c r="F196" s="253">
        <f>'1. DireccyConducc'!F204</f>
        <v>0</v>
      </c>
      <c r="G196" s="253">
        <f>'1. DireccyConducc'!G204</f>
        <v>0</v>
      </c>
      <c r="H196" s="296">
        <f>'1. DireccyConducc'!H204</f>
        <v>0</v>
      </c>
      <c r="I196" s="253">
        <f>'1. DireccyConducc'!I204</f>
        <v>0</v>
      </c>
      <c r="J196" s="1085">
        <f>'1. DireccyConducc'!J204</f>
        <v>0</v>
      </c>
      <c r="K196" s="1086">
        <f>'1. DireccyConducc'!K204</f>
        <v>0</v>
      </c>
      <c r="L196" s="1086">
        <f>'1. DireccyConducc'!L204</f>
        <v>0</v>
      </c>
      <c r="M196" s="1087">
        <f>'1. DireccyConducc'!M204</f>
        <v>0</v>
      </c>
      <c r="N196" s="108"/>
      <c r="O196" s="108"/>
      <c r="P196" s="108"/>
      <c r="Q196" s="108"/>
      <c r="R196" s="109">
        <f>SUM(N196:Q196)</f>
        <v>0</v>
      </c>
      <c r="S196" s="281"/>
      <c r="T196" s="281"/>
      <c r="U196" s="281"/>
      <c r="V196" s="108" t="e">
        <f>(T196+U196)/J196</f>
        <v>#DIV/0!</v>
      </c>
    </row>
    <row r="197" spans="1:22" s="98" customFormat="1" ht="31.5" customHeight="1" x14ac:dyDescent="0.25">
      <c r="A197" s="1089"/>
      <c r="B197" s="136">
        <f>'1. DireccyConducc'!B205</f>
        <v>0</v>
      </c>
      <c r="C197" s="136">
        <f>'1. DireccyConducc'!C205</f>
        <v>0</v>
      </c>
      <c r="D197" s="136">
        <f>'1. DireccyConducc'!D205</f>
        <v>0</v>
      </c>
      <c r="E197" s="253">
        <f>'1. DireccyConducc'!E205</f>
        <v>0</v>
      </c>
      <c r="F197" s="253">
        <f>'1. DireccyConducc'!F205</f>
        <v>0</v>
      </c>
      <c r="G197" s="253">
        <f>'1. DireccyConducc'!G205</f>
        <v>0</v>
      </c>
      <c r="H197" s="296">
        <f>'1. DireccyConducc'!H205</f>
        <v>0</v>
      </c>
      <c r="I197" s="253">
        <f>'1. DireccyConducc'!I205</f>
        <v>0</v>
      </c>
      <c r="J197" s="1085">
        <f>'1. DireccyConducc'!J205</f>
        <v>0</v>
      </c>
      <c r="K197" s="1086">
        <f>'1. DireccyConducc'!K205</f>
        <v>0</v>
      </c>
      <c r="L197" s="1086">
        <f>'1. DireccyConducc'!L205</f>
        <v>0</v>
      </c>
      <c r="M197" s="1087">
        <f>'1. DireccyConducc'!M205</f>
        <v>0</v>
      </c>
      <c r="N197" s="108"/>
      <c r="O197" s="108"/>
      <c r="P197" s="108"/>
      <c r="Q197" s="108"/>
      <c r="R197" s="109">
        <f>SUM(N197:Q197)</f>
        <v>0</v>
      </c>
      <c r="S197" s="281"/>
      <c r="T197" s="281"/>
      <c r="U197" s="281"/>
      <c r="V197" s="108" t="e">
        <f>(T197+U197)/J197</f>
        <v>#DIV/0!</v>
      </c>
    </row>
    <row r="198" spans="1:22" s="98" customFormat="1" ht="31.5" customHeight="1" x14ac:dyDescent="0.25">
      <c r="A198" s="1089"/>
      <c r="B198" s="1064" t="s">
        <v>281</v>
      </c>
      <c r="C198" s="1065"/>
      <c r="D198" s="1065"/>
      <c r="E198" s="1065"/>
      <c r="F198" s="1065"/>
      <c r="G198" s="1065"/>
      <c r="H198" s="1065"/>
      <c r="I198" s="1065"/>
      <c r="J198" s="1108">
        <f>SUM(J195:M197)</f>
        <v>0</v>
      </c>
      <c r="K198" s="1108"/>
      <c r="L198" s="1108"/>
      <c r="M198" s="1109"/>
      <c r="N198" s="225" t="e">
        <f>AVERAGE(N195:N197)</f>
        <v>#DIV/0!</v>
      </c>
      <c r="O198" s="225" t="e">
        <f>AVERAGE(O195:O197)</f>
        <v>#DIV/0!</v>
      </c>
      <c r="P198" s="225" t="e">
        <f>AVERAGE(P195:P197)</f>
        <v>#DIV/0!</v>
      </c>
      <c r="Q198" s="225" t="e">
        <f>AVERAGE(Q195:Q197)</f>
        <v>#DIV/0!</v>
      </c>
      <c r="R198" s="283">
        <f>AVERAGE(R195:R197)</f>
        <v>0</v>
      </c>
      <c r="S198" s="284"/>
      <c r="T198" s="226">
        <f>SUM(T195:T197)</f>
        <v>0</v>
      </c>
      <c r="U198" s="226">
        <f>SUM(U195:U197)</f>
        <v>0</v>
      </c>
      <c r="V198" s="225" t="e">
        <f>AVERAGE(V195:V197)</f>
        <v>#DIV/0!</v>
      </c>
    </row>
    <row r="199" spans="1:22" s="98" customFormat="1" ht="31.5" customHeight="1" x14ac:dyDescent="0.25">
      <c r="A199" s="1089"/>
      <c r="B199" s="236"/>
      <c r="C199" s="236"/>
      <c r="D199" s="236"/>
      <c r="E199" s="236"/>
      <c r="F199" s="372">
        <f>SUM(F17,F24,F165,J198,F138,F34,F37,F40,F43,F181,F192)</f>
        <v>1107823810.753</v>
      </c>
      <c r="G199" s="1106" t="s">
        <v>258</v>
      </c>
      <c r="H199" s="1106"/>
      <c r="I199" s="1106"/>
      <c r="J199" s="1106"/>
      <c r="K199" s="1106"/>
      <c r="L199" s="1106"/>
      <c r="M199" s="1107"/>
      <c r="N199" s="227" t="e">
        <f>AVERAGE(N17,N24,N198,N165,N138,N34,N37,N40,N43,N181,N192)</f>
        <v>#DIV/0!</v>
      </c>
      <c r="O199" s="227" t="e">
        <f>AVERAGE(O17,O24,O198,O165,O138,O34,O37,O40,O43,O181,O192)</f>
        <v>#DIV/0!</v>
      </c>
      <c r="P199" s="227" t="e">
        <f>AVERAGE(P17,P24,P198,P165,P138,P34,P37,P40,P43,P181,P192)</f>
        <v>#DIV/0!</v>
      </c>
      <c r="Q199" s="227" t="e">
        <f>AVERAGE(Q17,Q24,Q198,Q165,Q138,Q34,Q37,Q40,Q43,Q181,Q192)</f>
        <v>#DIV/0!</v>
      </c>
      <c r="R199" s="555">
        <f>AVERAGE(R17,R24,R198,R165,R138,R34,R37,R40,R43,R181,R192)</f>
        <v>0</v>
      </c>
      <c r="S199" s="228">
        <f>SUM(S17,S24,S198,S165,S138,S34,S37,S40,S43,S181,S192)</f>
        <v>0</v>
      </c>
      <c r="T199" s="228">
        <f>SUM(T17,T24,T198,T165,T138,T34,T37,T40,T43,T181,T192)</f>
        <v>0</v>
      </c>
      <c r="U199" s="228">
        <f>SUM(U17,U24,U198,U165,U138,U34,U37,U40,U43,U181,U192)</f>
        <v>0</v>
      </c>
      <c r="V199" s="227" t="e">
        <f>AVERAGE(V17,V24,V198,V165,V138,V34,V37,V40,V43,V181,V192)</f>
        <v>#DIV/0!</v>
      </c>
    </row>
    <row r="200" spans="1:22" s="98" customFormat="1" ht="31.5" customHeight="1" x14ac:dyDescent="0.25">
      <c r="A200" s="213"/>
      <c r="B200" s="203"/>
      <c r="C200" s="204"/>
      <c r="D200" s="205"/>
      <c r="E200" s="205"/>
      <c r="F200" s="373"/>
      <c r="G200" s="206"/>
      <c r="H200" s="546"/>
      <c r="I200" s="208"/>
      <c r="J200" s="208"/>
      <c r="K200" s="209"/>
      <c r="L200" s="208"/>
      <c r="M200" s="208"/>
      <c r="N200" s="210"/>
      <c r="O200" s="210"/>
      <c r="P200" s="210"/>
      <c r="Q200" s="210"/>
      <c r="R200" s="556"/>
      <c r="S200" s="210"/>
      <c r="T200" s="211"/>
      <c r="U200" s="211"/>
      <c r="V200" s="212"/>
    </row>
    <row r="201" spans="1:22" s="98" customFormat="1" ht="59.25" customHeight="1" x14ac:dyDescent="0.25">
      <c r="A201" s="1117" t="str">
        <f>'2. Reg en Salud'!A8</f>
        <v xml:space="preserve">
RE2. Regulación en salud, eficiente y eficaz</v>
      </c>
      <c r="B201" s="673" t="str">
        <f>'2. Reg en Salud'!B8:F8</f>
        <v>Objetivo Estratégico Específico: 2.1 Fortalecer el registro y control de productos de interés sanitario, con el fin de garantizar a la población su seguridad, eficacia y calidad, mediante la aplicación de la normativa vigente.</v>
      </c>
      <c r="C201" s="674"/>
      <c r="D201" s="674"/>
      <c r="E201" s="674"/>
      <c r="F201" s="764"/>
      <c r="G201" s="215"/>
      <c r="H201" s="547"/>
      <c r="I201" s="116"/>
      <c r="J201" s="116"/>
      <c r="K201" s="117"/>
      <c r="L201" s="116"/>
      <c r="M201" s="116"/>
      <c r="N201" s="108"/>
      <c r="O201" s="108"/>
      <c r="P201" s="108"/>
      <c r="Q201" s="108"/>
      <c r="R201" s="553"/>
      <c r="S201" s="108"/>
      <c r="T201" s="202"/>
      <c r="U201" s="202"/>
      <c r="V201" s="97"/>
    </row>
    <row r="202" spans="1:22" s="98" customFormat="1" x14ac:dyDescent="0.25">
      <c r="A202" s="1117"/>
      <c r="B202" s="1056" t="str">
        <f>'2. Reg en Salud'!B9:F9</f>
        <v>RE2.P1. Productos de interés sanitario regulados</v>
      </c>
      <c r="C202" s="1056" t="str">
        <f>'2. Reg en Salud'!C9:G9</f>
        <v xml:space="preserve">Número de normas  elaboradas o actualizadas </v>
      </c>
      <c r="D202" s="1030">
        <f>'2. Reg en Salud'!D9:H9</f>
        <v>142</v>
      </c>
      <c r="E202" s="1030">
        <f>'2. Reg en Salud'!E9:I9</f>
        <v>6</v>
      </c>
      <c r="F202" s="1021">
        <f>'2. Reg en Salud'!F9:J9</f>
        <v>254</v>
      </c>
      <c r="G202" s="191" t="str">
        <f>'2. Reg en Salud'!G9:K9</f>
        <v>Participación en la revisión de normas</v>
      </c>
      <c r="H202" s="538">
        <f>'2. Reg en Salud'!H9:L9</f>
        <v>2</v>
      </c>
      <c r="I202" s="253">
        <f>'2. Reg en Salud'!I9:M9</f>
        <v>1</v>
      </c>
      <c r="J202" s="253">
        <f>'2. Reg en Salud'!J9:O9</f>
        <v>0</v>
      </c>
      <c r="K202" s="253">
        <f>'2. Reg en Salud'!K9:P9</f>
        <v>0.5</v>
      </c>
      <c r="L202" s="253">
        <f>'2. Reg en Salud'!L9:Q9</f>
        <v>0</v>
      </c>
      <c r="M202" s="253">
        <f>'2. Reg en Salud'!M9:R9</f>
        <v>0.5</v>
      </c>
      <c r="N202" s="108"/>
      <c r="O202" s="108"/>
      <c r="P202" s="108"/>
      <c r="Q202" s="108"/>
      <c r="R202" s="109">
        <f t="shared" ref="R202:R222" si="22">SUM(N202:Q202)</f>
        <v>0</v>
      </c>
      <c r="S202" s="281">
        <f>'2. Reg en Salud'!N9</f>
        <v>0</v>
      </c>
      <c r="T202" s="281"/>
      <c r="U202" s="281"/>
      <c r="V202" s="108" t="e">
        <f t="shared" ref="V202:V222" si="23">(T202+U202)/S202</f>
        <v>#DIV/0!</v>
      </c>
    </row>
    <row r="203" spans="1:22" s="98" customFormat="1" x14ac:dyDescent="0.25">
      <c r="A203" s="1117"/>
      <c r="B203" s="1057"/>
      <c r="C203" s="1057"/>
      <c r="D203" s="1031"/>
      <c r="E203" s="1031">
        <f>'2. Reg en Salud'!E10:I10</f>
        <v>0</v>
      </c>
      <c r="F203" s="1022"/>
      <c r="G203" s="191">
        <f>'2. Reg en Salud'!G10:K10</f>
        <v>0</v>
      </c>
      <c r="H203" s="538">
        <f>'2. Reg en Salud'!H10:L10</f>
        <v>0</v>
      </c>
      <c r="I203" s="253">
        <f>'2. Reg en Salud'!I10:M10</f>
        <v>0</v>
      </c>
      <c r="J203" s="253">
        <f>'2. Reg en Salud'!J10:O10</f>
        <v>0</v>
      </c>
      <c r="K203" s="253">
        <f>'2. Reg en Salud'!K10:P10</f>
        <v>0</v>
      </c>
      <c r="L203" s="253">
        <f>'2. Reg en Salud'!L10:Q10</f>
        <v>0</v>
      </c>
      <c r="M203" s="253">
        <f>'2. Reg en Salud'!M10:R10</f>
        <v>0</v>
      </c>
      <c r="N203" s="108"/>
      <c r="O203" s="108"/>
      <c r="P203" s="108"/>
      <c r="Q203" s="108"/>
      <c r="R203" s="109">
        <f t="shared" si="22"/>
        <v>0</v>
      </c>
      <c r="S203" s="281">
        <f>'2. Reg en Salud'!N10</f>
        <v>0</v>
      </c>
      <c r="T203" s="281"/>
      <c r="U203" s="281"/>
      <c r="V203" s="108" t="e">
        <f t="shared" si="23"/>
        <v>#DIV/0!</v>
      </c>
    </row>
    <row r="204" spans="1:22" s="98" customFormat="1" x14ac:dyDescent="0.25">
      <c r="A204" s="1117"/>
      <c r="B204" s="1057"/>
      <c r="C204" s="1057"/>
      <c r="D204" s="1031"/>
      <c r="E204" s="1031">
        <f>'2. Reg en Salud'!E11:I11</f>
        <v>0</v>
      </c>
      <c r="F204" s="1022"/>
      <c r="G204" s="191">
        <f>'2. Reg en Salud'!G11:K11</f>
        <v>0</v>
      </c>
      <c r="H204" s="538">
        <f>'2. Reg en Salud'!H11:L11</f>
        <v>0</v>
      </c>
      <c r="I204" s="253">
        <f>'2. Reg en Salud'!I11:M11</f>
        <v>0</v>
      </c>
      <c r="J204" s="253">
        <f>'2. Reg en Salud'!J11:O11</f>
        <v>0</v>
      </c>
      <c r="K204" s="253">
        <f>'2. Reg en Salud'!K11:P11</f>
        <v>0</v>
      </c>
      <c r="L204" s="253">
        <f>'2. Reg en Salud'!L11:Q11</f>
        <v>0</v>
      </c>
      <c r="M204" s="253">
        <f>'2. Reg en Salud'!M11:R11</f>
        <v>0</v>
      </c>
      <c r="N204" s="108"/>
      <c r="O204" s="108"/>
      <c r="P204" s="108"/>
      <c r="Q204" s="108"/>
      <c r="R204" s="109">
        <f t="shared" si="22"/>
        <v>0</v>
      </c>
      <c r="S204" s="281">
        <f>'2. Reg en Salud'!N11</f>
        <v>0</v>
      </c>
      <c r="T204" s="281"/>
      <c r="U204" s="281"/>
      <c r="V204" s="108" t="e">
        <f t="shared" si="23"/>
        <v>#DIV/0!</v>
      </c>
    </row>
    <row r="205" spans="1:22" s="98" customFormat="1" x14ac:dyDescent="0.25">
      <c r="A205" s="1117"/>
      <c r="B205" s="1057"/>
      <c r="C205" s="1057"/>
      <c r="D205" s="1031"/>
      <c r="E205" s="1031">
        <f>'2. Reg en Salud'!E12:I12</f>
        <v>0</v>
      </c>
      <c r="F205" s="1022"/>
      <c r="G205" s="191">
        <f>'2. Reg en Salud'!G12:K12</f>
        <v>0</v>
      </c>
      <c r="H205" s="538">
        <f>'2. Reg en Salud'!H12:L12</f>
        <v>0</v>
      </c>
      <c r="I205" s="253">
        <f>'2. Reg en Salud'!I12:M12</f>
        <v>0</v>
      </c>
      <c r="J205" s="253">
        <f>'2. Reg en Salud'!J12:O12</f>
        <v>0</v>
      </c>
      <c r="K205" s="253">
        <f>'2. Reg en Salud'!K12:P12</f>
        <v>0</v>
      </c>
      <c r="L205" s="253">
        <f>'2. Reg en Salud'!L12:Q12</f>
        <v>0</v>
      </c>
      <c r="M205" s="253">
        <f>'2. Reg en Salud'!M12:R12</f>
        <v>0</v>
      </c>
      <c r="N205" s="108"/>
      <c r="O205" s="108"/>
      <c r="P205" s="108"/>
      <c r="Q205" s="108"/>
      <c r="R205" s="109">
        <f t="shared" si="22"/>
        <v>0</v>
      </c>
      <c r="S205" s="281">
        <f>'2. Reg en Salud'!N12</f>
        <v>0</v>
      </c>
      <c r="T205" s="281"/>
      <c r="U205" s="281"/>
      <c r="V205" s="108" t="e">
        <f t="shared" si="23"/>
        <v>#DIV/0!</v>
      </c>
    </row>
    <row r="206" spans="1:22" s="98" customFormat="1" x14ac:dyDescent="0.25">
      <c r="A206" s="1117"/>
      <c r="B206" s="1057"/>
      <c r="C206" s="1058"/>
      <c r="D206" s="1032"/>
      <c r="E206" s="1032">
        <f>'2. Reg en Salud'!E13:I13</f>
        <v>0</v>
      </c>
      <c r="F206" s="1023"/>
      <c r="G206" s="191">
        <f>'2. Reg en Salud'!G13:K13</f>
        <v>0</v>
      </c>
      <c r="H206" s="538">
        <f>'2. Reg en Salud'!H13:L13</f>
        <v>0</v>
      </c>
      <c r="I206" s="253">
        <f>'2. Reg en Salud'!I13:M13</f>
        <v>0</v>
      </c>
      <c r="J206" s="253">
        <f>'2. Reg en Salud'!J13:O13</f>
        <v>0</v>
      </c>
      <c r="K206" s="253">
        <f>'2. Reg en Salud'!K13:P13</f>
        <v>0</v>
      </c>
      <c r="L206" s="253">
        <f>'2. Reg en Salud'!L13:Q13</f>
        <v>0</v>
      </c>
      <c r="M206" s="253">
        <f>'2. Reg en Salud'!M13:R13</f>
        <v>0</v>
      </c>
      <c r="N206" s="108"/>
      <c r="O206" s="108"/>
      <c r="P206" s="108"/>
      <c r="Q206" s="108"/>
      <c r="R206" s="109">
        <f t="shared" si="22"/>
        <v>0</v>
      </c>
      <c r="S206" s="281">
        <f>'2. Reg en Salud'!N13</f>
        <v>0</v>
      </c>
      <c r="T206" s="281"/>
      <c r="U206" s="281"/>
      <c r="V206" s="108" t="e">
        <f t="shared" si="23"/>
        <v>#DIV/0!</v>
      </c>
    </row>
    <row r="207" spans="1:22" s="98" customFormat="1" ht="42.75" customHeight="1" x14ac:dyDescent="0.25">
      <c r="A207" s="1117"/>
      <c r="B207" s="1057"/>
      <c r="C207" s="1056" t="str">
        <f>'2. Reg en Salud'!C14:G14</f>
        <v>Número de productos con verificación</v>
      </c>
      <c r="D207" s="1030">
        <f>'2. Reg en Salud'!D14:H14</f>
        <v>760</v>
      </c>
      <c r="E207" s="1030">
        <f>'2. Reg en Salud'!E14:I14</f>
        <v>800</v>
      </c>
      <c r="F207" s="1021">
        <f>'2. Reg en Salud'!F14:J14</f>
        <v>650</v>
      </c>
      <c r="G207" s="191" t="str">
        <f>'2. Reg en Salud'!G14:K14</f>
        <v>Divulgación y asesoramiento del plan de control de productos de interés sanitario a los niveles locales</v>
      </c>
      <c r="H207" s="538">
        <f>'2. Reg en Salud'!H14:L14</f>
        <v>1</v>
      </c>
      <c r="I207" s="253">
        <f>'2. Reg en Salud'!I14:M14</f>
        <v>1</v>
      </c>
      <c r="J207" s="253">
        <f>'2. Reg en Salud'!J14:O14</f>
        <v>1</v>
      </c>
      <c r="K207" s="253">
        <f>'2. Reg en Salud'!K14:P14</f>
        <v>0</v>
      </c>
      <c r="L207" s="253">
        <f>'2. Reg en Salud'!L14:Q14</f>
        <v>0</v>
      </c>
      <c r="M207" s="253">
        <f>'2. Reg en Salud'!M14:R14</f>
        <v>0</v>
      </c>
      <c r="N207" s="108"/>
      <c r="O207" s="108"/>
      <c r="P207" s="108"/>
      <c r="Q207" s="108"/>
      <c r="R207" s="109">
        <f t="shared" si="22"/>
        <v>0</v>
      </c>
      <c r="S207" s="281">
        <f>'2. Reg en Salud'!N14</f>
        <v>0</v>
      </c>
      <c r="T207" s="281"/>
      <c r="U207" s="281"/>
      <c r="V207" s="108" t="e">
        <f t="shared" si="23"/>
        <v>#DIV/0!</v>
      </c>
    </row>
    <row r="208" spans="1:22" s="98" customFormat="1" x14ac:dyDescent="0.25">
      <c r="A208" s="1117"/>
      <c r="B208" s="1057"/>
      <c r="C208" s="1057">
        <f>'2. Reg en Salud'!C15:G15</f>
        <v>0</v>
      </c>
      <c r="D208" s="1031">
        <f>'2. Reg en Salud'!D15:H15</f>
        <v>0</v>
      </c>
      <c r="E208" s="1031">
        <f>'2. Reg en Salud'!E15:I15</f>
        <v>0</v>
      </c>
      <c r="F208" s="1022">
        <f>'2. Reg en Salud'!F15:J15</f>
        <v>0</v>
      </c>
      <c r="G208" s="191" t="str">
        <f>'2. Reg en Salud'!G15:K15</f>
        <v>Seguimiento a la ejecución del plan de control</v>
      </c>
      <c r="H208" s="538">
        <f>'2. Reg en Salud'!H15:L15</f>
        <v>9</v>
      </c>
      <c r="I208" s="253">
        <f>'2. Reg en Salud'!I15:M15</f>
        <v>1</v>
      </c>
      <c r="J208" s="253">
        <f>'2. Reg en Salud'!J15:O15</f>
        <v>0</v>
      </c>
      <c r="K208" s="253">
        <f>'2. Reg en Salud'!K15:P15</f>
        <v>0.33</v>
      </c>
      <c r="L208" s="253">
        <f>'2. Reg en Salud'!L15:Q15</f>
        <v>0.33</v>
      </c>
      <c r="M208" s="253">
        <f>'2. Reg en Salud'!M15:R15</f>
        <v>0.34</v>
      </c>
      <c r="N208" s="108"/>
      <c r="O208" s="108"/>
      <c r="P208" s="108"/>
      <c r="Q208" s="108"/>
      <c r="R208" s="109">
        <f t="shared" si="22"/>
        <v>0</v>
      </c>
      <c r="S208" s="281">
        <f>'2. Reg en Salud'!N15</f>
        <v>0</v>
      </c>
      <c r="T208" s="281"/>
      <c r="U208" s="281"/>
      <c r="V208" s="108" t="e">
        <f t="shared" si="23"/>
        <v>#DIV/0!</v>
      </c>
    </row>
    <row r="209" spans="1:23" s="98" customFormat="1" x14ac:dyDescent="0.25">
      <c r="A209" s="1117"/>
      <c r="B209" s="1057"/>
      <c r="C209" s="1057">
        <f>'2. Reg en Salud'!C16:G16</f>
        <v>0</v>
      </c>
      <c r="D209" s="1031">
        <f>'2. Reg en Salud'!D16:H16</f>
        <v>0</v>
      </c>
      <c r="E209" s="1031">
        <f>'2. Reg en Salud'!E16:I16</f>
        <v>0</v>
      </c>
      <c r="F209" s="1022">
        <f>'2. Reg en Salud'!F16:J16</f>
        <v>0</v>
      </c>
      <c r="G209" s="191" t="str">
        <f>'2. Reg en Salud'!G16:K16</f>
        <v>Elaboración del informe regional</v>
      </c>
      <c r="H209" s="538">
        <f>'2. Reg en Salud'!H16:L16</f>
        <v>1</v>
      </c>
      <c r="I209" s="253">
        <f>'2. Reg en Salud'!I16:M16</f>
        <v>1</v>
      </c>
      <c r="J209" s="253">
        <f>'2. Reg en Salud'!J16:O16</f>
        <v>0</v>
      </c>
      <c r="K209" s="253">
        <f>'2. Reg en Salud'!K16:P16</f>
        <v>0</v>
      </c>
      <c r="L209" s="253">
        <f>'2. Reg en Salud'!L16:Q16</f>
        <v>0</v>
      </c>
      <c r="M209" s="253">
        <f>'2. Reg en Salud'!M16:R16</f>
        <v>1</v>
      </c>
      <c r="N209" s="108"/>
      <c r="O209" s="108"/>
      <c r="P209" s="108"/>
      <c r="Q209" s="108"/>
      <c r="R209" s="109">
        <f t="shared" si="22"/>
        <v>0</v>
      </c>
      <c r="S209" s="281">
        <f>'2. Reg en Salud'!N16</f>
        <v>0</v>
      </c>
      <c r="T209" s="281"/>
      <c r="U209" s="281"/>
      <c r="V209" s="108" t="e">
        <f t="shared" si="23"/>
        <v>#DIV/0!</v>
      </c>
    </row>
    <row r="210" spans="1:23" s="98" customFormat="1" x14ac:dyDescent="0.25">
      <c r="A210" s="1117"/>
      <c r="B210" s="1057"/>
      <c r="C210" s="1057">
        <f>'2. Reg en Salud'!C17:G17</f>
        <v>0</v>
      </c>
      <c r="D210" s="1031">
        <f>'2. Reg en Salud'!D17:H17</f>
        <v>0</v>
      </c>
      <c r="E210" s="1031">
        <f>'2. Reg en Salud'!E17:I17</f>
        <v>0</v>
      </c>
      <c r="F210" s="1022">
        <f>'2. Reg en Salud'!F17:J17</f>
        <v>0</v>
      </c>
      <c r="G210" s="191">
        <f>'2. Reg en Salud'!G17:K17</f>
        <v>0</v>
      </c>
      <c r="H210" s="538">
        <f>'2. Reg en Salud'!H17:L17</f>
        <v>0</v>
      </c>
      <c r="I210" s="253">
        <f>'2. Reg en Salud'!I17:M17</f>
        <v>0</v>
      </c>
      <c r="J210" s="253">
        <f>'2. Reg en Salud'!J17:O17</f>
        <v>0</v>
      </c>
      <c r="K210" s="253">
        <f>'2. Reg en Salud'!K17:P17</f>
        <v>0</v>
      </c>
      <c r="L210" s="253">
        <f>'2. Reg en Salud'!L17:Q17</f>
        <v>0</v>
      </c>
      <c r="M210" s="253">
        <f>'2. Reg en Salud'!M17:R17</f>
        <v>0</v>
      </c>
      <c r="N210" s="108"/>
      <c r="O210" s="108"/>
      <c r="P210" s="108"/>
      <c r="Q210" s="108"/>
      <c r="R210" s="109">
        <f t="shared" si="22"/>
        <v>0</v>
      </c>
      <c r="S210" s="281">
        <f>'2. Reg en Salud'!N17</f>
        <v>0</v>
      </c>
      <c r="T210" s="281"/>
      <c r="U210" s="281"/>
      <c r="V210" s="108" t="e">
        <f t="shared" si="23"/>
        <v>#DIV/0!</v>
      </c>
    </row>
    <row r="211" spans="1:23" s="98" customFormat="1" x14ac:dyDescent="0.25">
      <c r="A211" s="1117"/>
      <c r="B211" s="1057"/>
      <c r="C211" s="1058">
        <f>'2. Reg en Salud'!C18:G18</f>
        <v>0</v>
      </c>
      <c r="D211" s="1032">
        <f>'2. Reg en Salud'!D18:H18</f>
        <v>0</v>
      </c>
      <c r="E211" s="1032">
        <f>'2. Reg en Salud'!E18:I18</f>
        <v>0</v>
      </c>
      <c r="F211" s="1023">
        <f>'2. Reg en Salud'!F18:J18</f>
        <v>0</v>
      </c>
      <c r="G211" s="191">
        <f>'2. Reg en Salud'!G18:K18</f>
        <v>0</v>
      </c>
      <c r="H211" s="538">
        <f>'2. Reg en Salud'!H18:L18</f>
        <v>0</v>
      </c>
      <c r="I211" s="253">
        <f>'2. Reg en Salud'!I18:M18</f>
        <v>0</v>
      </c>
      <c r="J211" s="253">
        <f>'2. Reg en Salud'!J18:O18</f>
        <v>0</v>
      </c>
      <c r="K211" s="253">
        <f>'2. Reg en Salud'!K18:P18</f>
        <v>0</v>
      </c>
      <c r="L211" s="253">
        <f>'2. Reg en Salud'!L18:Q18</f>
        <v>0</v>
      </c>
      <c r="M211" s="253">
        <f>'2. Reg en Salud'!M18:R18</f>
        <v>0</v>
      </c>
      <c r="N211" s="108"/>
      <c r="O211" s="108"/>
      <c r="P211" s="108"/>
      <c r="Q211" s="108"/>
      <c r="R211" s="109">
        <f t="shared" si="22"/>
        <v>0</v>
      </c>
      <c r="S211" s="281">
        <f>'2. Reg en Salud'!N18</f>
        <v>0</v>
      </c>
      <c r="T211" s="281"/>
      <c r="U211" s="281"/>
      <c r="V211" s="108" t="e">
        <f t="shared" si="23"/>
        <v>#DIV/0!</v>
      </c>
    </row>
    <row r="212" spans="1:23" s="98" customFormat="1" x14ac:dyDescent="0.25">
      <c r="A212" s="1117"/>
      <c r="B212" s="1057"/>
      <c r="C212" s="1056" t="str">
        <f>'2. Reg en Salud'!C19:G19</f>
        <v>Número de tipos de productos de interés sanitario nuevos incorporados en el Sistema Regístrelo</v>
      </c>
      <c r="D212" s="1030">
        <f>'2. Reg en Salud'!D19:H19</f>
        <v>6</v>
      </c>
      <c r="E212" s="1030">
        <f>'2. Reg en Salud'!E19:I19</f>
        <v>2</v>
      </c>
      <c r="F212" s="1021">
        <f>'2. Reg en Salud'!F19:J19</f>
        <v>3921.7</v>
      </c>
      <c r="G212" s="191">
        <f>'2. Reg en Salud'!G19:K19</f>
        <v>0</v>
      </c>
      <c r="H212" s="538">
        <f>'2. Reg en Salud'!H19:L19</f>
        <v>0</v>
      </c>
      <c r="I212" s="253">
        <f>'2. Reg en Salud'!I19:M19</f>
        <v>0</v>
      </c>
      <c r="J212" s="253">
        <f>'2. Reg en Salud'!J19:O19</f>
        <v>0</v>
      </c>
      <c r="K212" s="253">
        <f>'2. Reg en Salud'!K19:P19</f>
        <v>0</v>
      </c>
      <c r="L212" s="253">
        <f>'2. Reg en Salud'!L19:Q19</f>
        <v>0</v>
      </c>
      <c r="M212" s="253">
        <f>'2. Reg en Salud'!M19:R19</f>
        <v>0</v>
      </c>
      <c r="N212" s="108"/>
      <c r="O212" s="108"/>
      <c r="P212" s="108"/>
      <c r="Q212" s="108"/>
      <c r="R212" s="109">
        <f t="shared" si="22"/>
        <v>0</v>
      </c>
      <c r="S212" s="281">
        <f>'2. Reg en Salud'!N19</f>
        <v>0</v>
      </c>
      <c r="T212" s="281"/>
      <c r="U212" s="281"/>
      <c r="V212" s="108" t="e">
        <f t="shared" si="23"/>
        <v>#DIV/0!</v>
      </c>
    </row>
    <row r="213" spans="1:23" s="98" customFormat="1" x14ac:dyDescent="0.25">
      <c r="A213" s="1117"/>
      <c r="B213" s="1057"/>
      <c r="C213" s="1057">
        <f>'2. Reg en Salud'!C20:G20</f>
        <v>0</v>
      </c>
      <c r="D213" s="1031">
        <f>'2. Reg en Salud'!D20:H20</f>
        <v>0</v>
      </c>
      <c r="E213" s="1031">
        <f>'2. Reg en Salud'!E20:I20</f>
        <v>0</v>
      </c>
      <c r="F213" s="1022">
        <f>'2. Reg en Salud'!F20:J20</f>
        <v>0</v>
      </c>
      <c r="G213" s="191">
        <f>'2. Reg en Salud'!G20:K20</f>
        <v>0</v>
      </c>
      <c r="H213" s="538">
        <f>'2. Reg en Salud'!H20:L20</f>
        <v>0</v>
      </c>
      <c r="I213" s="253">
        <f>'2. Reg en Salud'!I20:M20</f>
        <v>0</v>
      </c>
      <c r="J213" s="253">
        <f>'2. Reg en Salud'!J20:O20</f>
        <v>0</v>
      </c>
      <c r="K213" s="253">
        <f>'2. Reg en Salud'!K20:P20</f>
        <v>0</v>
      </c>
      <c r="L213" s="253">
        <f>'2. Reg en Salud'!L20:Q20</f>
        <v>0</v>
      </c>
      <c r="M213" s="253">
        <f>'2. Reg en Salud'!M20:R20</f>
        <v>0</v>
      </c>
      <c r="N213" s="108"/>
      <c r="O213" s="108"/>
      <c r="P213" s="108"/>
      <c r="Q213" s="108"/>
      <c r="R213" s="109">
        <f t="shared" si="22"/>
        <v>0</v>
      </c>
      <c r="S213" s="281">
        <f>'2. Reg en Salud'!N20</f>
        <v>0</v>
      </c>
      <c r="T213" s="281"/>
      <c r="U213" s="281"/>
      <c r="V213" s="108" t="e">
        <f t="shared" si="23"/>
        <v>#DIV/0!</v>
      </c>
    </row>
    <row r="214" spans="1:23" s="98" customFormat="1" x14ac:dyDescent="0.25">
      <c r="A214" s="1117"/>
      <c r="B214" s="1057"/>
      <c r="C214" s="1057">
        <f>'2. Reg en Salud'!C21:G21</f>
        <v>0</v>
      </c>
      <c r="D214" s="1031">
        <f>'2. Reg en Salud'!D21:H21</f>
        <v>0</v>
      </c>
      <c r="E214" s="1031">
        <f>'2. Reg en Salud'!E21:I21</f>
        <v>0</v>
      </c>
      <c r="F214" s="1022">
        <f>'2. Reg en Salud'!F21:J21</f>
        <v>0</v>
      </c>
      <c r="G214" s="191">
        <f>'2. Reg en Salud'!G21:K21</f>
        <v>0</v>
      </c>
      <c r="H214" s="538">
        <f>'2. Reg en Salud'!H21:L21</f>
        <v>0</v>
      </c>
      <c r="I214" s="253">
        <f>'2. Reg en Salud'!I21:M21</f>
        <v>0</v>
      </c>
      <c r="J214" s="253">
        <f>'2. Reg en Salud'!J21:O21</f>
        <v>0</v>
      </c>
      <c r="K214" s="253">
        <f>'2. Reg en Salud'!K21:P21</f>
        <v>0</v>
      </c>
      <c r="L214" s="253">
        <f>'2. Reg en Salud'!L21:Q21</f>
        <v>0</v>
      </c>
      <c r="M214" s="253">
        <f>'2. Reg en Salud'!M21:R21</f>
        <v>0</v>
      </c>
      <c r="N214" s="108"/>
      <c r="O214" s="108"/>
      <c r="P214" s="108"/>
      <c r="Q214" s="108"/>
      <c r="R214" s="109">
        <f t="shared" si="22"/>
        <v>0</v>
      </c>
      <c r="S214" s="281">
        <f>'2. Reg en Salud'!N21</f>
        <v>0</v>
      </c>
      <c r="T214" s="281"/>
      <c r="U214" s="281"/>
      <c r="V214" s="108" t="e">
        <f t="shared" si="23"/>
        <v>#DIV/0!</v>
      </c>
    </row>
    <row r="215" spans="1:23" s="98" customFormat="1" x14ac:dyDescent="0.25">
      <c r="A215" s="1117"/>
      <c r="B215" s="1057"/>
      <c r="C215" s="1057">
        <f>'2. Reg en Salud'!C22:G22</f>
        <v>0</v>
      </c>
      <c r="D215" s="1031">
        <f>'2. Reg en Salud'!D22:H22</f>
        <v>0</v>
      </c>
      <c r="E215" s="1031">
        <f>'2. Reg en Salud'!E22:I22</f>
        <v>0</v>
      </c>
      <c r="F215" s="1022">
        <f>'2. Reg en Salud'!F22:J22</f>
        <v>0</v>
      </c>
      <c r="G215" s="191">
        <f>'2. Reg en Salud'!G22:K22</f>
        <v>0</v>
      </c>
      <c r="H215" s="538">
        <f>'2. Reg en Salud'!H22:L22</f>
        <v>0</v>
      </c>
      <c r="I215" s="253">
        <f>'2. Reg en Salud'!I22:M22</f>
        <v>0</v>
      </c>
      <c r="J215" s="253">
        <f>'2. Reg en Salud'!J22:O22</f>
        <v>0</v>
      </c>
      <c r="K215" s="253">
        <f>'2. Reg en Salud'!K22:P22</f>
        <v>0</v>
      </c>
      <c r="L215" s="253">
        <f>'2. Reg en Salud'!L22:Q22</f>
        <v>0</v>
      </c>
      <c r="M215" s="253">
        <f>'2. Reg en Salud'!M22:R22</f>
        <v>0</v>
      </c>
      <c r="N215" s="108"/>
      <c r="O215" s="108"/>
      <c r="P215" s="108"/>
      <c r="Q215" s="108"/>
      <c r="R215" s="109">
        <f t="shared" si="22"/>
        <v>0</v>
      </c>
      <c r="S215" s="281">
        <f>'2. Reg en Salud'!N22</f>
        <v>0</v>
      </c>
      <c r="T215" s="281"/>
      <c r="U215" s="281"/>
      <c r="V215" s="108" t="e">
        <f t="shared" si="23"/>
        <v>#DIV/0!</v>
      </c>
    </row>
    <row r="216" spans="1:23" s="98" customFormat="1" x14ac:dyDescent="0.25">
      <c r="A216" s="1117"/>
      <c r="B216" s="1058"/>
      <c r="C216" s="1058">
        <f>'2. Reg en Salud'!C23:G23</f>
        <v>0</v>
      </c>
      <c r="D216" s="1032">
        <f>'2. Reg en Salud'!D23:H23</f>
        <v>0</v>
      </c>
      <c r="E216" s="1032">
        <f>'2. Reg en Salud'!E23:I23</f>
        <v>0</v>
      </c>
      <c r="F216" s="1023">
        <f>'2. Reg en Salud'!F23:J23</f>
        <v>0</v>
      </c>
      <c r="G216" s="191">
        <f>'2. Reg en Salud'!G23:K23</f>
        <v>0</v>
      </c>
      <c r="H216" s="538">
        <f>'2. Reg en Salud'!H23:L23</f>
        <v>0</v>
      </c>
      <c r="I216" s="253">
        <f>'2. Reg en Salud'!I23:M23</f>
        <v>0</v>
      </c>
      <c r="J216" s="253">
        <f>'2. Reg en Salud'!J23:O23</f>
        <v>0</v>
      </c>
      <c r="K216" s="253">
        <f>'2. Reg en Salud'!K23:P23</f>
        <v>0</v>
      </c>
      <c r="L216" s="253">
        <f>'2. Reg en Salud'!L23:Q23</f>
        <v>0</v>
      </c>
      <c r="M216" s="253">
        <f>'2. Reg en Salud'!M23:R23</f>
        <v>0</v>
      </c>
      <c r="N216" s="108"/>
      <c r="O216" s="108"/>
      <c r="P216" s="108"/>
      <c r="Q216" s="108"/>
      <c r="R216" s="109">
        <f t="shared" si="22"/>
        <v>0</v>
      </c>
      <c r="S216" s="281">
        <f>'2. Reg en Salud'!N23</f>
        <v>0</v>
      </c>
      <c r="T216" s="281"/>
      <c r="U216" s="281"/>
      <c r="V216" s="108" t="e">
        <f t="shared" si="23"/>
        <v>#DIV/0!</v>
      </c>
    </row>
    <row r="217" spans="1:23" s="98" customFormat="1" ht="15.75" customHeight="1" x14ac:dyDescent="0.25">
      <c r="A217" s="1117"/>
      <c r="B217" s="234"/>
      <c r="C217" s="234"/>
      <c r="D217" s="234"/>
      <c r="E217" s="234"/>
      <c r="F217" s="374">
        <f>SUM(F202:F216)</f>
        <v>4825.7</v>
      </c>
      <c r="G217" s="1064" t="s">
        <v>254</v>
      </c>
      <c r="H217" s="1065"/>
      <c r="I217" s="1065"/>
      <c r="J217" s="1065"/>
      <c r="K217" s="1065"/>
      <c r="L217" s="1065"/>
      <c r="M217" s="1066"/>
      <c r="N217" s="225" t="e">
        <f>AVERAGE(N202:N216)</f>
        <v>#DIV/0!</v>
      </c>
      <c r="O217" s="225" t="e">
        <f>AVERAGE(O202:O216)</f>
        <v>#DIV/0!</v>
      </c>
      <c r="P217" s="225" t="e">
        <f>AVERAGE(P202:P216)</f>
        <v>#DIV/0!</v>
      </c>
      <c r="Q217" s="225" t="e">
        <f>AVERAGE(Q202:Q216)</f>
        <v>#DIV/0!</v>
      </c>
      <c r="R217" s="283">
        <f>AVERAGE(R202:R216)</f>
        <v>0</v>
      </c>
      <c r="S217" s="226">
        <f>SUM(S202:S216)</f>
        <v>0</v>
      </c>
      <c r="T217" s="226">
        <f>SUM(T202:T216)</f>
        <v>0</v>
      </c>
      <c r="U217" s="226">
        <f>SUM(U202:U216)</f>
        <v>0</v>
      </c>
      <c r="V217" s="225" t="e">
        <f>AVERAGE(V202:V216)</f>
        <v>#DIV/0!</v>
      </c>
      <c r="W217" s="217"/>
    </row>
    <row r="218" spans="1:23" s="98" customFormat="1" ht="52.5" customHeight="1" x14ac:dyDescent="0.25">
      <c r="A218" s="1117"/>
      <c r="B218" s="1056" t="str">
        <f>'2. Reg en Salud'!B24:F24</f>
        <v>RE2.P2. Comunicación a la población sobre eventos e incidentes adversos de medicamentos y tecnologías médicas efectiva</v>
      </c>
      <c r="C218" s="1056" t="str">
        <f>'2. Reg en Salud'!C24:G24</f>
        <v>Etapa de ejecución de la estrategia de comunicación a la población desarrollada</v>
      </c>
      <c r="D218" s="1056" t="str">
        <f>'2. Reg en Salud'!D24:H24</f>
        <v>no iniciado</v>
      </c>
      <c r="E218" s="1030">
        <f>'2. Reg en Salud'!E24:I24</f>
        <v>0</v>
      </c>
      <c r="F218" s="1021">
        <f>'2. Reg en Salud'!F24:J24</f>
        <v>270</v>
      </c>
      <c r="G218" s="191">
        <f>'2. Reg en Salud'!G24:K24</f>
        <v>0</v>
      </c>
      <c r="H218" s="538">
        <f>'2. Reg en Salud'!H24:L24</f>
        <v>0</v>
      </c>
      <c r="I218" s="253">
        <f>'2. Reg en Salud'!I24:M24</f>
        <v>0</v>
      </c>
      <c r="J218" s="253">
        <f>'2. Reg en Salud'!J24:O24</f>
        <v>0</v>
      </c>
      <c r="K218" s="253">
        <f>'2. Reg en Salud'!K24:P24</f>
        <v>0</v>
      </c>
      <c r="L218" s="253">
        <f>'2. Reg en Salud'!L24:Q24</f>
        <v>0</v>
      </c>
      <c r="M218" s="253">
        <f>'2. Reg en Salud'!M24:R24</f>
        <v>0</v>
      </c>
      <c r="N218" s="108"/>
      <c r="O218" s="108"/>
      <c r="P218" s="108"/>
      <c r="Q218" s="108"/>
      <c r="R218" s="109">
        <f t="shared" si="22"/>
        <v>0</v>
      </c>
      <c r="S218" s="281">
        <f>'2. Reg en Salud'!N24</f>
        <v>0</v>
      </c>
      <c r="T218" s="281"/>
      <c r="U218" s="281"/>
      <c r="V218" s="108" t="e">
        <f t="shared" si="23"/>
        <v>#DIV/0!</v>
      </c>
    </row>
    <row r="219" spans="1:23" s="98" customFormat="1" ht="52.5" customHeight="1" x14ac:dyDescent="0.25">
      <c r="A219" s="1117"/>
      <c r="B219" s="1057"/>
      <c r="C219" s="1057">
        <f>'2. Reg en Salud'!C25:G25</f>
        <v>0</v>
      </c>
      <c r="D219" s="1057"/>
      <c r="E219" s="1031"/>
      <c r="F219" s="1022">
        <f>'2. Reg en Salud'!F25:J25</f>
        <v>0</v>
      </c>
      <c r="G219" s="191">
        <f>'2. Reg en Salud'!G25:K25</f>
        <v>0</v>
      </c>
      <c r="H219" s="538">
        <f>'2. Reg en Salud'!H25:L25</f>
        <v>0</v>
      </c>
      <c r="I219" s="253">
        <f>'2. Reg en Salud'!I25:M25</f>
        <v>0</v>
      </c>
      <c r="J219" s="253">
        <f>'2. Reg en Salud'!J25:O25</f>
        <v>0</v>
      </c>
      <c r="K219" s="253">
        <f>'2. Reg en Salud'!K25:P25</f>
        <v>0</v>
      </c>
      <c r="L219" s="253">
        <f>'2. Reg en Salud'!L25:Q25</f>
        <v>0</v>
      </c>
      <c r="M219" s="253">
        <f>'2. Reg en Salud'!M25:R25</f>
        <v>0</v>
      </c>
      <c r="N219" s="108"/>
      <c r="O219" s="108"/>
      <c r="P219" s="108"/>
      <c r="Q219" s="108"/>
      <c r="R219" s="109">
        <f t="shared" si="22"/>
        <v>0</v>
      </c>
      <c r="S219" s="281">
        <f>'2. Reg en Salud'!N25</f>
        <v>0</v>
      </c>
      <c r="T219" s="281"/>
      <c r="U219" s="281"/>
      <c r="V219" s="108" t="e">
        <f t="shared" si="23"/>
        <v>#DIV/0!</v>
      </c>
    </row>
    <row r="220" spans="1:23" s="98" customFormat="1" ht="52.5" customHeight="1" x14ac:dyDescent="0.25">
      <c r="A220" s="1117"/>
      <c r="B220" s="1057"/>
      <c r="C220" s="1057">
        <f>'2. Reg en Salud'!C26:G26</f>
        <v>0</v>
      </c>
      <c r="D220" s="1057"/>
      <c r="E220" s="1031"/>
      <c r="F220" s="1022">
        <f>'2. Reg en Salud'!F26:J26</f>
        <v>0</v>
      </c>
      <c r="G220" s="191">
        <f>'2. Reg en Salud'!G26:K26</f>
        <v>0</v>
      </c>
      <c r="H220" s="538">
        <f>'2. Reg en Salud'!H26:L26</f>
        <v>0</v>
      </c>
      <c r="I220" s="253">
        <f>'2. Reg en Salud'!I26:M26</f>
        <v>0</v>
      </c>
      <c r="J220" s="253">
        <f>'2. Reg en Salud'!J26:O26</f>
        <v>0</v>
      </c>
      <c r="K220" s="253">
        <f>'2. Reg en Salud'!K26:P26</f>
        <v>0</v>
      </c>
      <c r="L220" s="253">
        <f>'2. Reg en Salud'!L26:Q26</f>
        <v>0</v>
      </c>
      <c r="M220" s="253">
        <f>'2. Reg en Salud'!M26:R26</f>
        <v>0</v>
      </c>
      <c r="N220" s="108"/>
      <c r="O220" s="108"/>
      <c r="P220" s="108"/>
      <c r="Q220" s="108"/>
      <c r="R220" s="109">
        <f t="shared" si="22"/>
        <v>0</v>
      </c>
      <c r="S220" s="281">
        <f>'2. Reg en Salud'!N26</f>
        <v>0</v>
      </c>
      <c r="T220" s="281"/>
      <c r="U220" s="281"/>
      <c r="V220" s="108" t="e">
        <f t="shared" si="23"/>
        <v>#DIV/0!</v>
      </c>
    </row>
    <row r="221" spans="1:23" s="98" customFormat="1" ht="52.5" customHeight="1" x14ac:dyDescent="0.25">
      <c r="A221" s="1117"/>
      <c r="B221" s="1057"/>
      <c r="C221" s="1057">
        <f>'2. Reg en Salud'!C27:G27</f>
        <v>0</v>
      </c>
      <c r="D221" s="1057"/>
      <c r="E221" s="1031"/>
      <c r="F221" s="1022">
        <f>'2. Reg en Salud'!F27:J27</f>
        <v>0</v>
      </c>
      <c r="G221" s="191">
        <f>'2. Reg en Salud'!G27:K27</f>
        <v>0</v>
      </c>
      <c r="H221" s="538">
        <f>'2. Reg en Salud'!H27:L27</f>
        <v>0</v>
      </c>
      <c r="I221" s="253">
        <f>'2. Reg en Salud'!I27:M27</f>
        <v>0</v>
      </c>
      <c r="J221" s="253">
        <f>'2. Reg en Salud'!J27:O27</f>
        <v>0</v>
      </c>
      <c r="K221" s="253">
        <f>'2. Reg en Salud'!K27:P27</f>
        <v>0</v>
      </c>
      <c r="L221" s="253">
        <f>'2. Reg en Salud'!L27:Q27</f>
        <v>0</v>
      </c>
      <c r="M221" s="253">
        <f>'2. Reg en Salud'!M27:R27</f>
        <v>0</v>
      </c>
      <c r="N221" s="108"/>
      <c r="O221" s="108"/>
      <c r="P221" s="108"/>
      <c r="Q221" s="108"/>
      <c r="R221" s="109">
        <f t="shared" si="22"/>
        <v>0</v>
      </c>
      <c r="S221" s="281">
        <f>'2. Reg en Salud'!N27</f>
        <v>0</v>
      </c>
      <c r="T221" s="281"/>
      <c r="U221" s="281"/>
      <c r="V221" s="108" t="e">
        <f t="shared" si="23"/>
        <v>#DIV/0!</v>
      </c>
    </row>
    <row r="222" spans="1:23" s="98" customFormat="1" ht="52.5" customHeight="1" x14ac:dyDescent="0.25">
      <c r="A222" s="1117"/>
      <c r="B222" s="1058"/>
      <c r="C222" s="1058">
        <f>'2. Reg en Salud'!C28:G28</f>
        <v>0</v>
      </c>
      <c r="D222" s="1058"/>
      <c r="E222" s="1032"/>
      <c r="F222" s="1023">
        <f>'2. Reg en Salud'!F28:J28</f>
        <v>0</v>
      </c>
      <c r="G222" s="191">
        <f>'2. Reg en Salud'!G28:K28</f>
        <v>0</v>
      </c>
      <c r="H222" s="538">
        <f>'2. Reg en Salud'!H28:L28</f>
        <v>0</v>
      </c>
      <c r="I222" s="253">
        <f>'2. Reg en Salud'!I28:M28</f>
        <v>0</v>
      </c>
      <c r="J222" s="253">
        <f>'2. Reg en Salud'!J28:O28</f>
        <v>0</v>
      </c>
      <c r="K222" s="253">
        <f>'2. Reg en Salud'!K28:P28</f>
        <v>0</v>
      </c>
      <c r="L222" s="253">
        <f>'2. Reg en Salud'!L28:Q28</f>
        <v>0</v>
      </c>
      <c r="M222" s="253">
        <f>'2. Reg en Salud'!M28:R28</f>
        <v>0</v>
      </c>
      <c r="N222" s="108"/>
      <c r="O222" s="108"/>
      <c r="P222" s="108"/>
      <c r="Q222" s="108"/>
      <c r="R222" s="109">
        <f t="shared" si="22"/>
        <v>0</v>
      </c>
      <c r="S222" s="281">
        <f>'2. Reg en Salud'!N28</f>
        <v>0</v>
      </c>
      <c r="T222" s="281"/>
      <c r="U222" s="281"/>
      <c r="V222" s="108" t="e">
        <f t="shared" si="23"/>
        <v>#DIV/0!</v>
      </c>
    </row>
    <row r="223" spans="1:23" s="98" customFormat="1" ht="15.75" customHeight="1" x14ac:dyDescent="0.25">
      <c r="A223" s="1117"/>
      <c r="B223" s="234"/>
      <c r="C223" s="234"/>
      <c r="D223" s="234"/>
      <c r="E223" s="234"/>
      <c r="F223" s="374">
        <f>SUM(F218)</f>
        <v>270</v>
      </c>
      <c r="G223" s="1064" t="s">
        <v>254</v>
      </c>
      <c r="H223" s="1065"/>
      <c r="I223" s="1065"/>
      <c r="J223" s="1065"/>
      <c r="K223" s="1065"/>
      <c r="L223" s="1065"/>
      <c r="M223" s="1066"/>
      <c r="N223" s="225" t="e">
        <f>AVERAGE(N218:N222)</f>
        <v>#DIV/0!</v>
      </c>
      <c r="O223" s="225" t="e">
        <f>AVERAGE(O218:O222)</f>
        <v>#DIV/0!</v>
      </c>
      <c r="P223" s="225" t="e">
        <f>AVERAGE(P218:P222)</f>
        <v>#DIV/0!</v>
      </c>
      <c r="Q223" s="225" t="e">
        <f>AVERAGE(Q218:Q222)</f>
        <v>#DIV/0!</v>
      </c>
      <c r="R223" s="283">
        <f>AVERAGE(R218:R222)</f>
        <v>0</v>
      </c>
      <c r="S223" s="226">
        <f>SUM(S218:S222)</f>
        <v>0</v>
      </c>
      <c r="T223" s="226">
        <f>SUM(T218:T222)</f>
        <v>0</v>
      </c>
      <c r="U223" s="226">
        <f>SUM(U218:U222)</f>
        <v>0</v>
      </c>
      <c r="V223" s="225" t="e">
        <f>AVERAGE(V218:V222)</f>
        <v>#DIV/0!</v>
      </c>
      <c r="W223" s="217"/>
    </row>
    <row r="224" spans="1:23" s="98" customFormat="1" ht="31.5" customHeight="1" x14ac:dyDescent="0.25">
      <c r="A224" s="1117"/>
      <c r="B224" s="215" t="str">
        <f>'2. Reg en Salud'!B30:F30</f>
        <v>Objetivo Estratégico Específico: 2.2Fortalecer la regulación de servicios, establecimientos, eventos e investigaciones en salud con el fin de proteger y mejorar la salud de la población, mediante la aplicación de la normativa vigente.</v>
      </c>
      <c r="C224" s="215">
        <f>'2. Reg en Salud'!C30:G30</f>
        <v>0</v>
      </c>
      <c r="D224" s="215">
        <f>'2. Reg en Salud'!D30:H30</f>
        <v>0</v>
      </c>
      <c r="E224" s="215">
        <f>'2. Reg en Salud'!E30:I30</f>
        <v>0</v>
      </c>
      <c r="F224" s="375">
        <f>'2. Reg en Salud'!F30:J30</f>
        <v>0</v>
      </c>
      <c r="G224" s="191"/>
      <c r="H224" s="538"/>
      <c r="I224" s="191"/>
      <c r="J224" s="191"/>
      <c r="K224" s="191"/>
      <c r="L224" s="191"/>
      <c r="M224" s="191"/>
      <c r="N224" s="108"/>
      <c r="O224" s="108"/>
      <c r="P224" s="108"/>
      <c r="Q224" s="108"/>
      <c r="R224" s="553"/>
      <c r="S224" s="108"/>
      <c r="T224" s="202"/>
      <c r="U224" s="202"/>
      <c r="V224" s="108"/>
    </row>
    <row r="225" spans="1:23" s="98" customFormat="1" ht="31.5" customHeight="1" x14ac:dyDescent="0.25">
      <c r="A225" s="1117"/>
      <c r="B225" s="1056" t="str">
        <f>'2. Reg en Salud'!B31:F31</f>
        <v>RE2.P3.Industrias con  Buenas Prácticas de Manufactura implementadas</v>
      </c>
      <c r="C225" s="1056" t="str">
        <f>'2. Reg en Salud'!C31:G31</f>
        <v>Porcentaje de industrias alimentarias que cumplen las BPM</v>
      </c>
      <c r="D225" s="1030">
        <f>'2. Reg en Salud'!D31:H31</f>
        <v>0</v>
      </c>
      <c r="E225" s="1050">
        <f>'2. Reg en Salud'!E31:I31</f>
        <v>0.1</v>
      </c>
      <c r="F225" s="1021">
        <f>'2. Reg en Salud'!F31:J31</f>
        <v>255</v>
      </c>
      <c r="G225" s="191" t="str">
        <f>'2. Reg en Salud'!G31:K31</f>
        <v>Participar en capacitación sobre Buenas Prácticas de Manufactura</v>
      </c>
      <c r="H225" s="538">
        <f>'2. Reg en Salud'!H31:L31</f>
        <v>1</v>
      </c>
      <c r="I225" s="253">
        <f>'2. Reg en Salud'!I31:M31</f>
        <v>1</v>
      </c>
      <c r="J225" s="253">
        <f>'2. Reg en Salud'!J31:O31</f>
        <v>0</v>
      </c>
      <c r="K225" s="253">
        <f>'2. Reg en Salud'!K31:P31</f>
        <v>1</v>
      </c>
      <c r="L225" s="253">
        <f>'2. Reg en Salud'!L31:Q31</f>
        <v>0</v>
      </c>
      <c r="M225" s="253">
        <f>'2. Reg en Salud'!M31:R31</f>
        <v>0</v>
      </c>
      <c r="N225" s="108"/>
      <c r="O225" s="108"/>
      <c r="P225" s="108"/>
      <c r="Q225" s="108"/>
      <c r="R225" s="109">
        <f>SUM(N225:Q225)</f>
        <v>0</v>
      </c>
      <c r="S225" s="281">
        <f>'2. Reg en Salud'!N31</f>
        <v>0</v>
      </c>
      <c r="T225" s="281"/>
      <c r="U225" s="281"/>
      <c r="V225" s="108" t="e">
        <f>(T225+U225)/S225</f>
        <v>#DIV/0!</v>
      </c>
    </row>
    <row r="226" spans="1:23" s="98" customFormat="1" ht="31.5" customHeight="1" x14ac:dyDescent="0.25">
      <c r="A226" s="1117"/>
      <c r="B226" s="1057"/>
      <c r="C226" s="1057">
        <f>'2. Reg en Salud'!C32:G32</f>
        <v>0</v>
      </c>
      <c r="D226" s="1031"/>
      <c r="E226" s="1051"/>
      <c r="F226" s="1022"/>
      <c r="G226" s="191">
        <f>'2. Reg en Salud'!G32:K32</f>
        <v>0</v>
      </c>
      <c r="H226" s="538">
        <f>'2. Reg en Salud'!H32:L32</f>
        <v>0</v>
      </c>
      <c r="I226" s="253">
        <f>'2. Reg en Salud'!I32:M32</f>
        <v>0</v>
      </c>
      <c r="J226" s="253">
        <f>'2. Reg en Salud'!J32:O32</f>
        <v>0</v>
      </c>
      <c r="K226" s="253">
        <f>'2. Reg en Salud'!K32:P32</f>
        <v>0</v>
      </c>
      <c r="L226" s="253">
        <f>'2. Reg en Salud'!L32:Q32</f>
        <v>0</v>
      </c>
      <c r="M226" s="253">
        <f>'2. Reg en Salud'!M32:R32</f>
        <v>0</v>
      </c>
      <c r="N226" s="108"/>
      <c r="O226" s="108"/>
      <c r="P226" s="108"/>
      <c r="Q226" s="108"/>
      <c r="R226" s="109">
        <f t="shared" ref="R226:R231" si="24">SUM(N226:Q226)</f>
        <v>0</v>
      </c>
      <c r="S226" s="281">
        <f>'2. Reg en Salud'!N32</f>
        <v>0</v>
      </c>
      <c r="T226" s="281"/>
      <c r="U226" s="281"/>
      <c r="V226" s="108" t="e">
        <f t="shared" ref="V226:V231" si="25">(T226+U226)/S226</f>
        <v>#DIV/0!</v>
      </c>
    </row>
    <row r="227" spans="1:23" s="98" customFormat="1" ht="31.5" customHeight="1" x14ac:dyDescent="0.25">
      <c r="A227" s="1117"/>
      <c r="B227" s="1057"/>
      <c r="C227" s="1057">
        <f>'2. Reg en Salud'!C33:G33</f>
        <v>0</v>
      </c>
      <c r="D227" s="1031"/>
      <c r="E227" s="1051"/>
      <c r="F227" s="1022"/>
      <c r="G227" s="191">
        <f>'2. Reg en Salud'!G33:K33</f>
        <v>0</v>
      </c>
      <c r="H227" s="538">
        <f>'2. Reg en Salud'!H33:L33</f>
        <v>0</v>
      </c>
      <c r="I227" s="253">
        <f>'2. Reg en Salud'!I33:M33</f>
        <v>0</v>
      </c>
      <c r="J227" s="253">
        <f>'2. Reg en Salud'!J33:O33</f>
        <v>0</v>
      </c>
      <c r="K227" s="253">
        <f>'2. Reg en Salud'!K33:P33</f>
        <v>0</v>
      </c>
      <c r="L227" s="253">
        <f>'2. Reg en Salud'!L33:Q33</f>
        <v>0</v>
      </c>
      <c r="M227" s="253">
        <f>'2. Reg en Salud'!M33:R33</f>
        <v>0</v>
      </c>
      <c r="N227" s="108"/>
      <c r="O227" s="108"/>
      <c r="P227" s="108"/>
      <c r="Q227" s="108"/>
      <c r="R227" s="109">
        <f t="shared" si="24"/>
        <v>0</v>
      </c>
      <c r="S227" s="281">
        <f>'2. Reg en Salud'!N33</f>
        <v>0</v>
      </c>
      <c r="T227" s="281"/>
      <c r="U227" s="281"/>
      <c r="V227" s="108" t="e">
        <f t="shared" si="25"/>
        <v>#DIV/0!</v>
      </c>
    </row>
    <row r="228" spans="1:23" s="98" customFormat="1" ht="31.5" customHeight="1" x14ac:dyDescent="0.25">
      <c r="A228" s="1117"/>
      <c r="B228" s="1057"/>
      <c r="C228" s="1057">
        <f>'2. Reg en Salud'!C34:G34</f>
        <v>0</v>
      </c>
      <c r="D228" s="1031"/>
      <c r="E228" s="1051"/>
      <c r="F228" s="1022"/>
      <c r="G228" s="191">
        <f>'2. Reg en Salud'!G34:K34</f>
        <v>0</v>
      </c>
      <c r="H228" s="538">
        <f>'2. Reg en Salud'!H34:L34</f>
        <v>0</v>
      </c>
      <c r="I228" s="253">
        <f>'2. Reg en Salud'!I34:M34</f>
        <v>0</v>
      </c>
      <c r="J228" s="253">
        <f>'2. Reg en Salud'!J34:O34</f>
        <v>0</v>
      </c>
      <c r="K228" s="253">
        <f>'2. Reg en Salud'!K34:P34</f>
        <v>0</v>
      </c>
      <c r="L228" s="253">
        <f>'2. Reg en Salud'!L34:Q34</f>
        <v>0</v>
      </c>
      <c r="M228" s="253">
        <f>'2. Reg en Salud'!M34:R34</f>
        <v>0</v>
      </c>
      <c r="N228" s="108"/>
      <c r="O228" s="108"/>
      <c r="P228" s="108"/>
      <c r="Q228" s="108"/>
      <c r="R228" s="109">
        <f t="shared" si="24"/>
        <v>0</v>
      </c>
      <c r="S228" s="281">
        <f>'2. Reg en Salud'!N34</f>
        <v>0</v>
      </c>
      <c r="T228" s="281"/>
      <c r="U228" s="281"/>
      <c r="V228" s="108" t="e">
        <f t="shared" si="25"/>
        <v>#DIV/0!</v>
      </c>
    </row>
    <row r="229" spans="1:23" s="98" customFormat="1" ht="31.5" customHeight="1" x14ac:dyDescent="0.25">
      <c r="A229" s="1117"/>
      <c r="B229" s="1058"/>
      <c r="C229" s="1058">
        <f>'2. Reg en Salud'!C35:G35</f>
        <v>0</v>
      </c>
      <c r="D229" s="1032"/>
      <c r="E229" s="1052"/>
      <c r="F229" s="1023"/>
      <c r="G229" s="191">
        <f>'2. Reg en Salud'!G35:K35</f>
        <v>0</v>
      </c>
      <c r="H229" s="538">
        <f>'2. Reg en Salud'!H35:L35</f>
        <v>0</v>
      </c>
      <c r="I229" s="253">
        <f>'2. Reg en Salud'!I35:M35</f>
        <v>0</v>
      </c>
      <c r="J229" s="253">
        <f>'2. Reg en Salud'!J35:O35</f>
        <v>0</v>
      </c>
      <c r="K229" s="253">
        <f>'2. Reg en Salud'!K35:P35</f>
        <v>0</v>
      </c>
      <c r="L229" s="253">
        <f>'2. Reg en Salud'!L35:Q35</f>
        <v>0</v>
      </c>
      <c r="M229" s="253">
        <f>'2. Reg en Salud'!M35:R35</f>
        <v>0</v>
      </c>
      <c r="N229" s="108"/>
      <c r="O229" s="108"/>
      <c r="P229" s="108"/>
      <c r="Q229" s="108"/>
      <c r="R229" s="109">
        <f t="shared" si="24"/>
        <v>0</v>
      </c>
      <c r="S229" s="281">
        <f>'2. Reg en Salud'!N35</f>
        <v>0</v>
      </c>
      <c r="T229" s="281"/>
      <c r="U229" s="281"/>
      <c r="V229" s="108" t="e">
        <f t="shared" si="25"/>
        <v>#DIV/0!</v>
      </c>
    </row>
    <row r="230" spans="1:23" s="98" customFormat="1" ht="15.75" customHeight="1" x14ac:dyDescent="0.25">
      <c r="A230" s="1117"/>
      <c r="B230" s="234"/>
      <c r="C230" s="234"/>
      <c r="D230" s="234"/>
      <c r="E230" s="234"/>
      <c r="F230" s="374">
        <f>SUM(F225)</f>
        <v>255</v>
      </c>
      <c r="G230" s="1064" t="s">
        <v>254</v>
      </c>
      <c r="H230" s="1065"/>
      <c r="I230" s="1065"/>
      <c r="J230" s="1065"/>
      <c r="K230" s="1065"/>
      <c r="L230" s="1065"/>
      <c r="M230" s="1066"/>
      <c r="N230" s="225" t="e">
        <f>AVERAGE(N225:N229)</f>
        <v>#DIV/0!</v>
      </c>
      <c r="O230" s="225" t="e">
        <f>AVERAGE(O225:O229)</f>
        <v>#DIV/0!</v>
      </c>
      <c r="P230" s="225" t="e">
        <f>AVERAGE(P225:P229)</f>
        <v>#DIV/0!</v>
      </c>
      <c r="Q230" s="225" t="e">
        <f>AVERAGE(Q225:Q229)</f>
        <v>#DIV/0!</v>
      </c>
      <c r="R230" s="283">
        <f>AVERAGE(R225:R229)</f>
        <v>0</v>
      </c>
      <c r="S230" s="226">
        <f>SUM(S225:S229)</f>
        <v>0</v>
      </c>
      <c r="T230" s="226">
        <f>SUM(T225:T229)</f>
        <v>0</v>
      </c>
      <c r="U230" s="226">
        <f>SUM(U225:U229)</f>
        <v>0</v>
      </c>
      <c r="V230" s="225" t="e">
        <f>AVERAGE(V225:V229)</f>
        <v>#DIV/0!</v>
      </c>
      <c r="W230" s="217"/>
    </row>
    <row r="231" spans="1:23" s="98" customFormat="1" ht="31.5" customHeight="1" x14ac:dyDescent="0.25">
      <c r="A231" s="1117"/>
      <c r="B231" s="1030" t="str">
        <f>'2. Reg en Salud'!B36:F36</f>
        <v>RE2.P4. Ambiente humano mejorado acorde con el desarrollo sostenible</v>
      </c>
      <c r="C231" s="1056" t="str">
        <f>'2. Reg en Salud'!C36:G36</f>
        <v>Número de normas  elaboradas o actualizadas</v>
      </c>
      <c r="D231" s="1030">
        <f>'2. Reg en Salud'!D36:H36</f>
        <v>6</v>
      </c>
      <c r="E231" s="1030">
        <f>'2. Reg en Salud'!E36:I36</f>
        <v>6</v>
      </c>
      <c r="F231" s="1021">
        <f>'2. Reg en Salud'!F36:J36</f>
        <v>3</v>
      </c>
      <c r="G231" s="191" t="str">
        <f>'2. Reg en Salud'!G36:K36</f>
        <v>Identificación de Necesidaddes de Normativa</v>
      </c>
      <c r="H231" s="538">
        <f>'2. Reg en Salud'!H36:L36</f>
        <v>1</v>
      </c>
      <c r="I231" s="253">
        <f>'2. Reg en Salud'!I36:M36</f>
        <v>1</v>
      </c>
      <c r="J231" s="253">
        <f>'2. Reg en Salud'!J36:O36</f>
        <v>1</v>
      </c>
      <c r="K231" s="253">
        <f>'2. Reg en Salud'!K36:P36</f>
        <v>0</v>
      </c>
      <c r="L231" s="253">
        <f>'2. Reg en Salud'!L36:Q36</f>
        <v>0</v>
      </c>
      <c r="M231" s="253">
        <f>'2. Reg en Salud'!M36:R36</f>
        <v>0</v>
      </c>
      <c r="N231" s="108"/>
      <c r="O231" s="108"/>
      <c r="P231" s="108"/>
      <c r="Q231" s="108"/>
      <c r="R231" s="109">
        <f t="shared" si="24"/>
        <v>0</v>
      </c>
      <c r="S231" s="281">
        <f>'2. Reg en Salud'!N36</f>
        <v>0</v>
      </c>
      <c r="T231" s="281"/>
      <c r="U231" s="281"/>
      <c r="V231" s="108" t="e">
        <f t="shared" si="25"/>
        <v>#DIV/0!</v>
      </c>
    </row>
    <row r="232" spans="1:23" s="98" customFormat="1" ht="31.5" customHeight="1" x14ac:dyDescent="0.25">
      <c r="A232" s="1117"/>
      <c r="B232" s="1031"/>
      <c r="C232" s="1057"/>
      <c r="D232" s="1031"/>
      <c r="E232" s="1031">
        <f>'2. Reg en Salud'!E37:I37</f>
        <v>0</v>
      </c>
      <c r="F232" s="1022"/>
      <c r="G232" s="191" t="str">
        <f>'2. Reg en Salud'!G37:K37</f>
        <v>Participar en la Consulta Interna de Normas</v>
      </c>
      <c r="H232" s="538">
        <f>'2. Reg en Salud'!H37:L37</f>
        <v>3</v>
      </c>
      <c r="I232" s="253">
        <f>'2. Reg en Salud'!I37:M37</f>
        <v>1</v>
      </c>
      <c r="J232" s="253">
        <f>'2. Reg en Salud'!J37:O37</f>
        <v>0</v>
      </c>
      <c r="K232" s="253">
        <f>'2. Reg en Salud'!K37:P37</f>
        <v>0.33</v>
      </c>
      <c r="L232" s="253">
        <f>'2. Reg en Salud'!L37:Q37</f>
        <v>0.33</v>
      </c>
      <c r="M232" s="253">
        <f>'2. Reg en Salud'!M37:R37</f>
        <v>0.34</v>
      </c>
      <c r="N232" s="108"/>
      <c r="O232" s="108"/>
      <c r="P232" s="108"/>
      <c r="Q232" s="108"/>
      <c r="R232" s="109">
        <f t="shared" ref="R232:R249" si="26">SUM(N232:Q232)</f>
        <v>0</v>
      </c>
      <c r="S232" s="281">
        <f>'2. Reg en Salud'!N37</f>
        <v>0</v>
      </c>
      <c r="T232" s="281"/>
      <c r="U232" s="281"/>
      <c r="V232" s="108" t="e">
        <f t="shared" ref="V232:V249" si="27">(T232+U232)/S232</f>
        <v>#DIV/0!</v>
      </c>
    </row>
    <row r="233" spans="1:23" s="98" customFormat="1" ht="31.5" customHeight="1" x14ac:dyDescent="0.25">
      <c r="A233" s="1117"/>
      <c r="B233" s="1031"/>
      <c r="C233" s="1057"/>
      <c r="D233" s="1031"/>
      <c r="E233" s="1031">
        <f>'2. Reg en Salud'!E38:I38</f>
        <v>0</v>
      </c>
      <c r="F233" s="1022"/>
      <c r="G233" s="191" t="str">
        <f>'2. Reg en Salud'!G38:K38</f>
        <v>Participar en la Validación de Normas</v>
      </c>
      <c r="H233" s="538">
        <f>'2. Reg en Salud'!H38:L38</f>
        <v>1</v>
      </c>
      <c r="I233" s="253">
        <f>'2. Reg en Salud'!I38:M38</f>
        <v>1</v>
      </c>
      <c r="J233" s="253">
        <f>'2. Reg en Salud'!J38:O38</f>
        <v>0</v>
      </c>
      <c r="K233" s="253">
        <f>'2. Reg en Salud'!K38:P38</f>
        <v>0</v>
      </c>
      <c r="L233" s="253">
        <f>'2. Reg en Salud'!L38:Q38</f>
        <v>1</v>
      </c>
      <c r="M233" s="253">
        <f>'2. Reg en Salud'!M38:R38</f>
        <v>0</v>
      </c>
      <c r="N233" s="108"/>
      <c r="O233" s="108"/>
      <c r="P233" s="108"/>
      <c r="Q233" s="108"/>
      <c r="R233" s="109">
        <f t="shared" si="26"/>
        <v>0</v>
      </c>
      <c r="S233" s="281">
        <f>'2. Reg en Salud'!N38</f>
        <v>0</v>
      </c>
      <c r="T233" s="281"/>
      <c r="U233" s="281"/>
      <c r="V233" s="108" t="e">
        <f t="shared" si="27"/>
        <v>#DIV/0!</v>
      </c>
    </row>
    <row r="234" spans="1:23" s="98" customFormat="1" ht="31.5" customHeight="1" x14ac:dyDescent="0.25">
      <c r="A234" s="1117"/>
      <c r="B234" s="1031"/>
      <c r="C234" s="1057"/>
      <c r="D234" s="1031"/>
      <c r="E234" s="1031">
        <f>'2. Reg en Salud'!E39:I39</f>
        <v>0</v>
      </c>
      <c r="F234" s="1022"/>
      <c r="G234" s="191">
        <f>'2. Reg en Salud'!G39:K39</f>
        <v>0</v>
      </c>
      <c r="H234" s="538">
        <f>'2. Reg en Salud'!H39:L39</f>
        <v>0</v>
      </c>
      <c r="I234" s="253">
        <f>'2. Reg en Salud'!I39:M39</f>
        <v>0</v>
      </c>
      <c r="J234" s="253">
        <f>'2. Reg en Salud'!J39:O39</f>
        <v>0</v>
      </c>
      <c r="K234" s="253">
        <f>'2. Reg en Salud'!K39:P39</f>
        <v>0</v>
      </c>
      <c r="L234" s="253">
        <f>'2. Reg en Salud'!L39:Q39</f>
        <v>0</v>
      </c>
      <c r="M234" s="253">
        <f>'2. Reg en Salud'!M39:R39</f>
        <v>0</v>
      </c>
      <c r="N234" s="108"/>
      <c r="O234" s="108"/>
      <c r="P234" s="108"/>
      <c r="Q234" s="108"/>
      <c r="R234" s="109">
        <f t="shared" si="26"/>
        <v>0</v>
      </c>
      <c r="S234" s="281">
        <f>'2. Reg en Salud'!N39</f>
        <v>0</v>
      </c>
      <c r="T234" s="281"/>
      <c r="U234" s="281"/>
      <c r="V234" s="108" t="e">
        <f t="shared" si="27"/>
        <v>#DIV/0!</v>
      </c>
    </row>
    <row r="235" spans="1:23" s="98" customFormat="1" ht="31.5" customHeight="1" x14ac:dyDescent="0.25">
      <c r="A235" s="1117"/>
      <c r="B235" s="1031"/>
      <c r="C235" s="1058"/>
      <c r="D235" s="1032"/>
      <c r="E235" s="1032">
        <f>'2. Reg en Salud'!E40:I40</f>
        <v>0</v>
      </c>
      <c r="F235" s="1023"/>
      <c r="G235" s="191">
        <f>'2. Reg en Salud'!G40:K40</f>
        <v>0</v>
      </c>
      <c r="H235" s="538">
        <f>'2. Reg en Salud'!H40:L40</f>
        <v>0</v>
      </c>
      <c r="I235" s="253">
        <f>'2. Reg en Salud'!I40:M40</f>
        <v>0</v>
      </c>
      <c r="J235" s="253">
        <f>'2. Reg en Salud'!J40:O40</f>
        <v>0</v>
      </c>
      <c r="K235" s="253">
        <f>'2. Reg en Salud'!K40:P40</f>
        <v>0</v>
      </c>
      <c r="L235" s="253">
        <f>'2. Reg en Salud'!L40:Q40</f>
        <v>0</v>
      </c>
      <c r="M235" s="253">
        <f>'2. Reg en Salud'!M40:R40</f>
        <v>0</v>
      </c>
      <c r="N235" s="108"/>
      <c r="O235" s="108"/>
      <c r="P235" s="108"/>
      <c r="Q235" s="108"/>
      <c r="R235" s="109">
        <f t="shared" si="26"/>
        <v>0</v>
      </c>
      <c r="S235" s="281">
        <f>'2. Reg en Salud'!N40</f>
        <v>0</v>
      </c>
      <c r="T235" s="281"/>
      <c r="U235" s="281"/>
      <c r="V235" s="108" t="e">
        <f t="shared" si="27"/>
        <v>#DIV/0!</v>
      </c>
    </row>
    <row r="236" spans="1:23" s="98" customFormat="1" ht="31.5" customHeight="1" x14ac:dyDescent="0.25">
      <c r="A236" s="1117"/>
      <c r="B236" s="1031"/>
      <c r="C236" s="1053" t="str">
        <f>'2. Reg en Salud'!C41:G41</f>
        <v>Número de acciones de vigilancia estatal en materia de Aguas Residuales y Emisiones Atmosféricas.</v>
      </c>
      <c r="D236" s="1030">
        <f>'2. Reg en Salud'!D41:H41</f>
        <v>200</v>
      </c>
      <c r="E236" s="1030">
        <f>'2. Reg en Salud'!E41:I41</f>
        <v>200</v>
      </c>
      <c r="F236" s="1021">
        <f>'2. Reg en Salud'!F41:J41</f>
        <v>127</v>
      </c>
      <c r="G236" s="191" t="str">
        <f>'2. Reg en Salud'!G41:K41</f>
        <v>Acompañamiento a los niveles locales en el proceso de vigilancia estatal</v>
      </c>
      <c r="H236" s="538">
        <f>'2. Reg en Salud'!H41:L41</f>
        <v>12</v>
      </c>
      <c r="I236" s="253">
        <f>'2. Reg en Salud'!I41:M41</f>
        <v>1</v>
      </c>
      <c r="J236" s="253">
        <f>'2. Reg en Salud'!J41:O41</f>
        <v>0.25</v>
      </c>
      <c r="K236" s="253">
        <f>'2. Reg en Salud'!K41:P41</f>
        <v>0.25</v>
      </c>
      <c r="L236" s="253">
        <f>'2. Reg en Salud'!L41:Q41</f>
        <v>0.25</v>
      </c>
      <c r="M236" s="253">
        <f>'2. Reg en Salud'!M41:R41</f>
        <v>0.25</v>
      </c>
      <c r="N236" s="108"/>
      <c r="O236" s="108"/>
      <c r="P236" s="108"/>
      <c r="Q236" s="108"/>
      <c r="R236" s="109">
        <f t="shared" si="26"/>
        <v>0</v>
      </c>
      <c r="S236" s="281">
        <f>'2. Reg en Salud'!N41</f>
        <v>0</v>
      </c>
      <c r="T236" s="281"/>
      <c r="U236" s="281"/>
      <c r="V236" s="108" t="e">
        <f t="shared" si="27"/>
        <v>#DIV/0!</v>
      </c>
    </row>
    <row r="237" spans="1:23" s="98" customFormat="1" ht="31.5" customHeight="1" x14ac:dyDescent="0.25">
      <c r="A237" s="1117"/>
      <c r="B237" s="1031"/>
      <c r="C237" s="1054"/>
      <c r="D237" s="1031">
        <f>'2. Reg en Salud'!D42:H42</f>
        <v>0</v>
      </c>
      <c r="E237" s="1031">
        <f>'2. Reg en Salud'!E42:I42</f>
        <v>0</v>
      </c>
      <c r="F237" s="1022">
        <f>'2. Reg en Salud'!F42:J42</f>
        <v>0</v>
      </c>
      <c r="G237" s="191" t="str">
        <f>'2. Reg en Salud'!G42:K42</f>
        <v>Apoyo Técnico y Jurídico a las ARS en materia de AR y Emisiones Atmosféricas</v>
      </c>
      <c r="H237" s="538">
        <f>'2. Reg en Salud'!H42:L42</f>
        <v>12</v>
      </c>
      <c r="I237" s="253">
        <f>'2. Reg en Salud'!I42:M42</f>
        <v>1</v>
      </c>
      <c r="J237" s="253">
        <f>'2. Reg en Salud'!J42:O42</f>
        <v>0.25</v>
      </c>
      <c r="K237" s="253">
        <f>'2. Reg en Salud'!K42:P42</f>
        <v>0.25</v>
      </c>
      <c r="L237" s="253">
        <f>'2. Reg en Salud'!L42:Q42</f>
        <v>0.25</v>
      </c>
      <c r="M237" s="253">
        <f>'2. Reg en Salud'!M42:R42</f>
        <v>0.25</v>
      </c>
      <c r="N237" s="108"/>
      <c r="O237" s="108"/>
      <c r="P237" s="108"/>
      <c r="Q237" s="108"/>
      <c r="R237" s="109">
        <f t="shared" si="26"/>
        <v>0</v>
      </c>
      <c r="S237" s="281">
        <f>'2. Reg en Salud'!N42</f>
        <v>0</v>
      </c>
      <c r="T237" s="281"/>
      <c r="U237" s="281"/>
      <c r="V237" s="108" t="e">
        <f t="shared" si="27"/>
        <v>#DIV/0!</v>
      </c>
    </row>
    <row r="238" spans="1:23" s="98" customFormat="1" ht="31.5" customHeight="1" x14ac:dyDescent="0.25">
      <c r="A238" s="1117"/>
      <c r="B238" s="1031"/>
      <c r="C238" s="1054"/>
      <c r="D238" s="1031">
        <f>'2. Reg en Salud'!D43:H43</f>
        <v>0</v>
      </c>
      <c r="E238" s="1031">
        <f>'2. Reg en Salud'!E43:I43</f>
        <v>0</v>
      </c>
      <c r="F238" s="1022">
        <f>'2. Reg en Salud'!F43:J43</f>
        <v>0</v>
      </c>
      <c r="G238" s="191">
        <f>'2. Reg en Salud'!G43:K43</f>
        <v>0</v>
      </c>
      <c r="H238" s="538">
        <f>'2. Reg en Salud'!H43:L43</f>
        <v>0</v>
      </c>
      <c r="I238" s="253">
        <f>'2. Reg en Salud'!I43:M43</f>
        <v>0</v>
      </c>
      <c r="J238" s="253">
        <f>'2. Reg en Salud'!J43:O43</f>
        <v>0</v>
      </c>
      <c r="K238" s="253">
        <f>'2. Reg en Salud'!K43:P43</f>
        <v>0</v>
      </c>
      <c r="L238" s="253">
        <f>'2. Reg en Salud'!L43:Q43</f>
        <v>0</v>
      </c>
      <c r="M238" s="253">
        <f>'2. Reg en Salud'!M43:R43</f>
        <v>0</v>
      </c>
      <c r="N238" s="108"/>
      <c r="O238" s="108"/>
      <c r="P238" s="108"/>
      <c r="Q238" s="108"/>
      <c r="R238" s="109">
        <f t="shared" si="26"/>
        <v>0</v>
      </c>
      <c r="S238" s="281">
        <f>'2. Reg en Salud'!N43</f>
        <v>0</v>
      </c>
      <c r="T238" s="281"/>
      <c r="U238" s="281"/>
      <c r="V238" s="108" t="e">
        <f t="shared" si="27"/>
        <v>#DIV/0!</v>
      </c>
    </row>
    <row r="239" spans="1:23" s="98" customFormat="1" ht="31.5" customHeight="1" x14ac:dyDescent="0.25">
      <c r="A239" s="1117"/>
      <c r="B239" s="1031"/>
      <c r="C239" s="1054"/>
      <c r="D239" s="1031">
        <f>'2. Reg en Salud'!D44:H44</f>
        <v>0</v>
      </c>
      <c r="E239" s="1031">
        <f>'2. Reg en Salud'!E44:I44</f>
        <v>0</v>
      </c>
      <c r="F239" s="1022">
        <f>'2. Reg en Salud'!F44:J44</f>
        <v>0</v>
      </c>
      <c r="G239" s="191">
        <f>'2. Reg en Salud'!G44:K44</f>
        <v>0</v>
      </c>
      <c r="H239" s="538">
        <f>'2. Reg en Salud'!H44:L44</f>
        <v>0</v>
      </c>
      <c r="I239" s="253">
        <f>'2. Reg en Salud'!I44:M44</f>
        <v>0</v>
      </c>
      <c r="J239" s="253">
        <f>'2. Reg en Salud'!J44:O44</f>
        <v>0</v>
      </c>
      <c r="K239" s="253">
        <f>'2. Reg en Salud'!K44:P44</f>
        <v>0</v>
      </c>
      <c r="L239" s="253">
        <f>'2. Reg en Salud'!L44:Q44</f>
        <v>0</v>
      </c>
      <c r="M239" s="253">
        <f>'2. Reg en Salud'!M44:R44</f>
        <v>0</v>
      </c>
      <c r="N239" s="108"/>
      <c r="O239" s="108"/>
      <c r="P239" s="108"/>
      <c r="Q239" s="108"/>
      <c r="R239" s="109">
        <f t="shared" si="26"/>
        <v>0</v>
      </c>
      <c r="S239" s="281">
        <f>'2. Reg en Salud'!N44</f>
        <v>0</v>
      </c>
      <c r="T239" s="281"/>
      <c r="U239" s="281"/>
      <c r="V239" s="108" t="e">
        <f t="shared" si="27"/>
        <v>#DIV/0!</v>
      </c>
    </row>
    <row r="240" spans="1:23" s="98" customFormat="1" ht="31.5" customHeight="1" x14ac:dyDescent="0.25">
      <c r="A240" s="1117"/>
      <c r="B240" s="1031"/>
      <c r="C240" s="1055"/>
      <c r="D240" s="1032">
        <f>'2. Reg en Salud'!D45:H45</f>
        <v>0</v>
      </c>
      <c r="E240" s="1032">
        <f>'2. Reg en Salud'!E45:I45</f>
        <v>0</v>
      </c>
      <c r="F240" s="1023">
        <f>'2. Reg en Salud'!F45:J45</f>
        <v>0</v>
      </c>
      <c r="G240" s="191">
        <f>'2. Reg en Salud'!G45:K45</f>
        <v>0</v>
      </c>
      <c r="H240" s="538">
        <f>'2. Reg en Salud'!H45:L45</f>
        <v>0</v>
      </c>
      <c r="I240" s="253">
        <f>'2. Reg en Salud'!I45:M45</f>
        <v>0</v>
      </c>
      <c r="J240" s="253">
        <f>'2. Reg en Salud'!J45:O45</f>
        <v>0</v>
      </c>
      <c r="K240" s="253">
        <f>'2. Reg en Salud'!K45:P45</f>
        <v>0</v>
      </c>
      <c r="L240" s="253">
        <f>'2. Reg en Salud'!L45:Q45</f>
        <v>0</v>
      </c>
      <c r="M240" s="253">
        <f>'2. Reg en Salud'!M45:R45</f>
        <v>0</v>
      </c>
      <c r="N240" s="108"/>
      <c r="O240" s="108"/>
      <c r="P240" s="108"/>
      <c r="Q240" s="108"/>
      <c r="R240" s="109">
        <f t="shared" si="26"/>
        <v>0</v>
      </c>
      <c r="S240" s="281">
        <f>'2. Reg en Salud'!N45</f>
        <v>0</v>
      </c>
      <c r="T240" s="281"/>
      <c r="U240" s="281"/>
      <c r="V240" s="108" t="e">
        <f t="shared" si="27"/>
        <v>#DIV/0!</v>
      </c>
    </row>
    <row r="241" spans="1:22" s="98" customFormat="1" ht="31.5" customHeight="1" x14ac:dyDescent="0.25">
      <c r="A241" s="1117"/>
      <c r="B241" s="1031"/>
      <c r="C241" s="1053" t="str">
        <f>'2. Reg en Salud'!C46:G46</f>
        <v xml:space="preserve">
Número de Establecimientos controlados aplicando la normativa nacional vigente</v>
      </c>
      <c r="D241" s="1030">
        <f>'2. Reg en Salud'!D46:H46</f>
        <v>0</v>
      </c>
      <c r="E241" s="1030">
        <f>'2. Reg en Salud'!E46:I46</f>
        <v>0.05</v>
      </c>
      <c r="F241" s="1021">
        <f>'2. Reg en Salud'!F46:J46</f>
        <v>30</v>
      </c>
      <c r="G241" s="191" t="str">
        <f>'2. Reg en Salud'!G46:K46</f>
        <v>Apoyo Técnico y Jurídico a las ARS para la aplicación de la normativa nacional vigente.</v>
      </c>
      <c r="H241" s="538">
        <f>'2. Reg en Salud'!H46:L46</f>
        <v>18</v>
      </c>
      <c r="I241" s="253">
        <f>'2. Reg en Salud'!I46:M46</f>
        <v>1</v>
      </c>
      <c r="J241" s="253">
        <f>'2. Reg en Salud'!J46:O46</f>
        <v>0.25</v>
      </c>
      <c r="K241" s="253">
        <f>'2. Reg en Salud'!K46:P46</f>
        <v>0.25</v>
      </c>
      <c r="L241" s="253">
        <f>'2. Reg en Salud'!L46:Q46</f>
        <v>0.25</v>
      </c>
      <c r="M241" s="253">
        <f>'2. Reg en Salud'!M46:R46</f>
        <v>0.25</v>
      </c>
      <c r="N241" s="108"/>
      <c r="O241" s="108"/>
      <c r="P241" s="108"/>
      <c r="Q241" s="108"/>
      <c r="R241" s="109">
        <f t="shared" si="26"/>
        <v>0</v>
      </c>
      <c r="S241" s="281">
        <f>'2. Reg en Salud'!N46</f>
        <v>0</v>
      </c>
      <c r="T241" s="281"/>
      <c r="U241" s="281"/>
      <c r="V241" s="108" t="e">
        <f t="shared" si="27"/>
        <v>#DIV/0!</v>
      </c>
    </row>
    <row r="242" spans="1:22" s="98" customFormat="1" ht="31.5" customHeight="1" x14ac:dyDescent="0.25">
      <c r="A242" s="1117"/>
      <c r="B242" s="1031"/>
      <c r="C242" s="1054"/>
      <c r="D242" s="1031">
        <f>'2. Reg en Salud'!D47:H47</f>
        <v>0</v>
      </c>
      <c r="E242" s="1031">
        <f>'2. Reg en Salud'!E47:I47</f>
        <v>0</v>
      </c>
      <c r="F242" s="1022">
        <f>'2. Reg en Salud'!F47:J47</f>
        <v>0</v>
      </c>
      <c r="G242" s="191" t="str">
        <f>'2. Reg en Salud'!G47:K47</f>
        <v>Supervisión y Seguimiento de la aplicación de la normativa en el nivel local.</v>
      </c>
      <c r="H242" s="538">
        <f>'2. Reg en Salud'!H47:L47</f>
        <v>9</v>
      </c>
      <c r="I242" s="253">
        <f>'2. Reg en Salud'!I47:M47</f>
        <v>1</v>
      </c>
      <c r="J242" s="253">
        <f>'2. Reg en Salud'!J47:O47</f>
        <v>0</v>
      </c>
      <c r="K242" s="253">
        <f>'2. Reg en Salud'!K47:P47</f>
        <v>0.5</v>
      </c>
      <c r="L242" s="253">
        <f>'2. Reg en Salud'!L47:Q47</f>
        <v>0.5</v>
      </c>
      <c r="M242" s="253">
        <f>'2. Reg en Salud'!M47:R47</f>
        <v>0</v>
      </c>
      <c r="N242" s="108"/>
      <c r="O242" s="108"/>
      <c r="P242" s="108"/>
      <c r="Q242" s="108"/>
      <c r="R242" s="109">
        <f t="shared" si="26"/>
        <v>0</v>
      </c>
      <c r="S242" s="281">
        <f>'2. Reg en Salud'!N47</f>
        <v>0</v>
      </c>
      <c r="T242" s="281"/>
      <c r="U242" s="281"/>
      <c r="V242" s="108" t="e">
        <f t="shared" si="27"/>
        <v>#DIV/0!</v>
      </c>
    </row>
    <row r="243" spans="1:22" s="98" customFormat="1" ht="31.5" customHeight="1" x14ac:dyDescent="0.25">
      <c r="A243" s="1117"/>
      <c r="B243" s="1031"/>
      <c r="C243" s="1054"/>
      <c r="D243" s="1031">
        <f>'2. Reg en Salud'!D48:H48</f>
        <v>0</v>
      </c>
      <c r="E243" s="1031">
        <f>'2. Reg en Salud'!E48:I48</f>
        <v>0</v>
      </c>
      <c r="F243" s="1022">
        <f>'2. Reg en Salud'!F48:J48</f>
        <v>0</v>
      </c>
      <c r="G243" s="191" t="str">
        <f>'2. Reg en Salud'!G48:K48</f>
        <v xml:space="preserve">Reuniones mensuales para revisión y asesoría técnica con los niveles locales </v>
      </c>
      <c r="H243" s="538">
        <f>'2. Reg en Salud'!H48:L48</f>
        <v>12</v>
      </c>
      <c r="I243" s="253">
        <f>'2. Reg en Salud'!I48:M48</f>
        <v>1</v>
      </c>
      <c r="J243" s="253">
        <f>'2. Reg en Salud'!J48:O48</f>
        <v>0.25</v>
      </c>
      <c r="K243" s="253">
        <f>'2. Reg en Salud'!K48:P48</f>
        <v>0.25</v>
      </c>
      <c r="L243" s="253">
        <f>'2. Reg en Salud'!L48:Q48</f>
        <v>0.25</v>
      </c>
      <c r="M243" s="253">
        <f>'2. Reg en Salud'!M48:R48</f>
        <v>0.25</v>
      </c>
      <c r="N243" s="108"/>
      <c r="O243" s="108"/>
      <c r="P243" s="108"/>
      <c r="Q243" s="108"/>
      <c r="R243" s="109">
        <f t="shared" si="26"/>
        <v>0</v>
      </c>
      <c r="S243" s="281">
        <f>'2. Reg en Salud'!N48</f>
        <v>0</v>
      </c>
      <c r="T243" s="281"/>
      <c r="U243" s="281"/>
      <c r="V243" s="108" t="e">
        <f t="shared" si="27"/>
        <v>#DIV/0!</v>
      </c>
    </row>
    <row r="244" spans="1:22" s="98" customFormat="1" ht="31.5" customHeight="1" x14ac:dyDescent="0.25">
      <c r="A244" s="1117"/>
      <c r="B244" s="1031"/>
      <c r="C244" s="1054"/>
      <c r="D244" s="1031">
        <f>'2. Reg en Salud'!D49:H49</f>
        <v>0</v>
      </c>
      <c r="E244" s="1031">
        <f>'2. Reg en Salud'!E49:I49</f>
        <v>0</v>
      </c>
      <c r="F244" s="1022">
        <f>'2. Reg en Salud'!F49:J49</f>
        <v>0</v>
      </c>
      <c r="G244" s="191">
        <f>'2. Reg en Salud'!G49:K49</f>
        <v>0</v>
      </c>
      <c r="H244" s="538">
        <f>'2. Reg en Salud'!H49:L49</f>
        <v>0</v>
      </c>
      <c r="I244" s="253">
        <f>'2. Reg en Salud'!I49:M49</f>
        <v>0</v>
      </c>
      <c r="J244" s="253">
        <f>'2. Reg en Salud'!J49:O49</f>
        <v>0</v>
      </c>
      <c r="K244" s="253">
        <f>'2. Reg en Salud'!K49:P49</f>
        <v>0</v>
      </c>
      <c r="L244" s="253">
        <f>'2. Reg en Salud'!L49:Q49</f>
        <v>0</v>
      </c>
      <c r="M244" s="253">
        <f>'2. Reg en Salud'!M49:R49</f>
        <v>0</v>
      </c>
      <c r="N244" s="108"/>
      <c r="O244" s="108"/>
      <c r="P244" s="108"/>
      <c r="Q244" s="108"/>
      <c r="R244" s="109">
        <f t="shared" si="26"/>
        <v>0</v>
      </c>
      <c r="S244" s="281">
        <f>'2. Reg en Salud'!N49</f>
        <v>0</v>
      </c>
      <c r="T244" s="281"/>
      <c r="U244" s="281"/>
      <c r="V244" s="108" t="e">
        <f t="shared" si="27"/>
        <v>#DIV/0!</v>
      </c>
    </row>
    <row r="245" spans="1:22" s="98" customFormat="1" ht="31.5" customHeight="1" x14ac:dyDescent="0.25">
      <c r="A245" s="1117"/>
      <c r="B245" s="1031"/>
      <c r="C245" s="1055"/>
      <c r="D245" s="1032">
        <f>'2. Reg en Salud'!D50:H50</f>
        <v>0</v>
      </c>
      <c r="E245" s="1032">
        <f>'2. Reg en Salud'!E50:I50</f>
        <v>0</v>
      </c>
      <c r="F245" s="1023">
        <f>'2. Reg en Salud'!F50:J50</f>
        <v>0</v>
      </c>
      <c r="G245" s="191">
        <f>'2. Reg en Salud'!G50:K50</f>
        <v>0</v>
      </c>
      <c r="H245" s="538">
        <f>'2. Reg en Salud'!H50:L50</f>
        <v>0</v>
      </c>
      <c r="I245" s="253">
        <f>'2. Reg en Salud'!I50:M50</f>
        <v>0</v>
      </c>
      <c r="J245" s="253">
        <f>'2. Reg en Salud'!J50:O50</f>
        <v>0</v>
      </c>
      <c r="K245" s="253">
        <f>'2. Reg en Salud'!K50:P50</f>
        <v>0</v>
      </c>
      <c r="L245" s="253">
        <f>'2. Reg en Salud'!L50:Q50</f>
        <v>0</v>
      </c>
      <c r="M245" s="253">
        <f>'2. Reg en Salud'!M50:R50</f>
        <v>0</v>
      </c>
      <c r="N245" s="108"/>
      <c r="O245" s="108"/>
      <c r="P245" s="108"/>
      <c r="Q245" s="108"/>
      <c r="R245" s="109">
        <f t="shared" si="26"/>
        <v>0</v>
      </c>
      <c r="S245" s="281">
        <f>'2. Reg en Salud'!N50</f>
        <v>0</v>
      </c>
      <c r="T245" s="281"/>
      <c r="U245" s="281"/>
      <c r="V245" s="108" t="e">
        <f t="shared" si="27"/>
        <v>#DIV/0!</v>
      </c>
    </row>
    <row r="246" spans="1:22" s="98" customFormat="1" ht="31.5" customHeight="1" x14ac:dyDescent="0.25">
      <c r="A246" s="1117"/>
      <c r="B246" s="1031"/>
      <c r="C246" s="1056" t="str">
        <f>'2. Reg en Salud'!C51:G51</f>
        <v xml:space="preserve">Número de familias beneficiarias del programa SANEBAR 
</v>
      </c>
      <c r="D246" s="1030">
        <f>'2. Reg en Salud'!D51:H51</f>
        <v>1600</v>
      </c>
      <c r="E246" s="1030">
        <f>'2. Reg en Salud'!E51:I51</f>
        <v>1600</v>
      </c>
      <c r="F246" s="1021">
        <f>'2. Reg en Salud'!F51:J51</f>
        <v>428</v>
      </c>
      <c r="G246" s="191" t="str">
        <f>'2. Reg en Salud'!G51:K51</f>
        <v>Consolidados de Necesidades de SANEBAR</v>
      </c>
      <c r="H246" s="538">
        <f>'2. Reg en Salud'!H51:L51</f>
        <v>1</v>
      </c>
      <c r="I246" s="253">
        <f>'2. Reg en Salud'!I51:M51</f>
        <v>1</v>
      </c>
      <c r="J246" s="253">
        <f>'2. Reg en Salud'!J51:O51</f>
        <v>1</v>
      </c>
      <c r="K246" s="253">
        <f>'2. Reg en Salud'!K51:P51</f>
        <v>0</v>
      </c>
      <c r="L246" s="253">
        <f>'2. Reg en Salud'!L51:Q51</f>
        <v>0</v>
      </c>
      <c r="M246" s="253">
        <f>'2. Reg en Salud'!M51:R51</f>
        <v>0</v>
      </c>
      <c r="N246" s="108"/>
      <c r="O246" s="108"/>
      <c r="P246" s="108"/>
      <c r="Q246" s="108"/>
      <c r="R246" s="109">
        <f t="shared" si="26"/>
        <v>0</v>
      </c>
      <c r="S246" s="281">
        <f>'2. Reg en Salud'!N51</f>
        <v>0</v>
      </c>
      <c r="T246" s="281"/>
      <c r="U246" s="281"/>
      <c r="V246" s="108" t="e">
        <f t="shared" si="27"/>
        <v>#DIV/0!</v>
      </c>
    </row>
    <row r="247" spans="1:22" s="98" customFormat="1" ht="31.5" customHeight="1" x14ac:dyDescent="0.25">
      <c r="A247" s="1117"/>
      <c r="B247" s="1031"/>
      <c r="C247" s="1057"/>
      <c r="D247" s="1031">
        <f>'2. Reg en Salud'!D52:H52</f>
        <v>0</v>
      </c>
      <c r="E247" s="1031">
        <f>'2. Reg en Salud'!E52:I52</f>
        <v>0</v>
      </c>
      <c r="F247" s="1022">
        <f>'2. Reg en Salud'!F52:J52</f>
        <v>0</v>
      </c>
      <c r="G247" s="191" t="str">
        <f>'2. Reg en Salud'!G52:K52</f>
        <v>Acompañamiento y Seguimiento al proceso de instalación de Soluciones Sanitarias</v>
      </c>
      <c r="H247" s="538">
        <f>'2. Reg en Salud'!H52:L52</f>
        <v>9</v>
      </c>
      <c r="I247" s="253">
        <f>'2. Reg en Salud'!I52:M52</f>
        <v>1</v>
      </c>
      <c r="J247" s="253">
        <f>'2. Reg en Salud'!J52:O52</f>
        <v>0</v>
      </c>
      <c r="K247" s="253">
        <f>'2. Reg en Salud'!K52:P52</f>
        <v>0.5</v>
      </c>
      <c r="L247" s="253">
        <f>'2. Reg en Salud'!L52:Q52</f>
        <v>0</v>
      </c>
      <c r="M247" s="253">
        <f>'2. Reg en Salud'!M52:R52</f>
        <v>0.5</v>
      </c>
      <c r="N247" s="108"/>
      <c r="O247" s="108"/>
      <c r="P247" s="108"/>
      <c r="Q247" s="108"/>
      <c r="R247" s="109">
        <f t="shared" si="26"/>
        <v>0</v>
      </c>
      <c r="S247" s="281">
        <f>'2. Reg en Salud'!N52</f>
        <v>0</v>
      </c>
      <c r="T247" s="281"/>
      <c r="U247" s="281"/>
      <c r="V247" s="108" t="e">
        <f t="shared" si="27"/>
        <v>#DIV/0!</v>
      </c>
    </row>
    <row r="248" spans="1:22" s="98" customFormat="1" ht="31.5" customHeight="1" x14ac:dyDescent="0.25">
      <c r="A248" s="1117"/>
      <c r="B248" s="1031"/>
      <c r="C248" s="1057"/>
      <c r="D248" s="1031">
        <f>'2. Reg en Salud'!D53:H53</f>
        <v>0</v>
      </c>
      <c r="E248" s="1031">
        <f>'2. Reg en Salud'!E53:I53</f>
        <v>0</v>
      </c>
      <c r="F248" s="1022">
        <f>'2. Reg en Salud'!F53:J53</f>
        <v>0</v>
      </c>
      <c r="G248" s="191" t="str">
        <f>'2. Reg en Salud'!G53:K53</f>
        <v>Consolidado de informes de avance de SANEBAR</v>
      </c>
      <c r="H248" s="538">
        <f>'2. Reg en Salud'!H53:L53</f>
        <v>4</v>
      </c>
      <c r="I248" s="253">
        <f>'2. Reg en Salud'!I53:M53</f>
        <v>1</v>
      </c>
      <c r="J248" s="253">
        <f>'2. Reg en Salud'!J53:O53</f>
        <v>0.25</v>
      </c>
      <c r="K248" s="253">
        <f>'2. Reg en Salud'!K53:P53</f>
        <v>0.25</v>
      </c>
      <c r="L248" s="253">
        <f>'2. Reg en Salud'!L53:Q53</f>
        <v>0.25</v>
      </c>
      <c r="M248" s="253">
        <f>'2. Reg en Salud'!M53:R53</f>
        <v>0.25</v>
      </c>
      <c r="N248" s="108"/>
      <c r="O248" s="108"/>
      <c r="P248" s="108"/>
      <c r="Q248" s="108"/>
      <c r="R248" s="109">
        <f t="shared" si="26"/>
        <v>0</v>
      </c>
      <c r="S248" s="281">
        <f>'2. Reg en Salud'!N53</f>
        <v>0</v>
      </c>
      <c r="T248" s="281"/>
      <c r="U248" s="281"/>
      <c r="V248" s="108" t="e">
        <f t="shared" si="27"/>
        <v>#DIV/0!</v>
      </c>
    </row>
    <row r="249" spans="1:22" s="98" customFormat="1" ht="15.75" customHeight="1" x14ac:dyDescent="0.25">
      <c r="A249" s="1117"/>
      <c r="B249" s="1031"/>
      <c r="C249" s="1057"/>
      <c r="D249" s="1031">
        <f>'2. Reg en Salud'!D54:H54</f>
        <v>0</v>
      </c>
      <c r="E249" s="1031">
        <f>'2. Reg en Salud'!E54:I54</f>
        <v>0</v>
      </c>
      <c r="F249" s="1022">
        <f>'2. Reg en Salud'!F54:J54</f>
        <v>0</v>
      </c>
      <c r="G249" s="191">
        <f>'2. Reg en Salud'!G54:K54</f>
        <v>0</v>
      </c>
      <c r="H249" s="538">
        <f>'2. Reg en Salud'!H54:L54</f>
        <v>0</v>
      </c>
      <c r="I249" s="253">
        <f>'2. Reg en Salud'!I54:M54</f>
        <v>0</v>
      </c>
      <c r="J249" s="253">
        <f>'2. Reg en Salud'!J54:O54</f>
        <v>0</v>
      </c>
      <c r="K249" s="253">
        <f>'2. Reg en Salud'!K54:P54</f>
        <v>0</v>
      </c>
      <c r="L249" s="253">
        <f>'2. Reg en Salud'!L54:Q54</f>
        <v>0</v>
      </c>
      <c r="M249" s="253">
        <f>'2. Reg en Salud'!M54:R54</f>
        <v>0</v>
      </c>
      <c r="N249" s="108"/>
      <c r="O249" s="108"/>
      <c r="P249" s="108"/>
      <c r="Q249" s="108"/>
      <c r="R249" s="109">
        <f t="shared" si="26"/>
        <v>0</v>
      </c>
      <c r="S249" s="281">
        <f>'2. Reg en Salud'!N54</f>
        <v>0</v>
      </c>
      <c r="T249" s="281"/>
      <c r="U249" s="281"/>
      <c r="V249" s="108" t="e">
        <f t="shared" si="27"/>
        <v>#DIV/0!</v>
      </c>
    </row>
    <row r="250" spans="1:22" s="98" customFormat="1" ht="31.5" customHeight="1" x14ac:dyDescent="0.25">
      <c r="A250" s="1117"/>
      <c r="B250" s="1032"/>
      <c r="C250" s="1058"/>
      <c r="D250" s="1032">
        <f>'2. Reg en Salud'!D55:H55</f>
        <v>0</v>
      </c>
      <c r="E250" s="1032">
        <f>'2. Reg en Salud'!E55:I55</f>
        <v>0</v>
      </c>
      <c r="F250" s="1023">
        <f>'2. Reg en Salud'!F55:J55</f>
        <v>0</v>
      </c>
      <c r="G250" s="191">
        <f>'2. Reg en Salud'!G55:K55</f>
        <v>0</v>
      </c>
      <c r="H250" s="538">
        <f>'2. Reg en Salud'!H55:L55</f>
        <v>0</v>
      </c>
      <c r="I250" s="253">
        <f>'2. Reg en Salud'!I55:M55</f>
        <v>0</v>
      </c>
      <c r="J250" s="253">
        <f>'2. Reg en Salud'!J55:O55</f>
        <v>0</v>
      </c>
      <c r="K250" s="253">
        <f>'2. Reg en Salud'!K55:P55</f>
        <v>0</v>
      </c>
      <c r="L250" s="253">
        <f>'2. Reg en Salud'!L55:Q55</f>
        <v>0</v>
      </c>
      <c r="M250" s="253">
        <f>'2. Reg en Salud'!M55:R55</f>
        <v>0</v>
      </c>
      <c r="N250" s="108"/>
      <c r="O250" s="108"/>
      <c r="P250" s="108"/>
      <c r="Q250" s="108"/>
      <c r="R250" s="109">
        <f>SUM(N250:Q250)</f>
        <v>0</v>
      </c>
      <c r="S250" s="281">
        <f>'2. Reg en Salud'!N55</f>
        <v>0</v>
      </c>
      <c r="T250" s="281"/>
      <c r="U250" s="281"/>
      <c r="V250" s="108" t="e">
        <f>(T250+U250)/S250</f>
        <v>#DIV/0!</v>
      </c>
    </row>
    <row r="251" spans="1:22" s="98" customFormat="1" ht="31.5" customHeight="1" x14ac:dyDescent="0.25">
      <c r="A251" s="1117"/>
      <c r="B251" s="234"/>
      <c r="C251" s="234"/>
      <c r="D251" s="234"/>
      <c r="E251" s="234"/>
      <c r="F251" s="374">
        <f>SUM(F231:F250)</f>
        <v>588</v>
      </c>
      <c r="G251" s="1064" t="s">
        <v>254</v>
      </c>
      <c r="H251" s="1065"/>
      <c r="I251" s="1065"/>
      <c r="J251" s="1065"/>
      <c r="K251" s="1065"/>
      <c r="L251" s="1065"/>
      <c r="M251" s="1066"/>
      <c r="N251" s="225" t="e">
        <f>AVERAGE(N231:N250)</f>
        <v>#DIV/0!</v>
      </c>
      <c r="O251" s="225" t="e">
        <f>AVERAGE(O231:O250)</f>
        <v>#DIV/0!</v>
      </c>
      <c r="P251" s="225" t="e">
        <f>AVERAGE(P231:P250)</f>
        <v>#DIV/0!</v>
      </c>
      <c r="Q251" s="225" t="e">
        <f>AVERAGE(Q231:Q250)</f>
        <v>#DIV/0!</v>
      </c>
      <c r="R251" s="283">
        <f>AVERAGE(R231:R250)</f>
        <v>0</v>
      </c>
      <c r="S251" s="226">
        <f>SUM(S231:S250)</f>
        <v>0</v>
      </c>
      <c r="T251" s="226">
        <f>SUM(T231:T250)</f>
        <v>0</v>
      </c>
      <c r="U251" s="226">
        <f>SUM(U231:U250)</f>
        <v>0</v>
      </c>
      <c r="V251" s="225" t="e">
        <f>AVERAGE(V231:V250)</f>
        <v>#DIV/0!</v>
      </c>
    </row>
    <row r="252" spans="1:22" s="98" customFormat="1" ht="31.5" customHeight="1" x14ac:dyDescent="0.25">
      <c r="A252" s="1117"/>
      <c r="B252" s="673" t="str">
        <f>'2. Reg en Salud'!B57:F57</f>
        <v>Objetivo Estratégico Específico: 2.2 Fortalecer la regulación de servicios, establecimientos, eventos e investigaciones en salud con el fin de proteger y mejorar la salud de la población, mediante la aplicación de la normativa vigente.</v>
      </c>
      <c r="C252" s="674">
        <f>'2. Reg en Salud'!C57:G57</f>
        <v>0</v>
      </c>
      <c r="D252" s="674">
        <f>'2. Reg en Salud'!D57:H57</f>
        <v>0</v>
      </c>
      <c r="E252" s="674">
        <f>'2. Reg en Salud'!E57:I57</f>
        <v>0</v>
      </c>
      <c r="F252" s="764">
        <f>'2. Reg en Salud'!F57:J57</f>
        <v>0</v>
      </c>
      <c r="G252" s="191"/>
      <c r="H252" s="538"/>
      <c r="I252" s="191"/>
      <c r="J252" s="191"/>
      <c r="K252" s="191"/>
      <c r="L252" s="191"/>
      <c r="M252" s="191"/>
      <c r="N252" s="108"/>
      <c r="O252" s="108"/>
      <c r="P252" s="108"/>
      <c r="Q252" s="108"/>
      <c r="R252" s="553"/>
      <c r="S252" s="108"/>
      <c r="T252" s="202"/>
      <c r="U252" s="202"/>
      <c r="V252" s="108"/>
    </row>
    <row r="253" spans="1:22" s="98" customFormat="1" x14ac:dyDescent="0.25">
      <c r="A253" s="1117"/>
      <c r="B253" s="1056" t="str">
        <f>'2. Reg en Salud'!B58:F58</f>
        <v>RE2.P5. Servicios de salud con calidad de acuerdo con las necesidades de la población</v>
      </c>
      <c r="C253" s="1056" t="str">
        <f>'2. Reg en Salud'!C58:G58</f>
        <v>Número de reglamentos promulgados
Número de reglamentos promulgados (elaborados)</v>
      </c>
      <c r="D253" s="1030">
        <f>'2. Reg en Salud'!D58:H58</f>
        <v>1</v>
      </c>
      <c r="E253" s="1030">
        <f>'2. Reg en Salud'!E58:I58</f>
        <v>3</v>
      </c>
      <c r="F253" s="1021">
        <f>'2. Reg en Salud'!F58:J58</f>
        <v>6</v>
      </c>
      <c r="G253" s="191">
        <f>'2. Reg en Salud'!G58:K58</f>
        <v>0</v>
      </c>
      <c r="H253" s="538">
        <f>'2. Reg en Salud'!H58:L58</f>
        <v>0</v>
      </c>
      <c r="I253" s="253">
        <f>'2. Reg en Salud'!I58:M58</f>
        <v>0</v>
      </c>
      <c r="J253" s="253">
        <f>'2. Reg en Salud'!J58:O58</f>
        <v>0</v>
      </c>
      <c r="K253" s="253">
        <f>'2. Reg en Salud'!K58:P58</f>
        <v>0</v>
      </c>
      <c r="L253" s="253">
        <f>'2. Reg en Salud'!L58:Q58</f>
        <v>0</v>
      </c>
      <c r="M253" s="253">
        <f>'2. Reg en Salud'!M58:R58</f>
        <v>0</v>
      </c>
      <c r="N253" s="108"/>
      <c r="O253" s="108"/>
      <c r="P253" s="108"/>
      <c r="Q253" s="108"/>
      <c r="R253" s="109">
        <f>SUM(N253:Q253)</f>
        <v>0</v>
      </c>
      <c r="S253" s="281">
        <f>'2. Reg en Salud'!N58</f>
        <v>0</v>
      </c>
      <c r="T253" s="281"/>
      <c r="U253" s="281"/>
      <c r="V253" s="108" t="e">
        <f>(T253+U253)/S253</f>
        <v>#DIV/0!</v>
      </c>
    </row>
    <row r="254" spans="1:22" s="98" customFormat="1" x14ac:dyDescent="0.25">
      <c r="A254" s="1117"/>
      <c r="B254" s="1057"/>
      <c r="C254" s="1057"/>
      <c r="D254" s="1031"/>
      <c r="E254" s="1031">
        <f>'2. Reg en Salud'!E59:I59</f>
        <v>0</v>
      </c>
      <c r="F254" s="1022"/>
      <c r="G254" s="191">
        <f>'2. Reg en Salud'!G59:K59</f>
        <v>0</v>
      </c>
      <c r="H254" s="538">
        <f>'2. Reg en Salud'!H59:L59</f>
        <v>0</v>
      </c>
      <c r="I254" s="253">
        <f>'2. Reg en Salud'!I59:M59</f>
        <v>0</v>
      </c>
      <c r="J254" s="253">
        <f>'2. Reg en Salud'!J59:O59</f>
        <v>0</v>
      </c>
      <c r="K254" s="253">
        <f>'2. Reg en Salud'!K59:P59</f>
        <v>0</v>
      </c>
      <c r="L254" s="253">
        <f>'2. Reg en Salud'!L59:Q59</f>
        <v>0</v>
      </c>
      <c r="M254" s="253">
        <f>'2. Reg en Salud'!M59:R59</f>
        <v>0</v>
      </c>
      <c r="N254" s="108"/>
      <c r="O254" s="108"/>
      <c r="P254" s="108"/>
      <c r="Q254" s="108"/>
      <c r="R254" s="109">
        <f t="shared" ref="R254:R268" si="28">SUM(N254:Q254)</f>
        <v>0</v>
      </c>
      <c r="S254" s="281">
        <f>'2. Reg en Salud'!N59</f>
        <v>0</v>
      </c>
      <c r="T254" s="281"/>
      <c r="U254" s="281"/>
      <c r="V254" s="108" t="e">
        <f t="shared" ref="V254:V268" si="29">(T254+U254)/S254</f>
        <v>#DIV/0!</v>
      </c>
    </row>
    <row r="255" spans="1:22" s="98" customFormat="1" x14ac:dyDescent="0.25">
      <c r="A255" s="1117"/>
      <c r="B255" s="1057"/>
      <c r="C255" s="1057"/>
      <c r="D255" s="1031"/>
      <c r="E255" s="1031">
        <f>'2. Reg en Salud'!E60:I60</f>
        <v>0</v>
      </c>
      <c r="F255" s="1022"/>
      <c r="G255" s="191">
        <f>'2. Reg en Salud'!G60:K60</f>
        <v>0</v>
      </c>
      <c r="H255" s="538">
        <f>'2. Reg en Salud'!H60:L60</f>
        <v>0</v>
      </c>
      <c r="I255" s="253">
        <f>'2. Reg en Salud'!I60:M60</f>
        <v>0</v>
      </c>
      <c r="J255" s="253">
        <f>'2. Reg en Salud'!J60:O60</f>
        <v>0</v>
      </c>
      <c r="K255" s="253">
        <f>'2. Reg en Salud'!K60:P60</f>
        <v>0</v>
      </c>
      <c r="L255" s="253">
        <f>'2. Reg en Salud'!L60:Q60</f>
        <v>0</v>
      </c>
      <c r="M255" s="253">
        <f>'2. Reg en Salud'!M60:R60</f>
        <v>0</v>
      </c>
      <c r="N255" s="108"/>
      <c r="O255" s="108"/>
      <c r="P255" s="108"/>
      <c r="Q255" s="108"/>
      <c r="R255" s="109">
        <f t="shared" si="28"/>
        <v>0</v>
      </c>
      <c r="S255" s="281">
        <f>'2. Reg en Salud'!N60</f>
        <v>0</v>
      </c>
      <c r="T255" s="281"/>
      <c r="U255" s="281"/>
      <c r="V255" s="108" t="e">
        <f t="shared" si="29"/>
        <v>#DIV/0!</v>
      </c>
    </row>
    <row r="256" spans="1:22" s="98" customFormat="1" x14ac:dyDescent="0.25">
      <c r="A256" s="1117"/>
      <c r="B256" s="1057"/>
      <c r="C256" s="1057"/>
      <c r="D256" s="1031"/>
      <c r="E256" s="1031">
        <f>'2. Reg en Salud'!E61:I61</f>
        <v>0</v>
      </c>
      <c r="F256" s="1022"/>
      <c r="G256" s="191">
        <f>'2. Reg en Salud'!G61:K61</f>
        <v>0</v>
      </c>
      <c r="H256" s="538">
        <f>'2. Reg en Salud'!H61:L61</f>
        <v>0</v>
      </c>
      <c r="I256" s="253">
        <f>'2. Reg en Salud'!I61:M61</f>
        <v>0</v>
      </c>
      <c r="J256" s="253">
        <f>'2. Reg en Salud'!J61:O61</f>
        <v>0</v>
      </c>
      <c r="K256" s="253">
        <f>'2. Reg en Salud'!K61:P61</f>
        <v>0</v>
      </c>
      <c r="L256" s="253">
        <f>'2. Reg en Salud'!L61:Q61</f>
        <v>0</v>
      </c>
      <c r="M256" s="253">
        <f>'2. Reg en Salud'!M61:R61</f>
        <v>0</v>
      </c>
      <c r="N256" s="108"/>
      <c r="O256" s="108"/>
      <c r="P256" s="108"/>
      <c r="Q256" s="108"/>
      <c r="R256" s="109">
        <f t="shared" si="28"/>
        <v>0</v>
      </c>
      <c r="S256" s="281">
        <f>'2. Reg en Salud'!N61</f>
        <v>0</v>
      </c>
      <c r="T256" s="281"/>
      <c r="U256" s="281"/>
      <c r="V256" s="108" t="e">
        <f t="shared" si="29"/>
        <v>#DIV/0!</v>
      </c>
    </row>
    <row r="257" spans="1:22" s="98" customFormat="1" x14ac:dyDescent="0.25">
      <c r="A257" s="1117"/>
      <c r="B257" s="1057"/>
      <c r="C257" s="1058"/>
      <c r="D257" s="1032"/>
      <c r="E257" s="1032">
        <f>'2. Reg en Salud'!E62:I62</f>
        <v>0</v>
      </c>
      <c r="F257" s="1023"/>
      <c r="G257" s="191">
        <f>'2. Reg en Salud'!G62:K62</f>
        <v>0</v>
      </c>
      <c r="H257" s="538">
        <f>'2. Reg en Salud'!H62:L62</f>
        <v>0</v>
      </c>
      <c r="I257" s="253">
        <f>'2. Reg en Salud'!I62:M62</f>
        <v>0</v>
      </c>
      <c r="J257" s="253">
        <f>'2. Reg en Salud'!J62:O62</f>
        <v>0</v>
      </c>
      <c r="K257" s="253">
        <f>'2. Reg en Salud'!K62:P62</f>
        <v>0</v>
      </c>
      <c r="L257" s="253">
        <f>'2. Reg en Salud'!L62:Q62</f>
        <v>0</v>
      </c>
      <c r="M257" s="253">
        <f>'2. Reg en Salud'!M62:R62</f>
        <v>0</v>
      </c>
      <c r="N257" s="108"/>
      <c r="O257" s="108"/>
      <c r="P257" s="108"/>
      <c r="Q257" s="108"/>
      <c r="R257" s="109">
        <f t="shared" si="28"/>
        <v>0</v>
      </c>
      <c r="S257" s="281">
        <f>'2. Reg en Salud'!N62</f>
        <v>0</v>
      </c>
      <c r="T257" s="281"/>
      <c r="U257" s="281"/>
      <c r="V257" s="108" t="e">
        <f t="shared" si="29"/>
        <v>#DIV/0!</v>
      </c>
    </row>
    <row r="258" spans="1:22" s="98" customFormat="1" x14ac:dyDescent="0.25">
      <c r="A258" s="1117"/>
      <c r="B258" s="1057"/>
      <c r="C258" s="1056" t="str">
        <f>'2. Reg en Salud'!C63:G63</f>
        <v xml:space="preserve">Número de normas promulgadas
Número de normas promulgadas (elaborados)
</v>
      </c>
      <c r="D258" s="1030">
        <f>'2. Reg en Salud'!D63:H63</f>
        <v>6</v>
      </c>
      <c r="E258" s="1030">
        <f>'2. Reg en Salud'!E63:I63</f>
        <v>7</v>
      </c>
      <c r="F258" s="1021">
        <f>'2. Reg en Salud'!F63:J63</f>
        <v>14</v>
      </c>
      <c r="G258" s="191">
        <f>'2. Reg en Salud'!G63:K63</f>
        <v>0</v>
      </c>
      <c r="H258" s="538">
        <f>'2. Reg en Salud'!H63:L63</f>
        <v>0</v>
      </c>
      <c r="I258" s="253">
        <f>'2. Reg en Salud'!I63:M63</f>
        <v>0</v>
      </c>
      <c r="J258" s="253">
        <f>'2. Reg en Salud'!J63:O63</f>
        <v>0</v>
      </c>
      <c r="K258" s="253">
        <f>'2. Reg en Salud'!K63:P63</f>
        <v>0</v>
      </c>
      <c r="L258" s="253">
        <f>'2. Reg en Salud'!L63:Q63</f>
        <v>0</v>
      </c>
      <c r="M258" s="253">
        <f>'2. Reg en Salud'!M63:R63</f>
        <v>0</v>
      </c>
      <c r="N258" s="108"/>
      <c r="O258" s="108"/>
      <c r="P258" s="108"/>
      <c r="Q258" s="108"/>
      <c r="R258" s="109">
        <f t="shared" si="28"/>
        <v>0</v>
      </c>
      <c r="S258" s="281">
        <f>'2. Reg en Salud'!N63</f>
        <v>0</v>
      </c>
      <c r="T258" s="281"/>
      <c r="U258" s="281"/>
      <c r="V258" s="108" t="e">
        <f t="shared" si="29"/>
        <v>#DIV/0!</v>
      </c>
    </row>
    <row r="259" spans="1:22" s="98" customFormat="1" x14ac:dyDescent="0.25">
      <c r="A259" s="1117"/>
      <c r="B259" s="1057"/>
      <c r="C259" s="1057">
        <f>'2. Reg en Salud'!C64:G64</f>
        <v>0</v>
      </c>
      <c r="D259" s="1031">
        <f>'2. Reg en Salud'!D64:H64</f>
        <v>0</v>
      </c>
      <c r="E259" s="1031">
        <f>'2. Reg en Salud'!E64:I64</f>
        <v>0</v>
      </c>
      <c r="F259" s="1022">
        <f>'2. Reg en Salud'!F64:J64</f>
        <v>0</v>
      </c>
      <c r="G259" s="191">
        <f>'2. Reg en Salud'!G64:K64</f>
        <v>0</v>
      </c>
      <c r="H259" s="538">
        <f>'2. Reg en Salud'!H64:L64</f>
        <v>0</v>
      </c>
      <c r="I259" s="253">
        <f>'2. Reg en Salud'!I64:M64</f>
        <v>0</v>
      </c>
      <c r="J259" s="253">
        <f>'2. Reg en Salud'!J64:O64</f>
        <v>0</v>
      </c>
      <c r="K259" s="253">
        <f>'2. Reg en Salud'!K64:P64</f>
        <v>0</v>
      </c>
      <c r="L259" s="253">
        <f>'2. Reg en Salud'!L64:Q64</f>
        <v>0</v>
      </c>
      <c r="M259" s="253">
        <f>'2. Reg en Salud'!M64:R64</f>
        <v>0</v>
      </c>
      <c r="N259" s="108"/>
      <c r="O259" s="108"/>
      <c r="P259" s="108"/>
      <c r="Q259" s="108"/>
      <c r="R259" s="109">
        <f t="shared" si="28"/>
        <v>0</v>
      </c>
      <c r="S259" s="281">
        <f>'2. Reg en Salud'!N64</f>
        <v>0</v>
      </c>
      <c r="T259" s="281"/>
      <c r="U259" s="281"/>
      <c r="V259" s="108" t="e">
        <f t="shared" si="29"/>
        <v>#DIV/0!</v>
      </c>
    </row>
    <row r="260" spans="1:22" s="98" customFormat="1" x14ac:dyDescent="0.25">
      <c r="A260" s="1117"/>
      <c r="B260" s="1057"/>
      <c r="C260" s="1057">
        <f>'2. Reg en Salud'!C65:G65</f>
        <v>0</v>
      </c>
      <c r="D260" s="1031">
        <f>'2. Reg en Salud'!D65:H65</f>
        <v>0</v>
      </c>
      <c r="E260" s="1031">
        <f>'2. Reg en Salud'!E65:I65</f>
        <v>0</v>
      </c>
      <c r="F260" s="1022">
        <f>'2. Reg en Salud'!F65:J65</f>
        <v>0</v>
      </c>
      <c r="G260" s="191">
        <f>'2. Reg en Salud'!G65:K65</f>
        <v>0</v>
      </c>
      <c r="H260" s="538">
        <f>'2. Reg en Salud'!H65:L65</f>
        <v>0</v>
      </c>
      <c r="I260" s="253">
        <f>'2. Reg en Salud'!I65:M65</f>
        <v>0</v>
      </c>
      <c r="J260" s="253">
        <f>'2. Reg en Salud'!J65:O65</f>
        <v>0</v>
      </c>
      <c r="K260" s="253">
        <f>'2. Reg en Salud'!K65:P65</f>
        <v>0</v>
      </c>
      <c r="L260" s="253">
        <f>'2. Reg en Salud'!L65:Q65</f>
        <v>0</v>
      </c>
      <c r="M260" s="253">
        <f>'2. Reg en Salud'!M65:R65</f>
        <v>0</v>
      </c>
      <c r="N260" s="108"/>
      <c r="O260" s="108"/>
      <c r="P260" s="108"/>
      <c r="Q260" s="108"/>
      <c r="R260" s="109">
        <f t="shared" si="28"/>
        <v>0</v>
      </c>
      <c r="S260" s="281">
        <f>'2. Reg en Salud'!N65</f>
        <v>0</v>
      </c>
      <c r="T260" s="281"/>
      <c r="U260" s="281"/>
      <c r="V260" s="108" t="e">
        <f t="shared" si="29"/>
        <v>#DIV/0!</v>
      </c>
    </row>
    <row r="261" spans="1:22" s="98" customFormat="1" x14ac:dyDescent="0.25">
      <c r="A261" s="1117"/>
      <c r="B261" s="1057"/>
      <c r="C261" s="1057">
        <f>'2. Reg en Salud'!C66:G66</f>
        <v>0</v>
      </c>
      <c r="D261" s="1031">
        <f>'2. Reg en Salud'!D66:H66</f>
        <v>0</v>
      </c>
      <c r="E261" s="1031">
        <f>'2. Reg en Salud'!E66:I66</f>
        <v>0</v>
      </c>
      <c r="F261" s="1022">
        <f>'2. Reg en Salud'!F66:J66</f>
        <v>0</v>
      </c>
      <c r="G261" s="191">
        <f>'2. Reg en Salud'!G66:K66</f>
        <v>0</v>
      </c>
      <c r="H261" s="538">
        <f>'2. Reg en Salud'!H66:L66</f>
        <v>0</v>
      </c>
      <c r="I261" s="253">
        <f>'2. Reg en Salud'!I66:M66</f>
        <v>0</v>
      </c>
      <c r="J261" s="253">
        <f>'2. Reg en Salud'!J66:O66</f>
        <v>0</v>
      </c>
      <c r="K261" s="253">
        <f>'2. Reg en Salud'!K66:P66</f>
        <v>0</v>
      </c>
      <c r="L261" s="253">
        <f>'2. Reg en Salud'!L66:Q66</f>
        <v>0</v>
      </c>
      <c r="M261" s="253">
        <f>'2. Reg en Salud'!M66:R66</f>
        <v>0</v>
      </c>
      <c r="N261" s="108"/>
      <c r="O261" s="108"/>
      <c r="P261" s="108"/>
      <c r="Q261" s="108"/>
      <c r="R261" s="109">
        <f t="shared" si="28"/>
        <v>0</v>
      </c>
      <c r="S261" s="281">
        <f>'2. Reg en Salud'!N66</f>
        <v>0</v>
      </c>
      <c r="T261" s="281"/>
      <c r="U261" s="281"/>
      <c r="V261" s="108" t="e">
        <f t="shared" si="29"/>
        <v>#DIV/0!</v>
      </c>
    </row>
    <row r="262" spans="1:22" s="98" customFormat="1" x14ac:dyDescent="0.25">
      <c r="A262" s="1117"/>
      <c r="B262" s="1057"/>
      <c r="C262" s="1058">
        <f>'2. Reg en Salud'!C67:G67</f>
        <v>0</v>
      </c>
      <c r="D262" s="1032">
        <f>'2. Reg en Salud'!D67:H67</f>
        <v>0</v>
      </c>
      <c r="E262" s="1032">
        <f>'2. Reg en Salud'!E67:I67</f>
        <v>0</v>
      </c>
      <c r="F262" s="1023">
        <f>'2. Reg en Salud'!F67:J67</f>
        <v>0</v>
      </c>
      <c r="G262" s="191">
        <f>'2. Reg en Salud'!G67:K67</f>
        <v>0</v>
      </c>
      <c r="H262" s="538">
        <f>'2. Reg en Salud'!H67:L67</f>
        <v>0</v>
      </c>
      <c r="I262" s="253">
        <f>'2. Reg en Salud'!I67:M67</f>
        <v>0</v>
      </c>
      <c r="J262" s="253">
        <f>'2. Reg en Salud'!J67:O67</f>
        <v>0</v>
      </c>
      <c r="K262" s="253">
        <f>'2. Reg en Salud'!K67:P67</f>
        <v>0</v>
      </c>
      <c r="L262" s="253">
        <f>'2. Reg en Salud'!L67:Q67</f>
        <v>0</v>
      </c>
      <c r="M262" s="253">
        <f>'2. Reg en Salud'!M67:R67</f>
        <v>0</v>
      </c>
      <c r="N262" s="108"/>
      <c r="O262" s="108"/>
      <c r="P262" s="108"/>
      <c r="Q262" s="108"/>
      <c r="R262" s="109">
        <f t="shared" si="28"/>
        <v>0</v>
      </c>
      <c r="S262" s="281">
        <f>'2. Reg en Salud'!N67</f>
        <v>0</v>
      </c>
      <c r="T262" s="281"/>
      <c r="U262" s="281"/>
      <c r="V262" s="108" t="e">
        <f t="shared" si="29"/>
        <v>#DIV/0!</v>
      </c>
    </row>
    <row r="263" spans="1:22" s="98" customFormat="1" x14ac:dyDescent="0.25">
      <c r="A263" s="1117"/>
      <c r="B263" s="1057"/>
      <c r="C263" s="1056" t="str">
        <f>'2. Reg en Salud'!C68:G68</f>
        <v>Númedor de habilitaciones realizadas
Númedor de certificados de habilitaciones otorgados cambiar por % de solicitudes de habilitación atendidas</v>
      </c>
      <c r="D263" s="1030">
        <f>'2. Reg en Salud'!D68:H68</f>
        <v>8000</v>
      </c>
      <c r="E263" s="1030">
        <f>'2. Reg en Salud'!E68:I68</f>
        <v>8000</v>
      </c>
      <c r="F263" s="1021">
        <f>'2. Reg en Salud'!F68:J68</f>
        <v>467</v>
      </c>
      <c r="G263" s="191" t="str">
        <f>'2. Reg en Salud'!G68:K68</f>
        <v>Supervisión</v>
      </c>
      <c r="H263" s="538">
        <f>'2. Reg en Salud'!H68:L68</f>
        <v>9</v>
      </c>
      <c r="I263" s="253">
        <f>'2. Reg en Salud'!I68:M68</f>
        <v>1</v>
      </c>
      <c r="J263" s="253">
        <f>'2. Reg en Salud'!J68:O68</f>
        <v>0.25</v>
      </c>
      <c r="K263" s="253">
        <f>'2. Reg en Salud'!K68:P68</f>
        <v>0.25</v>
      </c>
      <c r="L263" s="253">
        <f>'2. Reg en Salud'!L68:Q68</f>
        <v>0.25</v>
      </c>
      <c r="M263" s="253">
        <f>'2. Reg en Salud'!M68:R68</f>
        <v>0.25</v>
      </c>
      <c r="N263" s="108"/>
      <c r="O263" s="108"/>
      <c r="P263" s="108"/>
      <c r="Q263" s="108"/>
      <c r="R263" s="109">
        <f t="shared" si="28"/>
        <v>0</v>
      </c>
      <c r="S263" s="281">
        <f>'2. Reg en Salud'!N68</f>
        <v>0</v>
      </c>
      <c r="T263" s="281"/>
      <c r="U263" s="281"/>
      <c r="V263" s="108" t="e">
        <f t="shared" si="29"/>
        <v>#DIV/0!</v>
      </c>
    </row>
    <row r="264" spans="1:22" s="98" customFormat="1" x14ac:dyDescent="0.25">
      <c r="A264" s="1117"/>
      <c r="B264" s="1057"/>
      <c r="C264" s="1057">
        <f>'2. Reg en Salud'!C69:G69</f>
        <v>0</v>
      </c>
      <c r="D264" s="1031">
        <f>'2. Reg en Salud'!D69:H69</f>
        <v>0</v>
      </c>
      <c r="E264" s="1031">
        <f>'2. Reg en Salud'!E69:I69</f>
        <v>0</v>
      </c>
      <c r="F264" s="1022">
        <f>'2. Reg en Salud'!F69:J69</f>
        <v>0</v>
      </c>
      <c r="G264" s="191" t="str">
        <f>'2. Reg en Salud'!G69:K69</f>
        <v>Apoyo técnico</v>
      </c>
      <c r="H264" s="538">
        <f>'2. Reg en Salud'!H69:L69</f>
        <v>18</v>
      </c>
      <c r="I264" s="253">
        <f>'2. Reg en Salud'!I69:M69</f>
        <v>1</v>
      </c>
      <c r="J264" s="253">
        <f>'2. Reg en Salud'!J69:O69</f>
        <v>0.25</v>
      </c>
      <c r="K264" s="253">
        <f>'2. Reg en Salud'!K69:P69</f>
        <v>0.25</v>
      </c>
      <c r="L264" s="253">
        <f>'2. Reg en Salud'!L69:Q69</f>
        <v>0.25</v>
      </c>
      <c r="M264" s="253">
        <f>'2. Reg en Salud'!M69:R69</f>
        <v>0.25</v>
      </c>
      <c r="N264" s="108"/>
      <c r="O264" s="108"/>
      <c r="P264" s="108"/>
      <c r="Q264" s="108"/>
      <c r="R264" s="109">
        <f t="shared" si="28"/>
        <v>0</v>
      </c>
      <c r="S264" s="281">
        <f>'2. Reg en Salud'!N69</f>
        <v>0</v>
      </c>
      <c r="T264" s="281"/>
      <c r="U264" s="281"/>
      <c r="V264" s="108" t="e">
        <f t="shared" si="29"/>
        <v>#DIV/0!</v>
      </c>
    </row>
    <row r="265" spans="1:22" s="98" customFormat="1" x14ac:dyDescent="0.25">
      <c r="A265" s="1117"/>
      <c r="B265" s="1057"/>
      <c r="C265" s="1057">
        <f>'2. Reg en Salud'!C70:G70</f>
        <v>0</v>
      </c>
      <c r="D265" s="1031">
        <f>'2. Reg en Salud'!D70:H70</f>
        <v>0</v>
      </c>
      <c r="E265" s="1031">
        <f>'2. Reg en Salud'!E70:I70</f>
        <v>0</v>
      </c>
      <c r="F265" s="1022">
        <f>'2. Reg en Salud'!F70:J70</f>
        <v>0</v>
      </c>
      <c r="G265" s="191">
        <f>'2. Reg en Salud'!G70:K70</f>
        <v>0</v>
      </c>
      <c r="H265" s="538">
        <f>'2. Reg en Salud'!H70:L70</f>
        <v>0</v>
      </c>
      <c r="I265" s="253">
        <f>'2. Reg en Salud'!I70:M70</f>
        <v>0</v>
      </c>
      <c r="J265" s="253">
        <f>'2. Reg en Salud'!J70:O70</f>
        <v>0</v>
      </c>
      <c r="K265" s="253">
        <f>'2. Reg en Salud'!K70:P70</f>
        <v>0</v>
      </c>
      <c r="L265" s="253">
        <f>'2. Reg en Salud'!L70:Q70</f>
        <v>0</v>
      </c>
      <c r="M265" s="253">
        <f>'2. Reg en Salud'!M70:R70</f>
        <v>0</v>
      </c>
      <c r="N265" s="108"/>
      <c r="O265" s="108"/>
      <c r="P265" s="108"/>
      <c r="Q265" s="108"/>
      <c r="R265" s="109">
        <f t="shared" si="28"/>
        <v>0</v>
      </c>
      <c r="S265" s="281">
        <f>'2. Reg en Salud'!N70</f>
        <v>0</v>
      </c>
      <c r="T265" s="281"/>
      <c r="U265" s="281"/>
      <c r="V265" s="108" t="e">
        <f t="shared" si="29"/>
        <v>#DIV/0!</v>
      </c>
    </row>
    <row r="266" spans="1:22" s="98" customFormat="1" x14ac:dyDescent="0.25">
      <c r="A266" s="1117"/>
      <c r="B266" s="1057"/>
      <c r="C266" s="1057">
        <f>'2. Reg en Salud'!C71:G71</f>
        <v>0</v>
      </c>
      <c r="D266" s="1031">
        <f>'2. Reg en Salud'!D71:H71</f>
        <v>0</v>
      </c>
      <c r="E266" s="1031">
        <f>'2. Reg en Salud'!E71:I71</f>
        <v>0</v>
      </c>
      <c r="F266" s="1022">
        <f>'2. Reg en Salud'!F71:J71</f>
        <v>0</v>
      </c>
      <c r="G266" s="191">
        <f>'2. Reg en Salud'!G71:K71</f>
        <v>0</v>
      </c>
      <c r="H266" s="538">
        <f>'2. Reg en Salud'!H71:L71</f>
        <v>0</v>
      </c>
      <c r="I266" s="253">
        <f>'2. Reg en Salud'!I71:M71</f>
        <v>0</v>
      </c>
      <c r="J266" s="253">
        <f>'2. Reg en Salud'!J71:O71</f>
        <v>0</v>
      </c>
      <c r="K266" s="253">
        <f>'2. Reg en Salud'!K71:P71</f>
        <v>0</v>
      </c>
      <c r="L266" s="253">
        <f>'2. Reg en Salud'!L71:Q71</f>
        <v>0</v>
      </c>
      <c r="M266" s="253">
        <f>'2. Reg en Salud'!M71:R71</f>
        <v>0</v>
      </c>
      <c r="N266" s="108"/>
      <c r="O266" s="108"/>
      <c r="P266" s="108"/>
      <c r="Q266" s="108"/>
      <c r="R266" s="109">
        <f t="shared" si="28"/>
        <v>0</v>
      </c>
      <c r="S266" s="281">
        <f>'2. Reg en Salud'!N71</f>
        <v>0</v>
      </c>
      <c r="T266" s="281"/>
      <c r="U266" s="281"/>
      <c r="V266" s="108" t="e">
        <f t="shared" si="29"/>
        <v>#DIV/0!</v>
      </c>
    </row>
    <row r="267" spans="1:22" s="98" customFormat="1" x14ac:dyDescent="0.25">
      <c r="A267" s="1117"/>
      <c r="B267" s="1057"/>
      <c r="C267" s="1058">
        <f>'2. Reg en Salud'!C72:G72</f>
        <v>0</v>
      </c>
      <c r="D267" s="1032">
        <f>'2. Reg en Salud'!D72:H72</f>
        <v>0</v>
      </c>
      <c r="E267" s="1032">
        <f>'2. Reg en Salud'!E72:I72</f>
        <v>0</v>
      </c>
      <c r="F267" s="1023">
        <f>'2. Reg en Salud'!F72:J72</f>
        <v>0</v>
      </c>
      <c r="G267" s="191">
        <f>'2. Reg en Salud'!G72:K72</f>
        <v>0</v>
      </c>
      <c r="H267" s="538">
        <f>'2. Reg en Salud'!H72:L72</f>
        <v>0</v>
      </c>
      <c r="I267" s="253">
        <f>'2. Reg en Salud'!I72:M72</f>
        <v>0</v>
      </c>
      <c r="J267" s="253">
        <f>'2. Reg en Salud'!J72:O72</f>
        <v>0</v>
      </c>
      <c r="K267" s="253">
        <f>'2. Reg en Salud'!K72:P72</f>
        <v>0</v>
      </c>
      <c r="L267" s="253">
        <f>'2. Reg en Salud'!L72:Q72</f>
        <v>0</v>
      </c>
      <c r="M267" s="253">
        <f>'2. Reg en Salud'!M72:R72</f>
        <v>0</v>
      </c>
      <c r="N267" s="108"/>
      <c r="O267" s="108"/>
      <c r="P267" s="108"/>
      <c r="Q267" s="108"/>
      <c r="R267" s="109">
        <f t="shared" si="28"/>
        <v>0</v>
      </c>
      <c r="S267" s="281">
        <f>'2. Reg en Salud'!N72</f>
        <v>0</v>
      </c>
      <c r="T267" s="281"/>
      <c r="U267" s="281"/>
      <c r="V267" s="108" t="e">
        <f t="shared" si="29"/>
        <v>#DIV/0!</v>
      </c>
    </row>
    <row r="268" spans="1:22" s="98" customFormat="1" ht="25.5" x14ac:dyDescent="0.25">
      <c r="A268" s="1117"/>
      <c r="B268" s="1057"/>
      <c r="C268" s="1056" t="str">
        <f>'2. Reg en Salud'!C73:G73</f>
        <v>Porcentaje de áreas de salud con evaluación del primer nivel de atención</v>
      </c>
      <c r="D268" s="1030">
        <f>'2. Reg en Salud'!D73:H73</f>
        <v>0</v>
      </c>
      <c r="E268" s="1050">
        <f>'2. Reg en Salud'!E73:I73</f>
        <v>0.33</v>
      </c>
      <c r="F268" s="1021">
        <f>'2. Reg en Salud'!F73:J73</f>
        <v>184</v>
      </c>
      <c r="G268" s="191" t="str">
        <f>'2. Reg en Salud'!G73:K73</f>
        <v>Capacitación en normas de evaluación del primer nivel de atención</v>
      </c>
      <c r="H268" s="538">
        <f>'2. Reg en Salud'!H73:L73</f>
        <v>1</v>
      </c>
      <c r="I268" s="253">
        <f>'2. Reg en Salud'!I73:M73</f>
        <v>1</v>
      </c>
      <c r="J268" s="253">
        <f>'2. Reg en Salud'!J73:O73</f>
        <v>1</v>
      </c>
      <c r="K268" s="253">
        <f>'2. Reg en Salud'!K73:P73</f>
        <v>0</v>
      </c>
      <c r="L268" s="253">
        <f>'2. Reg en Salud'!L73:Q73</f>
        <v>0</v>
      </c>
      <c r="M268" s="253">
        <f>'2. Reg en Salud'!M73:R73</f>
        <v>0</v>
      </c>
      <c r="N268" s="108"/>
      <c r="O268" s="108"/>
      <c r="P268" s="108"/>
      <c r="Q268" s="108"/>
      <c r="R268" s="109">
        <f t="shared" si="28"/>
        <v>0</v>
      </c>
      <c r="S268" s="281">
        <f>'2. Reg en Salud'!N73</f>
        <v>0</v>
      </c>
      <c r="T268" s="281"/>
      <c r="U268" s="281"/>
      <c r="V268" s="108" t="e">
        <f t="shared" si="29"/>
        <v>#DIV/0!</v>
      </c>
    </row>
    <row r="269" spans="1:22" s="98" customFormat="1" x14ac:dyDescent="0.25">
      <c r="A269" s="1117"/>
      <c r="B269" s="1057"/>
      <c r="C269" s="1057" t="e">
        <f>'2. Reg en Salud'!#REF!</f>
        <v>#REF!</v>
      </c>
      <c r="D269" s="1031" t="e">
        <f>'2. Reg en Salud'!#REF!</f>
        <v>#REF!</v>
      </c>
      <c r="E269" s="1051"/>
      <c r="F269" s="1022" t="e">
        <f>'2. Reg en Salud'!#REF!</f>
        <v>#REF!</v>
      </c>
      <c r="G269" s="191" t="str">
        <f>'2. Reg en Salud'!G74:K74</f>
        <v>Planificación de evaluación a nivel de la region</v>
      </c>
      <c r="H269" s="538">
        <f>'2. Reg en Salud'!H74:L74</f>
        <v>1</v>
      </c>
      <c r="I269" s="253">
        <f>'2. Reg en Salud'!I74:M74</f>
        <v>1</v>
      </c>
      <c r="J269" s="253">
        <f>'2. Reg en Salud'!J74:O74</f>
        <v>0</v>
      </c>
      <c r="K269" s="253">
        <f>'2. Reg en Salud'!K74:P74</f>
        <v>1</v>
      </c>
      <c r="L269" s="253">
        <f>'2. Reg en Salud'!L74:Q74</f>
        <v>0</v>
      </c>
      <c r="M269" s="253">
        <f>'2. Reg en Salud'!M74:R74</f>
        <v>0</v>
      </c>
      <c r="N269" s="108"/>
      <c r="O269" s="108"/>
      <c r="P269" s="108"/>
      <c r="Q269" s="108"/>
      <c r="R269" s="109">
        <f t="shared" ref="R269:R272" si="30">SUM(N269:Q269)</f>
        <v>0</v>
      </c>
      <c r="S269" s="281">
        <f>'2. Reg en Salud'!N74</f>
        <v>0</v>
      </c>
      <c r="T269" s="281"/>
      <c r="U269" s="281"/>
      <c r="V269" s="108" t="e">
        <f t="shared" ref="V269:V272" si="31">(T269+U269)/S269</f>
        <v>#DIV/0!</v>
      </c>
    </row>
    <row r="270" spans="1:22" s="98" customFormat="1" x14ac:dyDescent="0.25">
      <c r="A270" s="1117"/>
      <c r="B270" s="1057"/>
      <c r="C270" s="1057">
        <f>'2. Reg en Salud'!C74:G74</f>
        <v>0</v>
      </c>
      <c r="D270" s="1031">
        <f>'2. Reg en Salud'!D74:H74</f>
        <v>0</v>
      </c>
      <c r="E270" s="1051"/>
      <c r="F270" s="1022">
        <f>'2. Reg en Salud'!F74:J74</f>
        <v>0</v>
      </c>
      <c r="G270" s="191" t="str">
        <f>'2. Reg en Salud'!G75:K75</f>
        <v>Apoyo técnico</v>
      </c>
      <c r="H270" s="538">
        <f>'2. Reg en Salud'!H75:L75</f>
        <v>9</v>
      </c>
      <c r="I270" s="253">
        <f>'2. Reg en Salud'!I75:M75</f>
        <v>1</v>
      </c>
      <c r="J270" s="253">
        <f>'2. Reg en Salud'!J75:O75</f>
        <v>0</v>
      </c>
      <c r="K270" s="253">
        <f>'2. Reg en Salud'!K75:P75</f>
        <v>0.33</v>
      </c>
      <c r="L270" s="253">
        <f>'2. Reg en Salud'!L75:Q75</f>
        <v>0.33</v>
      </c>
      <c r="M270" s="253">
        <f>'2. Reg en Salud'!M75:R75</f>
        <v>0.34</v>
      </c>
      <c r="N270" s="108"/>
      <c r="O270" s="108"/>
      <c r="P270" s="108"/>
      <c r="Q270" s="108"/>
      <c r="R270" s="109">
        <f t="shared" si="30"/>
        <v>0</v>
      </c>
      <c r="S270" s="281">
        <f>'2. Reg en Salud'!N75</f>
        <v>0</v>
      </c>
      <c r="T270" s="281"/>
      <c r="U270" s="281"/>
      <c r="V270" s="108" t="e">
        <f t="shared" si="31"/>
        <v>#DIV/0!</v>
      </c>
    </row>
    <row r="271" spans="1:22" s="98" customFormat="1" x14ac:dyDescent="0.25">
      <c r="A271" s="1117"/>
      <c r="B271" s="1057"/>
      <c r="C271" s="1057">
        <f>'2. Reg en Salud'!C75:G75</f>
        <v>0</v>
      </c>
      <c r="D271" s="1031">
        <f>'2. Reg en Salud'!D75:H75</f>
        <v>0</v>
      </c>
      <c r="E271" s="1051"/>
      <c r="F271" s="1022">
        <f>'2. Reg en Salud'!F75:J75</f>
        <v>0</v>
      </c>
      <c r="G271" s="191" t="str">
        <f>'2. Reg en Salud'!G76:K76</f>
        <v>Consolidación del informe regional</v>
      </c>
      <c r="H271" s="538">
        <f>'2. Reg en Salud'!H76:L76</f>
        <v>1</v>
      </c>
      <c r="I271" s="253">
        <f>'2. Reg en Salud'!I76:M76</f>
        <v>1</v>
      </c>
      <c r="J271" s="253">
        <f>'2. Reg en Salud'!J76:O76</f>
        <v>0</v>
      </c>
      <c r="K271" s="253">
        <f>'2. Reg en Salud'!K76:P76</f>
        <v>0</v>
      </c>
      <c r="L271" s="253">
        <f>'2. Reg en Salud'!L76:Q76</f>
        <v>0</v>
      </c>
      <c r="M271" s="253">
        <f>'2. Reg en Salud'!M76:R76</f>
        <v>1</v>
      </c>
      <c r="N271" s="108"/>
      <c r="O271" s="108"/>
      <c r="P271" s="108"/>
      <c r="Q271" s="108"/>
      <c r="R271" s="109">
        <f t="shared" si="30"/>
        <v>0</v>
      </c>
      <c r="S271" s="281">
        <f>'2. Reg en Salud'!N76</f>
        <v>0</v>
      </c>
      <c r="T271" s="281"/>
      <c r="U271" s="281"/>
      <c r="V271" s="108" t="e">
        <f t="shared" si="31"/>
        <v>#DIV/0!</v>
      </c>
    </row>
    <row r="272" spans="1:22" s="98" customFormat="1" x14ac:dyDescent="0.25">
      <c r="A272" s="1117"/>
      <c r="B272" s="1058"/>
      <c r="C272" s="1058">
        <f>'2. Reg en Salud'!C76:G76</f>
        <v>0</v>
      </c>
      <c r="D272" s="1032">
        <f>'2. Reg en Salud'!D76:H76</f>
        <v>0</v>
      </c>
      <c r="E272" s="1052"/>
      <c r="F272" s="1023">
        <f>'2. Reg en Salud'!F76:J76</f>
        <v>0</v>
      </c>
      <c r="G272" s="191">
        <f>'2. Reg en Salud'!G77:K77</f>
        <v>0</v>
      </c>
      <c r="H272" s="538">
        <f>'2. Reg en Salud'!H77:L77</f>
        <v>0</v>
      </c>
      <c r="I272" s="253">
        <f>'2. Reg en Salud'!I77:M77</f>
        <v>0</v>
      </c>
      <c r="J272" s="253">
        <f>'2. Reg en Salud'!J77:O77</f>
        <v>0</v>
      </c>
      <c r="K272" s="253">
        <f>'2. Reg en Salud'!K77:P77</f>
        <v>0</v>
      </c>
      <c r="L272" s="253">
        <f>'2. Reg en Salud'!L77:Q77</f>
        <v>0</v>
      </c>
      <c r="M272" s="253">
        <f>'2. Reg en Salud'!M77:R77</f>
        <v>0</v>
      </c>
      <c r="N272" s="108"/>
      <c r="O272" s="108"/>
      <c r="P272" s="108"/>
      <c r="Q272" s="108"/>
      <c r="R272" s="109">
        <f t="shared" si="30"/>
        <v>0</v>
      </c>
      <c r="S272" s="281">
        <f>'2. Reg en Salud'!N77</f>
        <v>0</v>
      </c>
      <c r="T272" s="281"/>
      <c r="U272" s="281"/>
      <c r="V272" s="108" t="e">
        <f t="shared" si="31"/>
        <v>#DIV/0!</v>
      </c>
    </row>
    <row r="273" spans="1:22" ht="21" customHeight="1" x14ac:dyDescent="0.25">
      <c r="A273" s="1117"/>
      <c r="B273" s="224"/>
      <c r="C273" s="234"/>
      <c r="D273" s="234"/>
      <c r="E273" s="234"/>
      <c r="F273" s="374">
        <f>'2. Reg en Salud'!F77</f>
        <v>671</v>
      </c>
      <c r="G273" s="1064" t="s">
        <v>254</v>
      </c>
      <c r="H273" s="1065"/>
      <c r="I273" s="1065"/>
      <c r="J273" s="1065"/>
      <c r="K273" s="1065"/>
      <c r="L273" s="1065"/>
      <c r="M273" s="1066"/>
      <c r="N273" s="225" t="e">
        <f>AVERAGE(N253:N272)</f>
        <v>#DIV/0!</v>
      </c>
      <c r="O273" s="225" t="e">
        <f>AVERAGE(O253:O272)</f>
        <v>#DIV/0!</v>
      </c>
      <c r="P273" s="225" t="e">
        <f>AVERAGE(P253:P272)</f>
        <v>#DIV/0!</v>
      </c>
      <c r="Q273" s="225" t="e">
        <f>AVERAGE(Q253:Q272)</f>
        <v>#DIV/0!</v>
      </c>
      <c r="R273" s="283">
        <f>AVERAGE(R253:R272)</f>
        <v>0</v>
      </c>
      <c r="S273" s="226">
        <f>SUM(S253:S272)</f>
        <v>0</v>
      </c>
      <c r="T273" s="226">
        <f>SUM(T253:T272)</f>
        <v>0</v>
      </c>
      <c r="U273" s="226">
        <f>SUM(U253:U272)</f>
        <v>0</v>
      </c>
      <c r="V273" s="225" t="e">
        <f>AVERAGE(V253:V272)</f>
        <v>#DIV/0!</v>
      </c>
    </row>
    <row r="274" spans="1:22" ht="31.5" customHeight="1" x14ac:dyDescent="0.25">
      <c r="A274" s="1117"/>
      <c r="B274" s="1038" t="str">
        <f>'2. Reg en Salud'!B78:E78</f>
        <v>RE2.MM Medidas minimizadoras del riesgo</v>
      </c>
      <c r="C274" s="1038" t="str">
        <f>'2. Reg en Salud'!B78:F78</f>
        <v>Indicador</v>
      </c>
      <c r="D274" s="1038" t="str">
        <f>'2. Reg en Salud'!C78:G78</f>
        <v>Meta</v>
      </c>
      <c r="E274" s="1061" t="str">
        <f>'2. Reg en Salud'!D78:H78</f>
        <v>Meta Trimestral</v>
      </c>
      <c r="F274" s="1062"/>
      <c r="G274" s="1062"/>
      <c r="H274" s="1063"/>
      <c r="I274" s="1038" t="str">
        <f>'2. Reg en Salud'!H78:M78</f>
        <v>Total programado</v>
      </c>
      <c r="J274" s="1091" t="str">
        <f>'2. Reg en Salud'!I78:O78</f>
        <v>PRESUPUESTO ASIGNADO A MEDIDAS MINIMIZADORAS DEL RIESGO</v>
      </c>
      <c r="K274" s="1092"/>
      <c r="L274" s="1092"/>
      <c r="M274" s="1093"/>
      <c r="N274" s="192" t="s">
        <v>250</v>
      </c>
      <c r="O274" s="192" t="s">
        <v>251</v>
      </c>
      <c r="P274" s="192" t="s">
        <v>247</v>
      </c>
      <c r="Q274" s="192" t="s">
        <v>248</v>
      </c>
      <c r="R274" s="557"/>
      <c r="S274" s="200"/>
      <c r="T274" s="200"/>
      <c r="U274" s="200"/>
      <c r="V274" s="200"/>
    </row>
    <row r="275" spans="1:22" ht="38.25" customHeight="1" x14ac:dyDescent="0.25">
      <c r="A275" s="1117"/>
      <c r="B275" s="1039"/>
      <c r="C275" s="1039">
        <f>'2. Reg en Salud'!B79:F79</f>
        <v>0</v>
      </c>
      <c r="D275" s="1039">
        <f>'2. Reg en Salud'!C79:G79</f>
        <v>0</v>
      </c>
      <c r="E275" s="197" t="str">
        <f>'2. Reg en Salud'!D79:H79</f>
        <v>I</v>
      </c>
      <c r="F275" s="371" t="str">
        <f>'2. Reg en Salud'!E79:I79</f>
        <v>II</v>
      </c>
      <c r="G275" s="197" t="str">
        <f>'2. Reg en Salud'!F79:J79</f>
        <v>III</v>
      </c>
      <c r="H275" s="197" t="str">
        <f>'2. Reg en Salud'!G79:K79</f>
        <v>IV</v>
      </c>
      <c r="I275" s="1039"/>
      <c r="J275" s="1094"/>
      <c r="K275" s="1095"/>
      <c r="L275" s="1095"/>
      <c r="M275" s="1096"/>
      <c r="N275" s="193" t="s">
        <v>187</v>
      </c>
      <c r="O275" s="193" t="s">
        <v>187</v>
      </c>
      <c r="P275" s="193" t="s">
        <v>187</v>
      </c>
      <c r="Q275" s="194" t="s">
        <v>187</v>
      </c>
      <c r="R275" s="557"/>
      <c r="S275" s="198"/>
      <c r="T275" s="200"/>
      <c r="U275" s="200"/>
      <c r="V275" s="200"/>
    </row>
    <row r="276" spans="1:22" ht="21" customHeight="1" x14ac:dyDescent="0.25">
      <c r="A276" s="1117"/>
      <c r="B276" s="191" t="str">
        <f>'2. Reg en Salud'!B80:E80</f>
        <v>• Realizar el aporte necesario para el alineamiento entre objetivos estrategicos, procesos y actividades con el fin de ajustarlos  y que sean congruentes.</v>
      </c>
      <c r="C276" s="191" t="str">
        <f>'2. Reg en Salud'!B80:F80</f>
        <v>Numero de procedimientos alineados con los objetivos estrategicos</v>
      </c>
      <c r="D276" s="191">
        <f>'2. Reg en Salud'!C80:G80</f>
        <v>1</v>
      </c>
      <c r="E276" s="191">
        <f>'2. Reg en Salud'!D80:H80</f>
        <v>0</v>
      </c>
      <c r="F276" s="253">
        <f>'2. Reg en Salud'!E80:I80</f>
        <v>0</v>
      </c>
      <c r="G276" s="191">
        <f>'2. Reg en Salud'!F80:J80</f>
        <v>0</v>
      </c>
      <c r="H276" s="538">
        <f>'2. Reg en Salud'!G80:K80</f>
        <v>1</v>
      </c>
      <c r="I276" s="191">
        <f>'2. Reg en Salud'!H80:M80</f>
        <v>1</v>
      </c>
      <c r="J276" s="1097">
        <f>'2. Reg en Salud'!J80</f>
        <v>0</v>
      </c>
      <c r="K276" s="1098"/>
      <c r="L276" s="1098"/>
      <c r="M276" s="1099"/>
      <c r="N276" s="108"/>
      <c r="O276" s="108"/>
      <c r="P276" s="108"/>
      <c r="Q276" s="108"/>
      <c r="R276" s="109">
        <f>SUM(N276:Q276)</f>
        <v>0</v>
      </c>
      <c r="S276" s="281"/>
      <c r="T276" s="281"/>
      <c r="U276" s="281"/>
      <c r="V276" s="108" t="e">
        <f>(T276+U276)/J276</f>
        <v>#DIV/0!</v>
      </c>
    </row>
    <row r="277" spans="1:22" ht="21" customHeight="1" x14ac:dyDescent="0.25">
      <c r="A277" s="1117"/>
      <c r="B277" s="191" t="str">
        <f>'2. Reg en Salud'!B81:E81</f>
        <v>• Solicitar revisión y diseño de procesos.</v>
      </c>
      <c r="C277" s="191" t="str">
        <f>'2. Reg en Salud'!B81:F81</f>
        <v xml:space="preserve">Numero de procesos revisados y rediceñados </v>
      </c>
      <c r="D277" s="191">
        <f>'2. Reg en Salud'!C81:G81</f>
        <v>2</v>
      </c>
      <c r="E277" s="191">
        <f>'2. Reg en Salud'!D81:H81</f>
        <v>0</v>
      </c>
      <c r="F277" s="253">
        <f>'2. Reg en Salud'!E81:I81</f>
        <v>0.5</v>
      </c>
      <c r="G277" s="191">
        <f>'2. Reg en Salud'!F81:J81</f>
        <v>0</v>
      </c>
      <c r="H277" s="538">
        <f>'2. Reg en Salud'!G81:K81</f>
        <v>0.5</v>
      </c>
      <c r="I277" s="191">
        <f>'2. Reg en Salud'!H81:M81</f>
        <v>1</v>
      </c>
      <c r="J277" s="1097">
        <f>'2. Reg en Salud'!J81</f>
        <v>0</v>
      </c>
      <c r="K277" s="1098"/>
      <c r="L277" s="1098"/>
      <c r="M277" s="1099"/>
      <c r="N277" s="108"/>
      <c r="O277" s="108"/>
      <c r="P277" s="108"/>
      <c r="Q277" s="108"/>
      <c r="R277" s="109">
        <f>SUM(N277:Q277)</f>
        <v>0</v>
      </c>
      <c r="S277" s="281"/>
      <c r="T277" s="281"/>
      <c r="U277" s="281"/>
      <c r="V277" s="108" t="e">
        <f>(T277+U277)/J277</f>
        <v>#DIV/0!</v>
      </c>
    </row>
    <row r="278" spans="1:22" ht="21" customHeight="1" x14ac:dyDescent="0.25">
      <c r="A278" s="1117"/>
      <c r="B278" s="191">
        <f>'2. Reg en Salud'!B82:E82</f>
        <v>0</v>
      </c>
      <c r="C278" s="191">
        <f>'2. Reg en Salud'!B82:F82</f>
        <v>0</v>
      </c>
      <c r="D278" s="191">
        <f>'2. Reg en Salud'!C82:G82</f>
        <v>0</v>
      </c>
      <c r="E278" s="191">
        <f>'2. Reg en Salud'!D82:H82</f>
        <v>0</v>
      </c>
      <c r="F278" s="253">
        <f>'2. Reg en Salud'!E82:I82</f>
        <v>0</v>
      </c>
      <c r="G278" s="191">
        <f>'2. Reg en Salud'!F82:J82</f>
        <v>0</v>
      </c>
      <c r="H278" s="538">
        <f>'2. Reg en Salud'!G82:K82</f>
        <v>0</v>
      </c>
      <c r="I278" s="191">
        <f>'2. Reg en Salud'!H82:M82</f>
        <v>0</v>
      </c>
      <c r="J278" s="1097">
        <f>'2. Reg en Salud'!J82</f>
        <v>0</v>
      </c>
      <c r="K278" s="1098"/>
      <c r="L278" s="1098"/>
      <c r="M278" s="1099"/>
      <c r="N278" s="108"/>
      <c r="O278" s="108"/>
      <c r="P278" s="108"/>
      <c r="Q278" s="108"/>
      <c r="R278" s="109">
        <f>SUM(N278:Q278)</f>
        <v>0</v>
      </c>
      <c r="S278" s="281"/>
      <c r="T278" s="281"/>
      <c r="U278" s="281"/>
      <c r="V278" s="108" t="e">
        <f>(T278+U278)/J278</f>
        <v>#DIV/0!</v>
      </c>
    </row>
    <row r="279" spans="1:22" s="98" customFormat="1" ht="31.5" customHeight="1" x14ac:dyDescent="0.25">
      <c r="A279" s="218"/>
      <c r="B279" s="1064" t="s">
        <v>257</v>
      </c>
      <c r="C279" s="1065"/>
      <c r="D279" s="1065"/>
      <c r="E279" s="1065"/>
      <c r="F279" s="1065"/>
      <c r="G279" s="1065"/>
      <c r="H279" s="1065"/>
      <c r="I279" s="1065"/>
      <c r="J279" s="1120">
        <f>SUM(J276:M278)</f>
        <v>0</v>
      </c>
      <c r="K279" s="1120"/>
      <c r="L279" s="1120"/>
      <c r="M279" s="1121"/>
      <c r="N279" s="225" t="e">
        <f>AVERAGE(N276:N278)</f>
        <v>#DIV/0!</v>
      </c>
      <c r="O279" s="225" t="e">
        <f>AVERAGE(O276:O278)</f>
        <v>#DIV/0!</v>
      </c>
      <c r="P279" s="225" t="e">
        <f>AVERAGE(P276:P278)</f>
        <v>#DIV/0!</v>
      </c>
      <c r="Q279" s="225" t="e">
        <f>AVERAGE(Q276:Q278)</f>
        <v>#DIV/0!</v>
      </c>
      <c r="R279" s="283">
        <f>AVERAGE(R276:R278)</f>
        <v>0</v>
      </c>
      <c r="S279" s="226"/>
      <c r="T279" s="226">
        <f>SUM(T276:T278)</f>
        <v>0</v>
      </c>
      <c r="U279" s="226">
        <f>SUM(U276:U278)</f>
        <v>0</v>
      </c>
      <c r="V279" s="225" t="e">
        <f>AVERAGE(V276:V278)</f>
        <v>#DIV/0!</v>
      </c>
    </row>
    <row r="280" spans="1:22" s="98" customFormat="1" ht="31.5" customHeight="1" x14ac:dyDescent="0.25">
      <c r="A280" s="218"/>
      <c r="B280" s="235" t="s">
        <v>258</v>
      </c>
      <c r="C280" s="236"/>
      <c r="D280" s="236"/>
      <c r="E280" s="236"/>
      <c r="F280" s="372">
        <f>SUM(F217,F223,F230,F251,F273,J279)</f>
        <v>6609.7</v>
      </c>
      <c r="G280" s="236"/>
      <c r="H280" s="539"/>
      <c r="I280" s="236"/>
      <c r="J280" s="236"/>
      <c r="K280" s="236"/>
      <c r="L280" s="236"/>
      <c r="M280" s="237"/>
      <c r="N280" s="227" t="e">
        <f>AVERAGE(N217,N223,N230,N251,N273,N279)</f>
        <v>#DIV/0!</v>
      </c>
      <c r="O280" s="227" t="e">
        <f>AVERAGE(O217,O223,O230,O251,O273,O279)</f>
        <v>#DIV/0!</v>
      </c>
      <c r="P280" s="227" t="e">
        <f>AVERAGE(P217,P223,P230,P251,P273,P279)</f>
        <v>#DIV/0!</v>
      </c>
      <c r="Q280" s="227" t="e">
        <f>AVERAGE(Q217,Q223,Q230,Q251,Q273,Q279)</f>
        <v>#DIV/0!</v>
      </c>
      <c r="R280" s="555">
        <f>AVERAGE(R217,R223,R230,R251,R273,R279)</f>
        <v>0</v>
      </c>
      <c r="S280" s="228">
        <f>SUM(S217,S223,S230,S251,S273,S279)</f>
        <v>0</v>
      </c>
      <c r="T280" s="228">
        <f>SUM(T217,T223,T230,T251,T273,T279)</f>
        <v>0</v>
      </c>
      <c r="U280" s="228">
        <f>SUM(U217,U223,U230,U251,U273,U279)</f>
        <v>0</v>
      </c>
      <c r="V280" s="227" t="e">
        <f>AVERAGE(V217,V223,V230,V251,V273,V279)</f>
        <v>#DIV/0!</v>
      </c>
    </row>
    <row r="281" spans="1:22" s="98" customFormat="1" ht="31.5" customHeight="1" x14ac:dyDescent="0.25">
      <c r="A281" s="213"/>
      <c r="B281" s="203"/>
      <c r="C281" s="204"/>
      <c r="D281" s="205"/>
      <c r="E281" s="205"/>
      <c r="F281" s="373"/>
      <c r="G281" s="206"/>
      <c r="H281" s="546"/>
      <c r="I281" s="208"/>
      <c r="J281" s="208"/>
      <c r="K281" s="209"/>
      <c r="L281" s="208"/>
      <c r="M281" s="208"/>
      <c r="N281" s="210"/>
      <c r="O281" s="210"/>
      <c r="P281" s="210"/>
      <c r="Q281" s="210"/>
      <c r="R281" s="556"/>
      <c r="S281" s="210"/>
      <c r="T281" s="211"/>
      <c r="U281" s="211"/>
      <c r="V281" s="212"/>
    </row>
    <row r="282" spans="1:22" ht="63" customHeight="1" x14ac:dyDescent="0.25">
      <c r="A282" s="1116" t="str">
        <f>'3. Vigilancia '!A9</f>
        <v xml:space="preserve">RE3. Vigilancia de los determinantes de la salud fortalecida </v>
      </c>
      <c r="B282" s="1043" t="str">
        <f>'3. Vigilancia '!B9:F9</f>
        <v>Objetivo Estratégico Específico: 3.1 Fortalecer la vigilancia activa de eventos*  y determinantes de la salud, mediante el registro, análisis de información e intervenciones, para la toma de decisiones en salud oportuna y de calidad.</v>
      </c>
      <c r="C282" s="1043">
        <f>'3. Vigilancia '!C9:G9</f>
        <v>0</v>
      </c>
      <c r="D282" s="1043">
        <f>'3. Vigilancia '!D9:H9</f>
        <v>0</v>
      </c>
      <c r="E282" s="1043">
        <f>'3. Vigilancia '!E9:I9</f>
        <v>0</v>
      </c>
      <c r="F282" s="1043">
        <f>'3. Vigilancia '!F9:J9</f>
        <v>0</v>
      </c>
      <c r="G282" s="146"/>
      <c r="H282" s="491"/>
      <c r="I282" s="146"/>
      <c r="J282" s="146"/>
      <c r="K282" s="191"/>
      <c r="L282" s="191"/>
      <c r="M282" s="191"/>
      <c r="N282" s="108"/>
      <c r="O282" s="108"/>
      <c r="P282" s="108"/>
      <c r="Q282" s="108"/>
      <c r="R282" s="558"/>
      <c r="S282" s="108"/>
      <c r="T282" s="281"/>
      <c r="U282" s="281"/>
      <c r="V282" s="108"/>
    </row>
    <row r="283" spans="1:22" ht="25.5" customHeight="1" x14ac:dyDescent="0.25">
      <c r="A283" s="1117"/>
      <c r="B283" s="757" t="str">
        <f>'3. Vigilancia '!B10:F10</f>
        <v>RE3.P1. Gestión del riesgo en salud fortalecida</v>
      </c>
      <c r="C283" s="757" t="str">
        <f>'3. Vigilancia '!C10:G10</f>
        <v>Plazo para la implementación de la Unidad Organizativa de Gestión del Riesgo</v>
      </c>
      <c r="D283" s="772">
        <f>'3. Vigilancia '!D10:H10</f>
        <v>0</v>
      </c>
      <c r="E283" s="772">
        <f>'3. Vigilancia '!E10:I10</f>
        <v>1</v>
      </c>
      <c r="F283" s="1021">
        <f>'3. Vigilancia '!F10:J10</f>
        <v>0</v>
      </c>
      <c r="G283" s="146">
        <f>'3. Vigilancia '!G10:K10</f>
        <v>0</v>
      </c>
      <c r="H283" s="491">
        <f>'3. Vigilancia '!H10:L10</f>
        <v>0</v>
      </c>
      <c r="I283" s="253">
        <f>'3. Vigilancia '!I10:M10</f>
        <v>0</v>
      </c>
      <c r="J283" s="253">
        <f>'3. Vigilancia '!J10:O10</f>
        <v>0</v>
      </c>
      <c r="K283" s="253">
        <f>'3. Vigilancia '!K10:P10</f>
        <v>0</v>
      </c>
      <c r="L283" s="253">
        <f>'3. Vigilancia '!L10:P10</f>
        <v>0</v>
      </c>
      <c r="M283" s="253">
        <f>'3. Vigilancia '!M10:P10</f>
        <v>0</v>
      </c>
      <c r="N283" s="108"/>
      <c r="O283" s="108"/>
      <c r="P283" s="108"/>
      <c r="Q283" s="108"/>
      <c r="R283" s="109">
        <f>SUM(N283:Q283)</f>
        <v>0</v>
      </c>
      <c r="S283" s="281">
        <f>'3. Vigilancia '!N10</f>
        <v>0</v>
      </c>
      <c r="T283" s="281"/>
      <c r="U283" s="281"/>
      <c r="V283" s="108" t="e">
        <f>(T283+U283)/S283</f>
        <v>#DIV/0!</v>
      </c>
    </row>
    <row r="284" spans="1:22" x14ac:dyDescent="0.25">
      <c r="A284" s="1117"/>
      <c r="B284" s="758"/>
      <c r="C284" s="758"/>
      <c r="D284" s="773"/>
      <c r="E284" s="773">
        <f>'3. Vigilancia '!E11:I11</f>
        <v>0</v>
      </c>
      <c r="F284" s="1022"/>
      <c r="G284" s="146">
        <f>'3. Vigilancia '!G11:K11</f>
        <v>0</v>
      </c>
      <c r="H284" s="491">
        <f>'3. Vigilancia '!H11:L11</f>
        <v>0</v>
      </c>
      <c r="I284" s="253">
        <f>'3. Vigilancia '!I11:M11</f>
        <v>0</v>
      </c>
      <c r="J284" s="253">
        <f>'3. Vigilancia '!J11:O11</f>
        <v>0</v>
      </c>
      <c r="K284" s="253">
        <f>'3. Vigilancia '!K11:P11</f>
        <v>0</v>
      </c>
      <c r="L284" s="253">
        <f>'3. Vigilancia '!L11:P11</f>
        <v>0</v>
      </c>
      <c r="M284" s="253">
        <f>'3. Vigilancia '!M11:P11</f>
        <v>0</v>
      </c>
      <c r="N284" s="108"/>
      <c r="O284" s="108"/>
      <c r="P284" s="108"/>
      <c r="Q284" s="108"/>
      <c r="R284" s="109">
        <f t="shared" ref="R284:R299" si="32">SUM(N284:Q284)</f>
        <v>0</v>
      </c>
      <c r="S284" s="281">
        <f>'3. Vigilancia '!N11</f>
        <v>0</v>
      </c>
      <c r="T284" s="281"/>
      <c r="U284" s="281"/>
      <c r="V284" s="108" t="e">
        <f t="shared" ref="V284:V299" si="33">(T284+U284)/S284</f>
        <v>#DIV/0!</v>
      </c>
    </row>
    <row r="285" spans="1:22" x14ac:dyDescent="0.25">
      <c r="A285" s="1117"/>
      <c r="B285" s="758"/>
      <c r="C285" s="758"/>
      <c r="D285" s="773"/>
      <c r="E285" s="773">
        <f>'3. Vigilancia '!E12:I12</f>
        <v>0</v>
      </c>
      <c r="F285" s="1022"/>
      <c r="G285" s="146">
        <f>'3. Vigilancia '!G12:K12</f>
        <v>0</v>
      </c>
      <c r="H285" s="491">
        <f>'3. Vigilancia '!H12:L12</f>
        <v>0</v>
      </c>
      <c r="I285" s="253">
        <f>'3. Vigilancia '!I12:M12</f>
        <v>0</v>
      </c>
      <c r="J285" s="253">
        <f>'3. Vigilancia '!J12:O12</f>
        <v>0</v>
      </c>
      <c r="K285" s="253">
        <f>'3. Vigilancia '!K12:P12</f>
        <v>0</v>
      </c>
      <c r="L285" s="253">
        <f>'3. Vigilancia '!L12:P12</f>
        <v>0</v>
      </c>
      <c r="M285" s="253">
        <f>'3. Vigilancia '!M12:P12</f>
        <v>0</v>
      </c>
      <c r="N285" s="108"/>
      <c r="O285" s="108"/>
      <c r="P285" s="108"/>
      <c r="Q285" s="108"/>
      <c r="R285" s="109">
        <f t="shared" si="32"/>
        <v>0</v>
      </c>
      <c r="S285" s="281">
        <f>'3. Vigilancia '!N12</f>
        <v>0</v>
      </c>
      <c r="T285" s="281"/>
      <c r="U285" s="281"/>
      <c r="V285" s="108" t="e">
        <f t="shared" si="33"/>
        <v>#DIV/0!</v>
      </c>
    </row>
    <row r="286" spans="1:22" x14ac:dyDescent="0.25">
      <c r="A286" s="1117"/>
      <c r="B286" s="758"/>
      <c r="C286" s="758"/>
      <c r="D286" s="773"/>
      <c r="E286" s="773">
        <f>'3. Vigilancia '!E13:I13</f>
        <v>0</v>
      </c>
      <c r="F286" s="1022"/>
      <c r="G286" s="146">
        <f>'3. Vigilancia '!G13:K13</f>
        <v>0</v>
      </c>
      <c r="H286" s="491">
        <f>'3. Vigilancia '!H13:L13</f>
        <v>0</v>
      </c>
      <c r="I286" s="253">
        <f>'3. Vigilancia '!I13:M13</f>
        <v>0</v>
      </c>
      <c r="J286" s="253">
        <f>'3. Vigilancia '!J13:O13</f>
        <v>0</v>
      </c>
      <c r="K286" s="253">
        <f>'3. Vigilancia '!K13:P13</f>
        <v>0</v>
      </c>
      <c r="L286" s="253">
        <f>'3. Vigilancia '!L13:P13</f>
        <v>0</v>
      </c>
      <c r="M286" s="253">
        <f>'3. Vigilancia '!M13:P13</f>
        <v>0</v>
      </c>
      <c r="N286" s="108"/>
      <c r="O286" s="108"/>
      <c r="P286" s="108"/>
      <c r="Q286" s="108"/>
      <c r="R286" s="109">
        <f t="shared" si="32"/>
        <v>0</v>
      </c>
      <c r="S286" s="281">
        <f>'3. Vigilancia '!N13</f>
        <v>0</v>
      </c>
      <c r="T286" s="281"/>
      <c r="U286" s="281"/>
      <c r="V286" s="108" t="e">
        <f t="shared" si="33"/>
        <v>#DIV/0!</v>
      </c>
    </row>
    <row r="287" spans="1:22" x14ac:dyDescent="0.25">
      <c r="A287" s="1117"/>
      <c r="B287" s="758"/>
      <c r="C287" s="759"/>
      <c r="D287" s="774"/>
      <c r="E287" s="774">
        <f>'3. Vigilancia '!E14:I14</f>
        <v>0</v>
      </c>
      <c r="F287" s="1023"/>
      <c r="G287" s="146">
        <f>'3. Vigilancia '!G14:K14</f>
        <v>0</v>
      </c>
      <c r="H287" s="491">
        <f>'3. Vigilancia '!H14:L14</f>
        <v>0</v>
      </c>
      <c r="I287" s="253">
        <f>'3. Vigilancia '!I14:M14</f>
        <v>0</v>
      </c>
      <c r="J287" s="253">
        <f>'3. Vigilancia '!J14:O14</f>
        <v>0</v>
      </c>
      <c r="K287" s="253">
        <f>'3. Vigilancia '!K14:P14</f>
        <v>0</v>
      </c>
      <c r="L287" s="253">
        <f>'3. Vigilancia '!L14:P14</f>
        <v>0</v>
      </c>
      <c r="M287" s="253">
        <f>'3. Vigilancia '!M14:P14</f>
        <v>0</v>
      </c>
      <c r="N287" s="108"/>
      <c r="O287" s="108"/>
      <c r="P287" s="108"/>
      <c r="Q287" s="108"/>
      <c r="R287" s="109">
        <f t="shared" si="32"/>
        <v>0</v>
      </c>
      <c r="S287" s="281">
        <f>'3. Vigilancia '!N14</f>
        <v>0</v>
      </c>
      <c r="T287" s="281"/>
      <c r="U287" s="281"/>
      <c r="V287" s="108" t="e">
        <f t="shared" si="33"/>
        <v>#DIV/0!</v>
      </c>
    </row>
    <row r="288" spans="1:22" x14ac:dyDescent="0.25">
      <c r="A288" s="1117"/>
      <c r="B288" s="758"/>
      <c r="C288" s="757" t="str">
        <f>'3. Vigilancia '!C15:G15</f>
        <v>Número de instancias de coordinación en funcionamiento</v>
      </c>
      <c r="D288" s="772">
        <f>'3. Vigilancia '!D15:H15</f>
        <v>0</v>
      </c>
      <c r="E288" s="772">
        <f>'3. Vigilancia '!E15:I15</f>
        <v>11</v>
      </c>
      <c r="F288" s="1021">
        <f>'3. Vigilancia '!F15:J15</f>
        <v>0</v>
      </c>
      <c r="G288" s="146">
        <f>'3. Vigilancia '!G15:K15</f>
        <v>0</v>
      </c>
      <c r="H288" s="491">
        <f>'3. Vigilancia '!H15:L15</f>
        <v>0</v>
      </c>
      <c r="I288" s="253">
        <f>'3. Vigilancia '!I15:M15</f>
        <v>0</v>
      </c>
      <c r="J288" s="253">
        <f>'3. Vigilancia '!J15:O15</f>
        <v>0</v>
      </c>
      <c r="K288" s="253">
        <f>'3. Vigilancia '!K15:P15</f>
        <v>0</v>
      </c>
      <c r="L288" s="253">
        <f>'3. Vigilancia '!L15:P15</f>
        <v>0</v>
      </c>
      <c r="M288" s="253">
        <f>'3. Vigilancia '!M15:P15</f>
        <v>0</v>
      </c>
      <c r="N288" s="108"/>
      <c r="O288" s="108"/>
      <c r="P288" s="108"/>
      <c r="Q288" s="108"/>
      <c r="R288" s="109">
        <f t="shared" si="32"/>
        <v>0</v>
      </c>
      <c r="S288" s="281">
        <f>'3. Vigilancia '!N15</f>
        <v>0</v>
      </c>
      <c r="T288" s="281"/>
      <c r="U288" s="281"/>
      <c r="V288" s="108" t="e">
        <f t="shared" si="33"/>
        <v>#DIV/0!</v>
      </c>
    </row>
    <row r="289" spans="1:22" x14ac:dyDescent="0.25">
      <c r="A289" s="1117"/>
      <c r="B289" s="758"/>
      <c r="C289" s="758">
        <f>'3. Vigilancia '!C16:G16</f>
        <v>0</v>
      </c>
      <c r="D289" s="773">
        <f>'3. Vigilancia '!D16:H16</f>
        <v>0</v>
      </c>
      <c r="E289" s="773">
        <f>'3. Vigilancia '!E16:I16</f>
        <v>0</v>
      </c>
      <c r="F289" s="1022">
        <f>'3. Vigilancia '!F16:J16</f>
        <v>0</v>
      </c>
      <c r="G289" s="146">
        <f>'3. Vigilancia '!G16:K16</f>
        <v>0</v>
      </c>
      <c r="H289" s="491">
        <f>'3. Vigilancia '!H16:L16</f>
        <v>0</v>
      </c>
      <c r="I289" s="253">
        <f>'3. Vigilancia '!I16:M16</f>
        <v>0</v>
      </c>
      <c r="J289" s="253">
        <f>'3. Vigilancia '!J16:O16</f>
        <v>0</v>
      </c>
      <c r="K289" s="253">
        <f>'3. Vigilancia '!K16:P16</f>
        <v>0</v>
      </c>
      <c r="L289" s="253">
        <f>'3. Vigilancia '!L16:P16</f>
        <v>0</v>
      </c>
      <c r="M289" s="253">
        <f>'3. Vigilancia '!M16:P16</f>
        <v>0</v>
      </c>
      <c r="N289" s="108"/>
      <c r="O289" s="108"/>
      <c r="P289" s="108"/>
      <c r="Q289" s="108"/>
      <c r="R289" s="109">
        <f t="shared" si="32"/>
        <v>0</v>
      </c>
      <c r="S289" s="281">
        <f>'3. Vigilancia '!N16</f>
        <v>0</v>
      </c>
      <c r="T289" s="281"/>
      <c r="U289" s="281"/>
      <c r="V289" s="108" t="e">
        <f t="shared" si="33"/>
        <v>#DIV/0!</v>
      </c>
    </row>
    <row r="290" spans="1:22" x14ac:dyDescent="0.25">
      <c r="A290" s="1117"/>
      <c r="B290" s="758"/>
      <c r="C290" s="758">
        <f>'3. Vigilancia '!C17:G17</f>
        <v>0</v>
      </c>
      <c r="D290" s="773">
        <f>'3. Vigilancia '!D17:H17</f>
        <v>0</v>
      </c>
      <c r="E290" s="773">
        <f>'3. Vigilancia '!E17:I17</f>
        <v>0</v>
      </c>
      <c r="F290" s="1022">
        <f>'3. Vigilancia '!F17:J17</f>
        <v>0</v>
      </c>
      <c r="G290" s="146">
        <f>'3. Vigilancia '!G17:K17</f>
        <v>0</v>
      </c>
      <c r="H290" s="491">
        <f>'3. Vigilancia '!H17:L17</f>
        <v>0</v>
      </c>
      <c r="I290" s="253">
        <f>'3. Vigilancia '!I17:M17</f>
        <v>0</v>
      </c>
      <c r="J290" s="253">
        <f>'3. Vigilancia '!J17:O17</f>
        <v>0</v>
      </c>
      <c r="K290" s="253">
        <f>'3. Vigilancia '!K17:P17</f>
        <v>0</v>
      </c>
      <c r="L290" s="253">
        <f>'3. Vigilancia '!L17:P17</f>
        <v>0</v>
      </c>
      <c r="M290" s="253">
        <f>'3. Vigilancia '!M17:P17</f>
        <v>0</v>
      </c>
      <c r="N290" s="108"/>
      <c r="O290" s="108"/>
      <c r="P290" s="108"/>
      <c r="Q290" s="108"/>
      <c r="R290" s="109">
        <f t="shared" si="32"/>
        <v>0</v>
      </c>
      <c r="S290" s="281">
        <f>'3. Vigilancia '!N17</f>
        <v>0</v>
      </c>
      <c r="T290" s="281"/>
      <c r="U290" s="281"/>
      <c r="V290" s="108" t="e">
        <f t="shared" si="33"/>
        <v>#DIV/0!</v>
      </c>
    </row>
    <row r="291" spans="1:22" x14ac:dyDescent="0.25">
      <c r="A291" s="1117"/>
      <c r="B291" s="758"/>
      <c r="C291" s="758">
        <f>'3. Vigilancia '!C18:G18</f>
        <v>0</v>
      </c>
      <c r="D291" s="773">
        <f>'3. Vigilancia '!D18:H18</f>
        <v>0</v>
      </c>
      <c r="E291" s="773">
        <f>'3. Vigilancia '!E18:I18</f>
        <v>0</v>
      </c>
      <c r="F291" s="1022">
        <f>'3. Vigilancia '!F18:J18</f>
        <v>0</v>
      </c>
      <c r="G291" s="146">
        <f>'3. Vigilancia '!G18:K18</f>
        <v>0</v>
      </c>
      <c r="H291" s="491">
        <f>'3. Vigilancia '!H18:L18</f>
        <v>0</v>
      </c>
      <c r="I291" s="253">
        <f>'3. Vigilancia '!I18:M18</f>
        <v>0</v>
      </c>
      <c r="J291" s="253">
        <f>'3. Vigilancia '!J18:O18</f>
        <v>0</v>
      </c>
      <c r="K291" s="253">
        <f>'3. Vigilancia '!K18:P18</f>
        <v>0</v>
      </c>
      <c r="L291" s="253">
        <f>'3. Vigilancia '!L18:P18</f>
        <v>0</v>
      </c>
      <c r="M291" s="253">
        <f>'3. Vigilancia '!M18:P18</f>
        <v>0</v>
      </c>
      <c r="N291" s="108"/>
      <c r="O291" s="108"/>
      <c r="P291" s="108"/>
      <c r="Q291" s="108"/>
      <c r="R291" s="109">
        <f t="shared" si="32"/>
        <v>0</v>
      </c>
      <c r="S291" s="281">
        <f>'3. Vigilancia '!N18</f>
        <v>0</v>
      </c>
      <c r="T291" s="281"/>
      <c r="U291" s="281"/>
      <c r="V291" s="108" t="e">
        <f t="shared" si="33"/>
        <v>#DIV/0!</v>
      </c>
    </row>
    <row r="292" spans="1:22" x14ac:dyDescent="0.25">
      <c r="A292" s="1117"/>
      <c r="B292" s="758"/>
      <c r="C292" s="759">
        <f>'3. Vigilancia '!C19:G19</f>
        <v>0</v>
      </c>
      <c r="D292" s="774">
        <f>'3. Vigilancia '!D19:H19</f>
        <v>0</v>
      </c>
      <c r="E292" s="774">
        <f>'3. Vigilancia '!E19:I19</f>
        <v>0</v>
      </c>
      <c r="F292" s="1023">
        <f>'3. Vigilancia '!F19:J19</f>
        <v>0</v>
      </c>
      <c r="G292" s="146">
        <f>'3. Vigilancia '!G19:K19</f>
        <v>0</v>
      </c>
      <c r="H292" s="491">
        <f>'3. Vigilancia '!H19:L19</f>
        <v>0</v>
      </c>
      <c r="I292" s="253">
        <f>'3. Vigilancia '!I19:M19</f>
        <v>0</v>
      </c>
      <c r="J292" s="253">
        <f>'3. Vigilancia '!J19:O19</f>
        <v>0</v>
      </c>
      <c r="K292" s="253">
        <f>'3. Vigilancia '!K19:P19</f>
        <v>0</v>
      </c>
      <c r="L292" s="253">
        <f>'3. Vigilancia '!L19:P19</f>
        <v>0</v>
      </c>
      <c r="M292" s="253">
        <f>'3. Vigilancia '!M19:P19</f>
        <v>0</v>
      </c>
      <c r="N292" s="108"/>
      <c r="O292" s="108"/>
      <c r="P292" s="108"/>
      <c r="Q292" s="108"/>
      <c r="R292" s="109">
        <f t="shared" si="32"/>
        <v>0</v>
      </c>
      <c r="S292" s="281">
        <f>'3. Vigilancia '!N19</f>
        <v>0</v>
      </c>
      <c r="T292" s="281"/>
      <c r="U292" s="281"/>
      <c r="V292" s="108" t="e">
        <f t="shared" si="33"/>
        <v>#DIV/0!</v>
      </c>
    </row>
    <row r="293" spans="1:22" x14ac:dyDescent="0.25">
      <c r="A293" s="1117"/>
      <c r="B293" s="758"/>
      <c r="C293" s="757" t="str">
        <f>'3. Vigilancia '!C20:G20</f>
        <v>% de actores ejecutando el plan de Gestión del Riesgo</v>
      </c>
      <c r="D293" s="772">
        <f>'3. Vigilancia '!D20:H20</f>
        <v>0</v>
      </c>
      <c r="E293" s="1024">
        <f>'3. Vigilancia '!E20:I20</f>
        <v>0.05</v>
      </c>
      <c r="F293" s="1021">
        <f>'3. Vigilancia '!F20:J20</f>
        <v>0</v>
      </c>
      <c r="G293" s="146">
        <f>'3. Vigilancia '!G20:K20</f>
        <v>0</v>
      </c>
      <c r="H293" s="491">
        <f>'3. Vigilancia '!H20:L20</f>
        <v>0</v>
      </c>
      <c r="I293" s="253">
        <f>'3. Vigilancia '!I20:M20</f>
        <v>0</v>
      </c>
      <c r="J293" s="253">
        <f>'3. Vigilancia '!J20:O20</f>
        <v>0</v>
      </c>
      <c r="K293" s="253">
        <f>'3. Vigilancia '!K20:P20</f>
        <v>0</v>
      </c>
      <c r="L293" s="253">
        <f>'3. Vigilancia '!L20:P20</f>
        <v>0</v>
      </c>
      <c r="M293" s="253">
        <f>'3. Vigilancia '!M20:P20</f>
        <v>0</v>
      </c>
      <c r="N293" s="108"/>
      <c r="O293" s="108"/>
      <c r="P293" s="108"/>
      <c r="Q293" s="108"/>
      <c r="R293" s="109">
        <f t="shared" si="32"/>
        <v>0</v>
      </c>
      <c r="S293" s="281">
        <f>'3. Vigilancia '!N20</f>
        <v>0</v>
      </c>
      <c r="T293" s="281"/>
      <c r="U293" s="281"/>
      <c r="V293" s="108" t="e">
        <f t="shared" si="33"/>
        <v>#DIV/0!</v>
      </c>
    </row>
    <row r="294" spans="1:22" x14ac:dyDescent="0.25">
      <c r="A294" s="1117"/>
      <c r="B294" s="758"/>
      <c r="C294" s="758">
        <f>'3. Vigilancia '!C21:G21</f>
        <v>0</v>
      </c>
      <c r="D294" s="773">
        <f>'3. Vigilancia '!D21:H21</f>
        <v>0</v>
      </c>
      <c r="E294" s="1025"/>
      <c r="F294" s="1022">
        <f>'3. Vigilancia '!F21:J21</f>
        <v>0</v>
      </c>
      <c r="G294" s="146">
        <f>'3. Vigilancia '!G21:K21</f>
        <v>0</v>
      </c>
      <c r="H294" s="491">
        <f>'3. Vigilancia '!H21:L21</f>
        <v>0</v>
      </c>
      <c r="I294" s="253">
        <f>'3. Vigilancia '!I21:M21</f>
        <v>0</v>
      </c>
      <c r="J294" s="253">
        <f>'3. Vigilancia '!J21:O21</f>
        <v>0</v>
      </c>
      <c r="K294" s="253">
        <f>'3. Vigilancia '!K21:P21</f>
        <v>0</v>
      </c>
      <c r="L294" s="253">
        <f>'3. Vigilancia '!L21:P21</f>
        <v>0</v>
      </c>
      <c r="M294" s="253">
        <f>'3. Vigilancia '!M21:P21</f>
        <v>0</v>
      </c>
      <c r="N294" s="108"/>
      <c r="O294" s="108"/>
      <c r="P294" s="108"/>
      <c r="Q294" s="108"/>
      <c r="R294" s="109">
        <f t="shared" si="32"/>
        <v>0</v>
      </c>
      <c r="S294" s="281">
        <f>'3. Vigilancia '!N21</f>
        <v>0</v>
      </c>
      <c r="T294" s="281"/>
      <c r="U294" s="281"/>
      <c r="V294" s="108" t="e">
        <f t="shared" si="33"/>
        <v>#DIV/0!</v>
      </c>
    </row>
    <row r="295" spans="1:22" x14ac:dyDescent="0.25">
      <c r="A295" s="1117"/>
      <c r="B295" s="758"/>
      <c r="C295" s="758">
        <f>'3. Vigilancia '!C22:G22</f>
        <v>0</v>
      </c>
      <c r="D295" s="773">
        <f>'3. Vigilancia '!D22:H22</f>
        <v>0</v>
      </c>
      <c r="E295" s="1025"/>
      <c r="F295" s="1022">
        <f>'3. Vigilancia '!F22:J22</f>
        <v>0</v>
      </c>
      <c r="G295" s="146">
        <f>'3. Vigilancia '!G22:K22</f>
        <v>0</v>
      </c>
      <c r="H295" s="491">
        <f>'3. Vigilancia '!H22:L22</f>
        <v>0</v>
      </c>
      <c r="I295" s="253">
        <f>'3. Vigilancia '!I22:M22</f>
        <v>0</v>
      </c>
      <c r="J295" s="253">
        <f>'3. Vigilancia '!J22:O22</f>
        <v>0</v>
      </c>
      <c r="K295" s="253">
        <f>'3. Vigilancia '!K22:P22</f>
        <v>0</v>
      </c>
      <c r="L295" s="253">
        <f>'3. Vigilancia '!L22:P22</f>
        <v>0</v>
      </c>
      <c r="M295" s="253">
        <f>'3. Vigilancia '!M22:P22</f>
        <v>0</v>
      </c>
      <c r="N295" s="108"/>
      <c r="O295" s="108"/>
      <c r="P295" s="108"/>
      <c r="Q295" s="108"/>
      <c r="R295" s="109">
        <f t="shared" si="32"/>
        <v>0</v>
      </c>
      <c r="S295" s="281">
        <f>'3. Vigilancia '!N22</f>
        <v>0</v>
      </c>
      <c r="T295" s="281"/>
      <c r="U295" s="281"/>
      <c r="V295" s="108" t="e">
        <f t="shared" si="33"/>
        <v>#DIV/0!</v>
      </c>
    </row>
    <row r="296" spans="1:22" x14ac:dyDescent="0.25">
      <c r="A296" s="1117"/>
      <c r="B296" s="758"/>
      <c r="C296" s="758">
        <f>'3. Vigilancia '!C23:G23</f>
        <v>0</v>
      </c>
      <c r="D296" s="773">
        <f>'3. Vigilancia '!D23:H23</f>
        <v>0</v>
      </c>
      <c r="E296" s="1025"/>
      <c r="F296" s="1022">
        <f>'3. Vigilancia '!F23:J23</f>
        <v>0</v>
      </c>
      <c r="G296" s="146">
        <f>'3. Vigilancia '!G23:K23</f>
        <v>0</v>
      </c>
      <c r="H296" s="491">
        <f>'3. Vigilancia '!H23:L23</f>
        <v>0</v>
      </c>
      <c r="I296" s="253">
        <f>'3. Vigilancia '!I23:M23</f>
        <v>0</v>
      </c>
      <c r="J296" s="253">
        <f>'3. Vigilancia '!J23:O23</f>
        <v>0</v>
      </c>
      <c r="K296" s="253">
        <f>'3. Vigilancia '!K23:P23</f>
        <v>0</v>
      </c>
      <c r="L296" s="253">
        <f>'3. Vigilancia '!L23:P23</f>
        <v>0</v>
      </c>
      <c r="M296" s="253">
        <f>'3. Vigilancia '!M23:P23</f>
        <v>0</v>
      </c>
      <c r="N296" s="108"/>
      <c r="O296" s="108"/>
      <c r="P296" s="108"/>
      <c r="Q296" s="108"/>
      <c r="R296" s="109">
        <f t="shared" si="32"/>
        <v>0</v>
      </c>
      <c r="S296" s="281">
        <f>'3. Vigilancia '!N23</f>
        <v>0</v>
      </c>
      <c r="T296" s="281"/>
      <c r="U296" s="281"/>
      <c r="V296" s="108" t="e">
        <f t="shared" si="33"/>
        <v>#DIV/0!</v>
      </c>
    </row>
    <row r="297" spans="1:22" x14ac:dyDescent="0.25">
      <c r="A297" s="1117"/>
      <c r="B297" s="759"/>
      <c r="C297" s="759">
        <f>'3. Vigilancia '!C24:G24</f>
        <v>0</v>
      </c>
      <c r="D297" s="774">
        <f>'3. Vigilancia '!D24:H24</f>
        <v>0</v>
      </c>
      <c r="E297" s="1026"/>
      <c r="F297" s="1023">
        <f>'3. Vigilancia '!F24:J24</f>
        <v>0</v>
      </c>
      <c r="G297" s="146">
        <f>'3. Vigilancia '!G24:K24</f>
        <v>0</v>
      </c>
      <c r="H297" s="491">
        <f>'3. Vigilancia '!H24:L24</f>
        <v>0</v>
      </c>
      <c r="I297" s="253">
        <f>'3. Vigilancia '!I24:M24</f>
        <v>0</v>
      </c>
      <c r="J297" s="253">
        <f>'3. Vigilancia '!J24:O24</f>
        <v>0</v>
      </c>
      <c r="K297" s="253">
        <f>'3. Vigilancia '!K24:P24</f>
        <v>0</v>
      </c>
      <c r="L297" s="253">
        <f>'3. Vigilancia '!L24:P24</f>
        <v>0</v>
      </c>
      <c r="M297" s="253">
        <f>'3. Vigilancia '!M24:P24</f>
        <v>0</v>
      </c>
      <c r="N297" s="108"/>
      <c r="O297" s="108"/>
      <c r="P297" s="108"/>
      <c r="Q297" s="108"/>
      <c r="R297" s="109">
        <f t="shared" si="32"/>
        <v>0</v>
      </c>
      <c r="S297" s="281">
        <f>'3. Vigilancia '!N24</f>
        <v>0</v>
      </c>
      <c r="T297" s="281"/>
      <c r="U297" s="281"/>
      <c r="V297" s="108" t="e">
        <f t="shared" si="33"/>
        <v>#DIV/0!</v>
      </c>
    </row>
    <row r="298" spans="1:22" ht="21" customHeight="1" x14ac:dyDescent="0.25">
      <c r="A298" s="1117"/>
      <c r="B298" s="224"/>
      <c r="C298" s="234"/>
      <c r="D298" s="234"/>
      <c r="E298" s="234"/>
      <c r="F298" s="369">
        <f>SUM(F283:F297)</f>
        <v>0</v>
      </c>
      <c r="G298" s="1064" t="s">
        <v>254</v>
      </c>
      <c r="H298" s="1065"/>
      <c r="I298" s="1065"/>
      <c r="J298" s="1065"/>
      <c r="K298" s="1065"/>
      <c r="L298" s="1065"/>
      <c r="M298" s="1066"/>
      <c r="N298" s="225" t="e">
        <f>AVERAGE(N283:N297)</f>
        <v>#DIV/0!</v>
      </c>
      <c r="O298" s="225" t="e">
        <f>AVERAGE(O283:O297)</f>
        <v>#DIV/0!</v>
      </c>
      <c r="P298" s="225" t="e">
        <f>AVERAGE(P283:P297)</f>
        <v>#DIV/0!</v>
      </c>
      <c r="Q298" s="225" t="e">
        <f>AVERAGE(Q283:Q297)</f>
        <v>#DIV/0!</v>
      </c>
      <c r="R298" s="283">
        <f>AVERAGE(R283:R297)</f>
        <v>0</v>
      </c>
      <c r="S298" s="226">
        <f>SUM(S283:S297)</f>
        <v>0</v>
      </c>
      <c r="T298" s="226">
        <f>SUM(T283:T297)</f>
        <v>0</v>
      </c>
      <c r="U298" s="226">
        <f>SUM(U283:U297)</f>
        <v>0</v>
      </c>
      <c r="V298" s="225" t="e">
        <f>AVERAGE(V283:V297)</f>
        <v>#DIV/0!</v>
      </c>
    </row>
    <row r="299" spans="1:22" ht="36" customHeight="1" x14ac:dyDescent="0.25">
      <c r="A299" s="1117"/>
      <c r="B299" s="757" t="str">
        <f>'3. Vigilancia '!B26</f>
        <v>RE3.P2. Análisis de situación de salud elaborado y actualizado</v>
      </c>
      <c r="C299" s="757" t="str">
        <f>'3. Vigilancia '!C26</f>
        <v xml:space="preserve">
Metodología del ASIS rediseñada (trabajo conjunto con la CCSS).</v>
      </c>
      <c r="D299" s="772">
        <f>'3. Vigilancia '!D26</f>
        <v>0</v>
      </c>
      <c r="E299" s="772">
        <f>'3. Vigilancia '!E26</f>
        <v>1</v>
      </c>
      <c r="F299" s="1021">
        <f>'3. Vigilancia '!F26</f>
        <v>0</v>
      </c>
      <c r="G299" s="146" t="str">
        <f>'3. Vigilancia '!G26</f>
        <v>Participación en la elaboración de la metodología</v>
      </c>
      <c r="H299" s="491">
        <f>'3. Vigilancia '!H26</f>
        <v>1</v>
      </c>
      <c r="I299" s="253">
        <f>'3. Vigilancia '!I26</f>
        <v>1</v>
      </c>
      <c r="J299" s="253">
        <f>'3. Vigilancia '!J26</f>
        <v>0</v>
      </c>
      <c r="K299" s="253">
        <f>'3. Vigilancia '!K26</f>
        <v>1</v>
      </c>
      <c r="L299" s="253">
        <f>'3. Vigilancia '!L26</f>
        <v>0</v>
      </c>
      <c r="M299" s="253">
        <f>'3. Vigilancia '!M26</f>
        <v>0</v>
      </c>
      <c r="N299" s="108"/>
      <c r="O299" s="108"/>
      <c r="P299" s="108"/>
      <c r="Q299" s="108"/>
      <c r="R299" s="109">
        <f t="shared" si="32"/>
        <v>0</v>
      </c>
      <c r="S299" s="281">
        <f>'3. Vigilancia '!N26</f>
        <v>0</v>
      </c>
      <c r="T299" s="281"/>
      <c r="U299" s="281"/>
      <c r="V299" s="108" t="e">
        <f t="shared" si="33"/>
        <v>#DIV/0!</v>
      </c>
    </row>
    <row r="300" spans="1:22" ht="36" customHeight="1" x14ac:dyDescent="0.25">
      <c r="A300" s="1117"/>
      <c r="B300" s="758"/>
      <c r="C300" s="758"/>
      <c r="D300" s="773"/>
      <c r="E300" s="773"/>
      <c r="F300" s="1022"/>
      <c r="G300" s="146" t="str">
        <f>'3. Vigilancia '!G27</f>
        <v>Participación en la validación de la metodología propuesta</v>
      </c>
      <c r="H300" s="491">
        <f>'3. Vigilancia '!H27</f>
        <v>1</v>
      </c>
      <c r="I300" s="253">
        <f>'3. Vigilancia '!I27</f>
        <v>1</v>
      </c>
      <c r="J300" s="253">
        <f>'3. Vigilancia '!J27</f>
        <v>0</v>
      </c>
      <c r="K300" s="253">
        <f>'3. Vigilancia '!K27</f>
        <v>0</v>
      </c>
      <c r="L300" s="253">
        <f>'3. Vigilancia '!L27</f>
        <v>1</v>
      </c>
      <c r="M300" s="253">
        <f>'3. Vigilancia '!M27</f>
        <v>0</v>
      </c>
      <c r="N300" s="108"/>
      <c r="O300" s="108"/>
      <c r="P300" s="108"/>
      <c r="Q300" s="108"/>
      <c r="R300" s="109">
        <f>SUM(N300:Q300)</f>
        <v>0</v>
      </c>
      <c r="S300" s="281">
        <f>'3. Vigilancia '!N27</f>
        <v>0</v>
      </c>
      <c r="T300" s="281"/>
      <c r="U300" s="281"/>
      <c r="V300" s="108" t="e">
        <f>(T300+U300)/S300</f>
        <v>#DIV/0!</v>
      </c>
    </row>
    <row r="301" spans="1:22" ht="36" customHeight="1" x14ac:dyDescent="0.25">
      <c r="A301" s="1117"/>
      <c r="B301" s="758"/>
      <c r="C301" s="758"/>
      <c r="D301" s="773"/>
      <c r="E301" s="773"/>
      <c r="F301" s="1022"/>
      <c r="G301" s="146" t="str">
        <f>'3. Vigilancia '!G28</f>
        <v>Divulgación a nivel regional de la nueva metodología.</v>
      </c>
      <c r="H301" s="491">
        <f>'3. Vigilancia '!H28</f>
        <v>1</v>
      </c>
      <c r="I301" s="253">
        <f>'3. Vigilancia '!I28</f>
        <v>1</v>
      </c>
      <c r="J301" s="253">
        <f>'3. Vigilancia '!J28</f>
        <v>0</v>
      </c>
      <c r="K301" s="253">
        <f>'3. Vigilancia '!K28</f>
        <v>0</v>
      </c>
      <c r="L301" s="253">
        <f>'3. Vigilancia '!L28</f>
        <v>0</v>
      </c>
      <c r="M301" s="253">
        <f>'3. Vigilancia '!M28</f>
        <v>1</v>
      </c>
      <c r="N301" s="108"/>
      <c r="O301" s="108"/>
      <c r="P301" s="108"/>
      <c r="Q301" s="108"/>
      <c r="R301" s="109">
        <f>SUM(N301:Q301)</f>
        <v>0</v>
      </c>
      <c r="S301" s="281">
        <f>'3. Vigilancia '!N28</f>
        <v>0</v>
      </c>
      <c r="T301" s="281"/>
      <c r="U301" s="281"/>
      <c r="V301" s="108" t="e">
        <f>(T301+U301)/S301</f>
        <v>#DIV/0!</v>
      </c>
    </row>
    <row r="302" spans="1:22" ht="36" customHeight="1" x14ac:dyDescent="0.25">
      <c r="A302" s="1117"/>
      <c r="B302" s="758"/>
      <c r="C302" s="758"/>
      <c r="D302" s="773"/>
      <c r="E302" s="773"/>
      <c r="F302" s="1022"/>
      <c r="G302" s="146">
        <f>'3. Vigilancia '!G29</f>
        <v>0</v>
      </c>
      <c r="H302" s="491">
        <f>'3. Vigilancia '!H29</f>
        <v>0</v>
      </c>
      <c r="I302" s="253">
        <f>'3. Vigilancia '!I29</f>
        <v>0</v>
      </c>
      <c r="J302" s="253">
        <f>'3. Vigilancia '!J29</f>
        <v>0</v>
      </c>
      <c r="K302" s="253">
        <f>'3. Vigilancia '!K29</f>
        <v>0</v>
      </c>
      <c r="L302" s="253">
        <f>'3. Vigilancia '!L29</f>
        <v>0</v>
      </c>
      <c r="M302" s="253">
        <f>'3. Vigilancia '!M29</f>
        <v>0</v>
      </c>
      <c r="N302" s="108"/>
      <c r="O302" s="108"/>
      <c r="P302" s="108"/>
      <c r="Q302" s="108"/>
      <c r="R302" s="109">
        <f>SUM(N302:Q302)</f>
        <v>0</v>
      </c>
      <c r="S302" s="281">
        <f>'3. Vigilancia '!N29</f>
        <v>0</v>
      </c>
      <c r="T302" s="281"/>
      <c r="U302" s="281"/>
      <c r="V302" s="108" t="e">
        <f>(T302+U302)/S302</f>
        <v>#DIV/0!</v>
      </c>
    </row>
    <row r="303" spans="1:22" ht="36" customHeight="1" x14ac:dyDescent="0.25">
      <c r="A303" s="1117"/>
      <c r="B303" s="758"/>
      <c r="C303" s="759"/>
      <c r="D303" s="774"/>
      <c r="E303" s="774"/>
      <c r="F303" s="1023"/>
      <c r="G303" s="146">
        <f>'3. Vigilancia '!G30</f>
        <v>0</v>
      </c>
      <c r="H303" s="491">
        <f>'3. Vigilancia '!H30</f>
        <v>0</v>
      </c>
      <c r="I303" s="253">
        <f>'3. Vigilancia '!I30</f>
        <v>0</v>
      </c>
      <c r="J303" s="253">
        <f>'3. Vigilancia '!J30</f>
        <v>0</v>
      </c>
      <c r="K303" s="253">
        <f>'3. Vigilancia '!K30</f>
        <v>0</v>
      </c>
      <c r="L303" s="253">
        <f>'3. Vigilancia '!L30</f>
        <v>0</v>
      </c>
      <c r="M303" s="253">
        <f>'3. Vigilancia '!M30</f>
        <v>0</v>
      </c>
      <c r="N303" s="108"/>
      <c r="O303" s="108"/>
      <c r="P303" s="108"/>
      <c r="Q303" s="108"/>
      <c r="R303" s="109">
        <f>SUM(N303:Q303)</f>
        <v>0</v>
      </c>
      <c r="S303" s="281">
        <f>'3. Vigilancia '!N30</f>
        <v>0</v>
      </c>
      <c r="T303" s="281"/>
      <c r="U303" s="281"/>
      <c r="V303" s="108" t="e">
        <f>(T303+U303)/S303</f>
        <v>#DIV/0!</v>
      </c>
    </row>
    <row r="304" spans="1:22" ht="36" customHeight="1" x14ac:dyDescent="0.25">
      <c r="A304" s="1117"/>
      <c r="B304" s="758"/>
      <c r="C304" s="757" t="str">
        <f>'3. Vigilancia '!C31</f>
        <v>Un informe ASIS</v>
      </c>
      <c r="D304" s="772">
        <f>'3. Vigilancia '!D31</f>
        <v>0</v>
      </c>
      <c r="E304" s="772">
        <f>'3. Vigilancia '!E31</f>
        <v>1</v>
      </c>
      <c r="F304" s="1021">
        <f>'3. Vigilancia '!F31</f>
        <v>0</v>
      </c>
      <c r="G304" s="146" t="str">
        <f>'3. Vigilancia '!G31</f>
        <v>Construcción del ASIS integrado MS-CCSS  validado con actores sociales.</v>
      </c>
      <c r="H304" s="491">
        <f>'3. Vigilancia '!H31</f>
        <v>0</v>
      </c>
      <c r="I304" s="253">
        <f>'3. Vigilancia '!I31</f>
        <v>0</v>
      </c>
      <c r="J304" s="253">
        <f>'3. Vigilancia '!J31</f>
        <v>0</v>
      </c>
      <c r="K304" s="253">
        <f>'3. Vigilancia '!K31</f>
        <v>0</v>
      </c>
      <c r="L304" s="253">
        <f>'3. Vigilancia '!L31</f>
        <v>0</v>
      </c>
      <c r="M304" s="253">
        <f>'3. Vigilancia '!M31</f>
        <v>0</v>
      </c>
      <c r="N304" s="108"/>
      <c r="O304" s="108"/>
      <c r="P304" s="108"/>
      <c r="Q304" s="108"/>
      <c r="R304" s="109">
        <f>SUM(N304:Q304)</f>
        <v>0</v>
      </c>
      <c r="S304" s="281">
        <f>'3. Vigilancia '!N31</f>
        <v>0</v>
      </c>
      <c r="T304" s="281"/>
      <c r="U304" s="281"/>
      <c r="V304" s="108" t="e">
        <f>(T304+U304)/S304</f>
        <v>#DIV/0!</v>
      </c>
    </row>
    <row r="305" spans="1:22" ht="36" customHeight="1" x14ac:dyDescent="0.25">
      <c r="A305" s="1117"/>
      <c r="B305" s="758"/>
      <c r="C305" s="758"/>
      <c r="D305" s="773">
        <f>'3. Vigilancia '!D32</f>
        <v>0</v>
      </c>
      <c r="E305" s="773">
        <f>'3. Vigilancia '!E32</f>
        <v>0</v>
      </c>
      <c r="F305" s="1022">
        <f>'3. Vigilancia '!F32</f>
        <v>0</v>
      </c>
      <c r="G305" s="146" t="str">
        <f>'3. Vigilancia '!G32</f>
        <v>Análisis y sistematización de la información</v>
      </c>
      <c r="H305" s="491">
        <f>'3. Vigilancia '!H32</f>
        <v>0</v>
      </c>
      <c r="I305" s="253">
        <f>'3. Vigilancia '!I32</f>
        <v>0</v>
      </c>
      <c r="J305" s="253">
        <f>'3. Vigilancia '!J32</f>
        <v>0</v>
      </c>
      <c r="K305" s="253">
        <f>'3. Vigilancia '!K32</f>
        <v>0</v>
      </c>
      <c r="L305" s="253">
        <f>'3. Vigilancia '!L32</f>
        <v>0</v>
      </c>
      <c r="M305" s="253">
        <f>'3. Vigilancia '!M32</f>
        <v>0</v>
      </c>
      <c r="N305" s="108"/>
      <c r="O305" s="108"/>
      <c r="P305" s="108"/>
      <c r="Q305" s="108"/>
      <c r="R305" s="109">
        <f t="shared" ref="R305:R313" si="34">SUM(N305:Q305)</f>
        <v>0</v>
      </c>
      <c r="S305" s="281">
        <f>'3. Vigilancia '!N32</f>
        <v>0</v>
      </c>
      <c r="T305" s="281"/>
      <c r="U305" s="281"/>
      <c r="V305" s="108" t="e">
        <f t="shared" ref="V305:V313" si="35">(T305+U305)/S305</f>
        <v>#DIV/0!</v>
      </c>
    </row>
    <row r="306" spans="1:22" ht="36" customHeight="1" x14ac:dyDescent="0.25">
      <c r="A306" s="1117"/>
      <c r="B306" s="758"/>
      <c r="C306" s="758"/>
      <c r="D306" s="773">
        <f>'3. Vigilancia '!D33</f>
        <v>0</v>
      </c>
      <c r="E306" s="773">
        <f>'3. Vigilancia '!E33</f>
        <v>0</v>
      </c>
      <c r="F306" s="1022">
        <f>'3. Vigilancia '!F33</f>
        <v>0</v>
      </c>
      <c r="G306" s="146" t="str">
        <f>'3. Vigilancia '!G33</f>
        <v>Socialización</v>
      </c>
      <c r="H306" s="491">
        <f>'3. Vigilancia '!H33</f>
        <v>0</v>
      </c>
      <c r="I306" s="253">
        <f>'3. Vigilancia '!I33</f>
        <v>0</v>
      </c>
      <c r="J306" s="253">
        <f>'3. Vigilancia '!J33</f>
        <v>0</v>
      </c>
      <c r="K306" s="253">
        <f>'3. Vigilancia '!K33</f>
        <v>0</v>
      </c>
      <c r="L306" s="253">
        <f>'3. Vigilancia '!L33</f>
        <v>0</v>
      </c>
      <c r="M306" s="253">
        <f>'3. Vigilancia '!M33</f>
        <v>0</v>
      </c>
      <c r="N306" s="108"/>
      <c r="O306" s="108"/>
      <c r="P306" s="108"/>
      <c r="Q306" s="108"/>
      <c r="R306" s="109">
        <f t="shared" si="34"/>
        <v>0</v>
      </c>
      <c r="S306" s="281">
        <f>'3. Vigilancia '!N33</f>
        <v>0</v>
      </c>
      <c r="T306" s="281"/>
      <c r="U306" s="281"/>
      <c r="V306" s="108" t="e">
        <f t="shared" si="35"/>
        <v>#DIV/0!</v>
      </c>
    </row>
    <row r="307" spans="1:22" ht="36" customHeight="1" x14ac:dyDescent="0.25">
      <c r="A307" s="1117"/>
      <c r="B307" s="758"/>
      <c r="C307" s="758"/>
      <c r="D307" s="773">
        <f>'3. Vigilancia '!D34</f>
        <v>0</v>
      </c>
      <c r="E307" s="773">
        <f>'3. Vigilancia '!E34</f>
        <v>0</v>
      </c>
      <c r="F307" s="1022">
        <f>'3. Vigilancia '!F34</f>
        <v>0</v>
      </c>
      <c r="G307" s="146">
        <f>'3. Vigilancia '!G34</f>
        <v>0</v>
      </c>
      <c r="H307" s="491">
        <f>'3. Vigilancia '!H34</f>
        <v>0</v>
      </c>
      <c r="I307" s="253">
        <f>'3. Vigilancia '!I34</f>
        <v>0</v>
      </c>
      <c r="J307" s="253">
        <f>'3. Vigilancia '!J34</f>
        <v>0</v>
      </c>
      <c r="K307" s="253">
        <f>'3. Vigilancia '!K34</f>
        <v>0</v>
      </c>
      <c r="L307" s="253">
        <f>'3. Vigilancia '!L34</f>
        <v>0</v>
      </c>
      <c r="M307" s="253">
        <f>'3. Vigilancia '!M34</f>
        <v>0</v>
      </c>
      <c r="N307" s="108"/>
      <c r="O307" s="108"/>
      <c r="P307" s="108"/>
      <c r="Q307" s="108"/>
      <c r="R307" s="109">
        <f t="shared" si="34"/>
        <v>0</v>
      </c>
      <c r="S307" s="281">
        <f>'3. Vigilancia '!N34</f>
        <v>0</v>
      </c>
      <c r="T307" s="281"/>
      <c r="U307" s="281"/>
      <c r="V307" s="108" t="e">
        <f t="shared" si="35"/>
        <v>#DIV/0!</v>
      </c>
    </row>
    <row r="308" spans="1:22" ht="36" customHeight="1" x14ac:dyDescent="0.25">
      <c r="A308" s="1117"/>
      <c r="B308" s="758"/>
      <c r="C308" s="759"/>
      <c r="D308" s="774">
        <f>'3. Vigilancia '!D35</f>
        <v>0</v>
      </c>
      <c r="E308" s="774">
        <f>'3. Vigilancia '!E35</f>
        <v>0</v>
      </c>
      <c r="F308" s="1023">
        <f>'3. Vigilancia '!F35</f>
        <v>0</v>
      </c>
      <c r="G308" s="146">
        <f>'3. Vigilancia '!G35</f>
        <v>0</v>
      </c>
      <c r="H308" s="491">
        <f>'3. Vigilancia '!H35</f>
        <v>0</v>
      </c>
      <c r="I308" s="253">
        <f>'3. Vigilancia '!I35</f>
        <v>0</v>
      </c>
      <c r="J308" s="253">
        <f>'3. Vigilancia '!J35</f>
        <v>0</v>
      </c>
      <c r="K308" s="253">
        <f>'3. Vigilancia '!K35</f>
        <v>0</v>
      </c>
      <c r="L308" s="253">
        <f>'3. Vigilancia '!L35</f>
        <v>0</v>
      </c>
      <c r="M308" s="253">
        <f>'3. Vigilancia '!M35</f>
        <v>0</v>
      </c>
      <c r="N308" s="108"/>
      <c r="O308" s="108"/>
      <c r="P308" s="108"/>
      <c r="Q308" s="108"/>
      <c r="R308" s="109">
        <f t="shared" si="34"/>
        <v>0</v>
      </c>
      <c r="S308" s="281">
        <f>'3. Vigilancia '!N35</f>
        <v>0</v>
      </c>
      <c r="T308" s="281"/>
      <c r="U308" s="281"/>
      <c r="V308" s="108" t="e">
        <f t="shared" si="35"/>
        <v>#DIV/0!</v>
      </c>
    </row>
    <row r="309" spans="1:22" ht="36" customHeight="1" x14ac:dyDescent="0.25">
      <c r="A309" s="1117"/>
      <c r="B309" s="758"/>
      <c r="C309" s="757" t="str">
        <f>'3. Vigilancia '!C36</f>
        <v>Actualizaciones de indicadores del ASIS</v>
      </c>
      <c r="D309" s="772">
        <f>'3. Vigilancia '!D36</f>
        <v>0</v>
      </c>
      <c r="E309" s="772">
        <f>'3. Vigilancia '!E36</f>
        <v>1</v>
      </c>
      <c r="F309" s="1021">
        <f>'3. Vigilancia '!F36</f>
        <v>0</v>
      </c>
      <c r="G309" s="146" t="str">
        <f>'3. Vigilancia '!G36</f>
        <v>Recopilación de datos para el ajuste de ASIS 2016</v>
      </c>
      <c r="H309" s="491">
        <f>'3. Vigilancia '!H36</f>
        <v>1</v>
      </c>
      <c r="I309" s="253">
        <f>'3. Vigilancia '!I36</f>
        <v>1</v>
      </c>
      <c r="J309" s="253" t="e">
        <f>'3. Vigilancia '!#REF!</f>
        <v>#REF!</v>
      </c>
      <c r="K309" s="253">
        <f>'3. Vigilancia '!J36</f>
        <v>1</v>
      </c>
      <c r="L309" s="253">
        <f>'3. Vigilancia '!L36</f>
        <v>0</v>
      </c>
      <c r="M309" s="253">
        <f>'3. Vigilancia '!M36</f>
        <v>0</v>
      </c>
      <c r="N309" s="108"/>
      <c r="O309" s="108"/>
      <c r="P309" s="108"/>
      <c r="Q309" s="108"/>
      <c r="R309" s="109">
        <f t="shared" si="34"/>
        <v>0</v>
      </c>
      <c r="S309" s="281">
        <f>'3. Vigilancia '!N36</f>
        <v>0</v>
      </c>
      <c r="T309" s="281"/>
      <c r="U309" s="281"/>
      <c r="V309" s="108" t="e">
        <f t="shared" si="35"/>
        <v>#DIV/0!</v>
      </c>
    </row>
    <row r="310" spans="1:22" ht="36" customHeight="1" x14ac:dyDescent="0.25">
      <c r="A310" s="1117"/>
      <c r="B310" s="758"/>
      <c r="C310" s="758">
        <f>'3. Vigilancia '!C37</f>
        <v>0</v>
      </c>
      <c r="D310" s="773">
        <f>'3. Vigilancia '!D37</f>
        <v>0</v>
      </c>
      <c r="E310" s="773">
        <f>'3. Vigilancia '!E37</f>
        <v>0</v>
      </c>
      <c r="F310" s="1022">
        <f>'3. Vigilancia '!F37</f>
        <v>0</v>
      </c>
      <c r="G310" s="146" t="str">
        <f>'3. Vigilancia '!G37</f>
        <v>Depuración de datos  para el ajuste de ASIS 2016</v>
      </c>
      <c r="H310" s="491">
        <f>'3. Vigilancia '!H37</f>
        <v>1</v>
      </c>
      <c r="I310" s="253">
        <f>'3. Vigilancia '!I37</f>
        <v>1</v>
      </c>
      <c r="J310" s="253" t="e">
        <f>'3. Vigilancia '!#REF!</f>
        <v>#REF!</v>
      </c>
      <c r="K310" s="253">
        <f>'3. Vigilancia '!J37</f>
        <v>1</v>
      </c>
      <c r="L310" s="253">
        <f>'3. Vigilancia '!L37</f>
        <v>0</v>
      </c>
      <c r="M310" s="253">
        <f>'3. Vigilancia '!M37</f>
        <v>0</v>
      </c>
      <c r="N310" s="108"/>
      <c r="O310" s="108"/>
      <c r="P310" s="108"/>
      <c r="Q310" s="108"/>
      <c r="R310" s="109">
        <f t="shared" si="34"/>
        <v>0</v>
      </c>
      <c r="S310" s="281">
        <f>'3. Vigilancia '!N37</f>
        <v>0</v>
      </c>
      <c r="T310" s="281"/>
      <c r="U310" s="281"/>
      <c r="V310" s="108" t="e">
        <f t="shared" si="35"/>
        <v>#DIV/0!</v>
      </c>
    </row>
    <row r="311" spans="1:22" ht="36" customHeight="1" x14ac:dyDescent="0.25">
      <c r="A311" s="1117"/>
      <c r="B311" s="758"/>
      <c r="C311" s="758">
        <f>'3. Vigilancia '!C38</f>
        <v>0</v>
      </c>
      <c r="D311" s="773">
        <f>'3. Vigilancia '!D38</f>
        <v>0</v>
      </c>
      <c r="E311" s="773">
        <f>'3. Vigilancia '!E38</f>
        <v>0</v>
      </c>
      <c r="F311" s="1022">
        <f>'3. Vigilancia '!F38</f>
        <v>0</v>
      </c>
      <c r="G311" s="146" t="str">
        <f>'3. Vigilancia '!G38</f>
        <v>Validación de indicadores  para el ajuste de ASIS 2016</v>
      </c>
      <c r="H311" s="491">
        <f>'3. Vigilancia '!H38</f>
        <v>1</v>
      </c>
      <c r="I311" s="253">
        <f>'3. Vigilancia '!I38</f>
        <v>1</v>
      </c>
      <c r="J311" s="253">
        <f>'3. Vigilancia '!J38</f>
        <v>0</v>
      </c>
      <c r="K311" s="253" t="e">
        <f>'3. Vigilancia '!#REF!</f>
        <v>#REF!</v>
      </c>
      <c r="L311" s="253">
        <f>'3. Vigilancia '!K38</f>
        <v>1</v>
      </c>
      <c r="M311" s="253">
        <f>'3. Vigilancia '!M38</f>
        <v>0</v>
      </c>
      <c r="N311" s="108"/>
      <c r="O311" s="108"/>
      <c r="P311" s="108"/>
      <c r="Q311" s="108"/>
      <c r="R311" s="109">
        <f t="shared" si="34"/>
        <v>0</v>
      </c>
      <c r="S311" s="281">
        <f>'3. Vigilancia '!N38</f>
        <v>0</v>
      </c>
      <c r="T311" s="281"/>
      <c r="U311" s="281"/>
      <c r="V311" s="108" t="e">
        <f t="shared" si="35"/>
        <v>#DIV/0!</v>
      </c>
    </row>
    <row r="312" spans="1:22" ht="36" customHeight="1" x14ac:dyDescent="0.25">
      <c r="A312" s="1117"/>
      <c r="B312" s="758"/>
      <c r="C312" s="758">
        <f>'3. Vigilancia '!C39</f>
        <v>0</v>
      </c>
      <c r="D312" s="773">
        <f>'3. Vigilancia '!D39</f>
        <v>0</v>
      </c>
      <c r="E312" s="773">
        <f>'3. Vigilancia '!E39</f>
        <v>0</v>
      </c>
      <c r="F312" s="1022">
        <f>'3. Vigilancia '!F39</f>
        <v>0</v>
      </c>
      <c r="G312" s="146" t="str">
        <f>'3. Vigilancia '!G39</f>
        <v>Inclusión de nuevos indicadores  para el ajuste de ASIS 2016</v>
      </c>
      <c r="H312" s="491">
        <f>'3. Vigilancia '!H39</f>
        <v>1</v>
      </c>
      <c r="I312" s="253">
        <f>'3. Vigilancia '!I39</f>
        <v>1</v>
      </c>
      <c r="J312" s="253">
        <f>'3. Vigilancia '!J39</f>
        <v>0</v>
      </c>
      <c r="K312" s="253" t="e">
        <f>'3. Vigilancia '!#REF!</f>
        <v>#REF!</v>
      </c>
      <c r="L312" s="253">
        <f>'3. Vigilancia '!K39</f>
        <v>1</v>
      </c>
      <c r="M312" s="253">
        <f>'3. Vigilancia '!M39</f>
        <v>0</v>
      </c>
      <c r="N312" s="108"/>
      <c r="O312" s="108"/>
      <c r="P312" s="108"/>
      <c r="Q312" s="108"/>
      <c r="R312" s="109">
        <f t="shared" si="34"/>
        <v>0</v>
      </c>
      <c r="S312" s="281">
        <f>'3. Vigilancia '!N39</f>
        <v>0</v>
      </c>
      <c r="T312" s="281"/>
      <c r="U312" s="281"/>
      <c r="V312" s="108" t="e">
        <f t="shared" si="35"/>
        <v>#DIV/0!</v>
      </c>
    </row>
    <row r="313" spans="1:22" ht="36" customHeight="1" x14ac:dyDescent="0.25">
      <c r="A313" s="1117"/>
      <c r="B313" s="758"/>
      <c r="C313" s="759">
        <f>'3. Vigilancia '!C40</f>
        <v>0</v>
      </c>
      <c r="D313" s="774">
        <f>'3. Vigilancia '!D40</f>
        <v>0</v>
      </c>
      <c r="E313" s="774">
        <f>'3. Vigilancia '!E40</f>
        <v>0</v>
      </c>
      <c r="F313" s="1023">
        <f>'3. Vigilancia '!F40</f>
        <v>0</v>
      </c>
      <c r="G313" s="146" t="str">
        <f>'3. Vigilancia '!G40</f>
        <v>Difusión de ASIS actualizado 2016 a actores sociales</v>
      </c>
      <c r="H313" s="491">
        <f>'3. Vigilancia '!H40</f>
        <v>1</v>
      </c>
      <c r="I313" s="253">
        <f>'3. Vigilancia '!I40</f>
        <v>1</v>
      </c>
      <c r="J313" s="253">
        <f>'3. Vigilancia '!J40</f>
        <v>0</v>
      </c>
      <c r="K313" s="253">
        <f>'3. Vigilancia '!K40</f>
        <v>0</v>
      </c>
      <c r="L313" s="253">
        <f>'3. Vigilancia '!L40</f>
        <v>1</v>
      </c>
      <c r="M313" s="253">
        <f>'3. Vigilancia '!M40</f>
        <v>0</v>
      </c>
      <c r="N313" s="108"/>
      <c r="O313" s="108"/>
      <c r="P313" s="108"/>
      <c r="Q313" s="108"/>
      <c r="R313" s="109">
        <f t="shared" si="34"/>
        <v>0</v>
      </c>
      <c r="S313" s="281">
        <f>'3. Vigilancia '!N40</f>
        <v>0</v>
      </c>
      <c r="T313" s="281"/>
      <c r="U313" s="281"/>
      <c r="V313" s="108" t="e">
        <f t="shared" si="35"/>
        <v>#DIV/0!</v>
      </c>
    </row>
    <row r="314" spans="1:22" ht="21" customHeight="1" x14ac:dyDescent="0.25">
      <c r="A314" s="1117"/>
      <c r="B314" s="224"/>
      <c r="C314" s="234"/>
      <c r="D314" s="234"/>
      <c r="E314" s="234"/>
      <c r="F314" s="369">
        <f>SUM(F299:F313)</f>
        <v>0</v>
      </c>
      <c r="G314" s="1064" t="s">
        <v>254</v>
      </c>
      <c r="H314" s="1065"/>
      <c r="I314" s="1065"/>
      <c r="J314" s="1065"/>
      <c r="K314" s="1065"/>
      <c r="L314" s="1065"/>
      <c r="M314" s="1066"/>
      <c r="N314" s="225" t="e">
        <f>AVERAGE(N299:N313)</f>
        <v>#DIV/0!</v>
      </c>
      <c r="O314" s="225" t="e">
        <f>AVERAGE(O299:O313)</f>
        <v>#DIV/0!</v>
      </c>
      <c r="P314" s="225" t="e">
        <f>AVERAGE(P299:P313)</f>
        <v>#DIV/0!</v>
      </c>
      <c r="Q314" s="225" t="e">
        <f>AVERAGE(Q299:Q313)</f>
        <v>#DIV/0!</v>
      </c>
      <c r="R314" s="283">
        <f>AVERAGE(R299:R313)</f>
        <v>0</v>
      </c>
      <c r="S314" s="226">
        <f>SUM(S299:S313)</f>
        <v>0</v>
      </c>
      <c r="T314" s="226">
        <f>SUM(T299:T313)</f>
        <v>0</v>
      </c>
      <c r="U314" s="226">
        <f>SUM(U299:U313)</f>
        <v>0</v>
      </c>
      <c r="V314" s="225" t="e">
        <f>AVERAGE(V299:V313)</f>
        <v>#DIV/0!</v>
      </c>
    </row>
    <row r="315" spans="1:22" ht="21" customHeight="1" x14ac:dyDescent="0.25">
      <c r="A315" s="1117"/>
      <c r="B315" s="758" t="str">
        <f>'3. Vigilancia '!B41</f>
        <v xml:space="preserve">RE3.P3. Eventos y determinantes  salutogénicos y patogénicos vigilados </v>
      </c>
      <c r="C315" s="757" t="str">
        <f>'3. Vigilancia '!C41</f>
        <v>Número de determinantes  salutogénicos incoorporados en el Sistema de Vigilancia de la Salud</v>
      </c>
      <c r="D315" s="772">
        <f>'3. Vigilancia '!D41</f>
        <v>0</v>
      </c>
      <c r="E315" s="772">
        <f>'3. Vigilancia '!E41</f>
        <v>1</v>
      </c>
      <c r="F315" s="1021">
        <f>'3. Vigilancia '!F41</f>
        <v>0</v>
      </c>
      <c r="G315" s="146" t="str">
        <f>'3. Vigilancia '!G41</f>
        <v>Recopilación de datos</v>
      </c>
      <c r="H315" s="491">
        <f>'3. Vigilancia '!H41</f>
        <v>1</v>
      </c>
      <c r="I315" s="253">
        <f>'3. Vigilancia '!I41</f>
        <v>1</v>
      </c>
      <c r="J315" s="253">
        <f>'3. Vigilancia '!J41</f>
        <v>0</v>
      </c>
      <c r="K315" s="253">
        <f>'3. Vigilancia '!K41</f>
        <v>0</v>
      </c>
      <c r="L315" s="253">
        <f>'3. Vigilancia '!L41</f>
        <v>0</v>
      </c>
      <c r="M315" s="253">
        <f>'3. Vigilancia '!M41</f>
        <v>1</v>
      </c>
      <c r="N315" s="108"/>
      <c r="O315" s="108"/>
      <c r="P315" s="108"/>
      <c r="Q315" s="108"/>
      <c r="R315" s="109">
        <f t="shared" ref="R315:R330" si="36">SUM(N315:Q315)</f>
        <v>0</v>
      </c>
      <c r="S315" s="281">
        <f>'3. Vigilancia '!N41</f>
        <v>0</v>
      </c>
      <c r="T315" s="281"/>
      <c r="U315" s="281"/>
      <c r="V315" s="108" t="e">
        <f t="shared" ref="V315:V330" si="37">(T315+U315)/S315</f>
        <v>#DIV/0!</v>
      </c>
    </row>
    <row r="316" spans="1:22" ht="21" customHeight="1" x14ac:dyDescent="0.25">
      <c r="A316" s="1117"/>
      <c r="B316" s="758"/>
      <c r="C316" s="758"/>
      <c r="D316" s="773"/>
      <c r="E316" s="773"/>
      <c r="F316" s="1022"/>
      <c r="G316" s="146" t="str">
        <f>'3. Vigilancia '!G42</f>
        <v>Análisis y procesamiento de los datos</v>
      </c>
      <c r="H316" s="491">
        <f>'3. Vigilancia '!H42</f>
        <v>1</v>
      </c>
      <c r="I316" s="253">
        <f>'3. Vigilancia '!I42</f>
        <v>1</v>
      </c>
      <c r="J316" s="253">
        <f>'3. Vigilancia '!J42</f>
        <v>0</v>
      </c>
      <c r="K316" s="253">
        <f>'3. Vigilancia '!K42</f>
        <v>0</v>
      </c>
      <c r="L316" s="253">
        <f>'3. Vigilancia '!L42</f>
        <v>0</v>
      </c>
      <c r="M316" s="253">
        <f>'3. Vigilancia '!M42</f>
        <v>1</v>
      </c>
      <c r="N316" s="108"/>
      <c r="O316" s="108"/>
      <c r="P316" s="108"/>
      <c r="Q316" s="108"/>
      <c r="R316" s="109">
        <f t="shared" si="36"/>
        <v>0</v>
      </c>
      <c r="S316" s="281">
        <f>'3. Vigilancia '!N42</f>
        <v>0</v>
      </c>
      <c r="T316" s="281"/>
      <c r="U316" s="281"/>
      <c r="V316" s="108" t="e">
        <f t="shared" si="37"/>
        <v>#DIV/0!</v>
      </c>
    </row>
    <row r="317" spans="1:22" ht="21" customHeight="1" x14ac:dyDescent="0.25">
      <c r="A317" s="1117"/>
      <c r="B317" s="758"/>
      <c r="C317" s="758"/>
      <c r="D317" s="773"/>
      <c r="E317" s="773"/>
      <c r="F317" s="1022"/>
      <c r="G317" s="146" t="str">
        <f>'3. Vigilancia '!G43</f>
        <v>Controles de calidad de los datos</v>
      </c>
      <c r="H317" s="491">
        <f>'3. Vigilancia '!H43</f>
        <v>1</v>
      </c>
      <c r="I317" s="253">
        <f>'3. Vigilancia '!I43</f>
        <v>1</v>
      </c>
      <c r="J317" s="253">
        <f>'3. Vigilancia '!J43</f>
        <v>0</v>
      </c>
      <c r="K317" s="253">
        <f>'3. Vigilancia '!K43</f>
        <v>0</v>
      </c>
      <c r="L317" s="253">
        <f>'3. Vigilancia '!L43</f>
        <v>0</v>
      </c>
      <c r="M317" s="253">
        <f>'3. Vigilancia '!M43</f>
        <v>1</v>
      </c>
      <c r="N317" s="108"/>
      <c r="O317" s="108"/>
      <c r="P317" s="108"/>
      <c r="Q317" s="108"/>
      <c r="R317" s="109">
        <f t="shared" si="36"/>
        <v>0</v>
      </c>
      <c r="S317" s="281">
        <f>'3. Vigilancia '!N43</f>
        <v>0</v>
      </c>
      <c r="T317" s="281"/>
      <c r="U317" s="281"/>
      <c r="V317" s="108" t="e">
        <f t="shared" si="37"/>
        <v>#DIV/0!</v>
      </c>
    </row>
    <row r="318" spans="1:22" ht="21" customHeight="1" x14ac:dyDescent="0.25">
      <c r="A318" s="1117"/>
      <c r="B318" s="758"/>
      <c r="C318" s="758"/>
      <c r="D318" s="773"/>
      <c r="E318" s="773"/>
      <c r="F318" s="1022"/>
      <c r="G318" s="146" t="str">
        <f>'3. Vigilancia '!G44</f>
        <v>Elaboración de informes epidemiológicos</v>
      </c>
      <c r="H318" s="491">
        <f>'3. Vigilancia '!H44</f>
        <v>1</v>
      </c>
      <c r="I318" s="253">
        <f>'3. Vigilancia '!I44</f>
        <v>1</v>
      </c>
      <c r="J318" s="253">
        <f>'3. Vigilancia '!J44</f>
        <v>0</v>
      </c>
      <c r="K318" s="253">
        <f>'3. Vigilancia '!K44</f>
        <v>0</v>
      </c>
      <c r="L318" s="253">
        <f>'3. Vigilancia '!L44</f>
        <v>0</v>
      </c>
      <c r="M318" s="253">
        <f>'3. Vigilancia '!M44</f>
        <v>1</v>
      </c>
      <c r="N318" s="108"/>
      <c r="O318" s="108"/>
      <c r="P318" s="108"/>
      <c r="Q318" s="108"/>
      <c r="R318" s="109">
        <f t="shared" si="36"/>
        <v>0</v>
      </c>
      <c r="S318" s="281">
        <f>'3. Vigilancia '!N44</f>
        <v>0</v>
      </c>
      <c r="T318" s="281"/>
      <c r="U318" s="281"/>
      <c r="V318" s="108" t="e">
        <f t="shared" si="37"/>
        <v>#DIV/0!</v>
      </c>
    </row>
    <row r="319" spans="1:22" ht="21" customHeight="1" x14ac:dyDescent="0.25">
      <c r="A319" s="1117"/>
      <c r="B319" s="758"/>
      <c r="C319" s="759"/>
      <c r="D319" s="774"/>
      <c r="E319" s="774"/>
      <c r="F319" s="1023"/>
      <c r="G319" s="146" t="str">
        <f>'3. Vigilancia '!G45</f>
        <v>Seguimiento al Monitoreo de los Sistemas automatizados de reporte en línea.</v>
      </c>
      <c r="H319" s="491">
        <f>'3. Vigilancia '!H45</f>
        <v>1</v>
      </c>
      <c r="I319" s="253">
        <f>'3. Vigilancia '!I45</f>
        <v>1</v>
      </c>
      <c r="J319" s="253">
        <f>'3. Vigilancia '!J45</f>
        <v>0</v>
      </c>
      <c r="K319" s="253">
        <f>'3. Vigilancia '!K45</f>
        <v>0</v>
      </c>
      <c r="L319" s="253">
        <f>'3. Vigilancia '!L45</f>
        <v>0</v>
      </c>
      <c r="M319" s="253">
        <f>'3. Vigilancia '!M45</f>
        <v>1</v>
      </c>
      <c r="N319" s="108"/>
      <c r="O319" s="108"/>
      <c r="P319" s="108"/>
      <c r="Q319" s="108"/>
      <c r="R319" s="109">
        <f t="shared" si="36"/>
        <v>0</v>
      </c>
      <c r="S319" s="281">
        <f>'3. Vigilancia '!N45</f>
        <v>0</v>
      </c>
      <c r="T319" s="281"/>
      <c r="U319" s="281"/>
      <c r="V319" s="108" t="e">
        <f t="shared" si="37"/>
        <v>#DIV/0!</v>
      </c>
    </row>
    <row r="320" spans="1:22" ht="21" customHeight="1" x14ac:dyDescent="0.25">
      <c r="A320" s="1117"/>
      <c r="B320" s="758"/>
      <c r="C320" s="757" t="str">
        <f>'3. Vigilancia '!C46</f>
        <v>Número de determinantes  patogénicos incoorporados en el Sistema de Vigilancia de la Salud</v>
      </c>
      <c r="D320" s="772">
        <f>'3. Vigilancia '!D46</f>
        <v>0</v>
      </c>
      <c r="E320" s="772">
        <f>'3. Vigilancia '!E46</f>
        <v>2</v>
      </c>
      <c r="F320" s="1021">
        <f>'3. Vigilancia '!F46</f>
        <v>0</v>
      </c>
      <c r="G320" s="146" t="str">
        <f>'3. Vigilancia '!G46</f>
        <v>Recopilación de datos</v>
      </c>
      <c r="H320" s="491">
        <f>'3. Vigilancia '!H46</f>
        <v>1</v>
      </c>
      <c r="I320" s="253">
        <f>'3. Vigilancia '!I46</f>
        <v>1</v>
      </c>
      <c r="J320" s="253">
        <f>'3. Vigilancia '!J46</f>
        <v>0</v>
      </c>
      <c r="K320" s="253">
        <f>'3. Vigilancia '!K46</f>
        <v>0</v>
      </c>
      <c r="L320" s="253">
        <f>'3. Vigilancia '!L46</f>
        <v>0</v>
      </c>
      <c r="M320" s="253">
        <f>'3. Vigilancia '!M46</f>
        <v>1</v>
      </c>
      <c r="N320" s="108"/>
      <c r="O320" s="108"/>
      <c r="P320" s="108"/>
      <c r="Q320" s="108"/>
      <c r="R320" s="109">
        <f t="shared" si="36"/>
        <v>0</v>
      </c>
      <c r="S320" s="281">
        <f>'3. Vigilancia '!N46</f>
        <v>0</v>
      </c>
      <c r="T320" s="281"/>
      <c r="U320" s="281"/>
      <c r="V320" s="108" t="e">
        <f t="shared" si="37"/>
        <v>#DIV/0!</v>
      </c>
    </row>
    <row r="321" spans="1:22" ht="21" customHeight="1" x14ac:dyDescent="0.25">
      <c r="A321" s="1117"/>
      <c r="B321" s="758"/>
      <c r="C321" s="758">
        <f>'3. Vigilancia '!C47</f>
        <v>0</v>
      </c>
      <c r="D321" s="773">
        <f>'3. Vigilancia '!D47</f>
        <v>0</v>
      </c>
      <c r="E321" s="773">
        <f>'3. Vigilancia '!E47</f>
        <v>0</v>
      </c>
      <c r="F321" s="1022">
        <f>'3. Vigilancia '!F47</f>
        <v>0</v>
      </c>
      <c r="G321" s="146" t="str">
        <f>'3. Vigilancia '!G47</f>
        <v>Análisis y procesamiento de los datos</v>
      </c>
      <c r="H321" s="491">
        <f>'3. Vigilancia '!H47</f>
        <v>1</v>
      </c>
      <c r="I321" s="253">
        <f>'3. Vigilancia '!I47</f>
        <v>1</v>
      </c>
      <c r="J321" s="253">
        <f>'3. Vigilancia '!J47</f>
        <v>0</v>
      </c>
      <c r="K321" s="253">
        <f>'3. Vigilancia '!K47</f>
        <v>0</v>
      </c>
      <c r="L321" s="253">
        <f>'3. Vigilancia '!L47</f>
        <v>0</v>
      </c>
      <c r="M321" s="253">
        <f>'3. Vigilancia '!M47</f>
        <v>1</v>
      </c>
      <c r="N321" s="108"/>
      <c r="O321" s="108"/>
      <c r="P321" s="108"/>
      <c r="Q321" s="108"/>
      <c r="R321" s="109">
        <f t="shared" si="36"/>
        <v>0</v>
      </c>
      <c r="S321" s="281">
        <f>'3. Vigilancia '!N47</f>
        <v>0</v>
      </c>
      <c r="T321" s="281"/>
      <c r="U321" s="281"/>
      <c r="V321" s="108" t="e">
        <f t="shared" si="37"/>
        <v>#DIV/0!</v>
      </c>
    </row>
    <row r="322" spans="1:22" ht="21" customHeight="1" x14ac:dyDescent="0.25">
      <c r="A322" s="1117"/>
      <c r="B322" s="758"/>
      <c r="C322" s="758">
        <f>'3. Vigilancia '!C48</f>
        <v>0</v>
      </c>
      <c r="D322" s="773">
        <f>'3. Vigilancia '!D48</f>
        <v>0</v>
      </c>
      <c r="E322" s="773">
        <f>'3. Vigilancia '!E48</f>
        <v>0</v>
      </c>
      <c r="F322" s="1022">
        <f>'3. Vigilancia '!F48</f>
        <v>0</v>
      </c>
      <c r="G322" s="146" t="str">
        <f>'3. Vigilancia '!G48</f>
        <v>Controles de calidad de los datos</v>
      </c>
      <c r="H322" s="491">
        <f>'3. Vigilancia '!H48</f>
        <v>1</v>
      </c>
      <c r="I322" s="253">
        <f>'3. Vigilancia '!I48</f>
        <v>1</v>
      </c>
      <c r="J322" s="253">
        <f>'3. Vigilancia '!J48</f>
        <v>0</v>
      </c>
      <c r="K322" s="253">
        <f>'3. Vigilancia '!K48</f>
        <v>0</v>
      </c>
      <c r="L322" s="253">
        <f>'3. Vigilancia '!L48</f>
        <v>0</v>
      </c>
      <c r="M322" s="253">
        <f>'3. Vigilancia '!M48</f>
        <v>1</v>
      </c>
      <c r="N322" s="108"/>
      <c r="O322" s="108"/>
      <c r="P322" s="108"/>
      <c r="Q322" s="108"/>
      <c r="R322" s="109">
        <f t="shared" si="36"/>
        <v>0</v>
      </c>
      <c r="S322" s="281">
        <f>'3. Vigilancia '!N48</f>
        <v>0</v>
      </c>
      <c r="T322" s="281"/>
      <c r="U322" s="281"/>
      <c r="V322" s="108" t="e">
        <f t="shared" si="37"/>
        <v>#DIV/0!</v>
      </c>
    </row>
    <row r="323" spans="1:22" ht="21" customHeight="1" x14ac:dyDescent="0.25">
      <c r="A323" s="1117"/>
      <c r="B323" s="758"/>
      <c r="C323" s="758">
        <f>'3. Vigilancia '!C49</f>
        <v>0</v>
      </c>
      <c r="D323" s="773">
        <f>'3. Vigilancia '!D49</f>
        <v>0</v>
      </c>
      <c r="E323" s="773">
        <f>'3. Vigilancia '!E49</f>
        <v>0</v>
      </c>
      <c r="F323" s="1022">
        <f>'3. Vigilancia '!F49</f>
        <v>0</v>
      </c>
      <c r="G323" s="146" t="str">
        <f>'3. Vigilancia '!G49</f>
        <v>Elaboración de informes epidemiológicos</v>
      </c>
      <c r="H323" s="491">
        <f>'3. Vigilancia '!H49</f>
        <v>1</v>
      </c>
      <c r="I323" s="253">
        <f>'3. Vigilancia '!I49</f>
        <v>1</v>
      </c>
      <c r="J323" s="253">
        <f>'3. Vigilancia '!J49</f>
        <v>0</v>
      </c>
      <c r="K323" s="253">
        <f>'3. Vigilancia '!K49</f>
        <v>0</v>
      </c>
      <c r="L323" s="253">
        <f>'3. Vigilancia '!L49</f>
        <v>0</v>
      </c>
      <c r="M323" s="253">
        <f>'3. Vigilancia '!M49</f>
        <v>1</v>
      </c>
      <c r="N323" s="108"/>
      <c r="O323" s="108"/>
      <c r="P323" s="108"/>
      <c r="Q323" s="108"/>
      <c r="R323" s="109">
        <f t="shared" si="36"/>
        <v>0</v>
      </c>
      <c r="S323" s="281">
        <f>'3. Vigilancia '!N49</f>
        <v>0</v>
      </c>
      <c r="T323" s="281"/>
      <c r="U323" s="281"/>
      <c r="V323" s="108" t="e">
        <f t="shared" si="37"/>
        <v>#DIV/0!</v>
      </c>
    </row>
    <row r="324" spans="1:22" ht="33" customHeight="1" x14ac:dyDescent="0.25">
      <c r="A324" s="1117"/>
      <c r="B324" s="758"/>
      <c r="C324" s="759">
        <f>'3. Vigilancia '!C51</f>
        <v>0</v>
      </c>
      <c r="D324" s="774">
        <f>'3. Vigilancia '!D51</f>
        <v>0</v>
      </c>
      <c r="E324" s="774">
        <f>'3. Vigilancia '!E51</f>
        <v>0</v>
      </c>
      <c r="F324" s="1023">
        <f>'3. Vigilancia '!F51</f>
        <v>0</v>
      </c>
      <c r="G324" s="146" t="str">
        <f>'3. Vigilancia '!G51</f>
        <v>Seguimiento a EGI</v>
      </c>
      <c r="H324" s="491">
        <f>'3. Vigilancia '!H51</f>
        <v>4</v>
      </c>
      <c r="I324" s="253">
        <f>'3. Vigilancia '!I51</f>
        <v>1</v>
      </c>
      <c r="J324" s="253">
        <f>'3. Vigilancia '!J51</f>
        <v>0.25</v>
      </c>
      <c r="K324" s="253">
        <f>'3. Vigilancia '!K51</f>
        <v>0.25</v>
      </c>
      <c r="L324" s="253">
        <f>'3. Vigilancia '!L51</f>
        <v>0.25</v>
      </c>
      <c r="M324" s="253">
        <f>'3. Vigilancia '!M51</f>
        <v>0.25</v>
      </c>
      <c r="N324" s="108"/>
      <c r="O324" s="108"/>
      <c r="P324" s="108"/>
      <c r="Q324" s="108"/>
      <c r="R324" s="109">
        <f t="shared" si="36"/>
        <v>0</v>
      </c>
      <c r="S324" s="281">
        <f>'3. Vigilancia '!N51</f>
        <v>0</v>
      </c>
      <c r="T324" s="281"/>
      <c r="U324" s="281"/>
      <c r="V324" s="108" t="e">
        <f t="shared" si="37"/>
        <v>#DIV/0!</v>
      </c>
    </row>
    <row r="325" spans="1:22" ht="21" customHeight="1" x14ac:dyDescent="0.25">
      <c r="A325" s="1117"/>
      <c r="B325" s="758"/>
      <c r="C325" s="757" t="str">
        <f>'3. Vigilancia '!C52</f>
        <v>Número de oficinas entomológicas funcionando</v>
      </c>
      <c r="D325" s="772">
        <f>'3. Vigilancia '!D52</f>
        <v>0</v>
      </c>
      <c r="E325" s="772">
        <f>'3. Vigilancia '!E52</f>
        <v>0</v>
      </c>
      <c r="F325" s="1021">
        <f>'3. Vigilancia '!F52</f>
        <v>0</v>
      </c>
      <c r="G325" s="146" t="str">
        <f>'3. Vigilancia '!G52</f>
        <v>Participar en capacitación, según convocatoria</v>
      </c>
      <c r="H325" s="491">
        <f>'3. Vigilancia '!H52</f>
        <v>1</v>
      </c>
      <c r="I325" s="253">
        <f>'3. Vigilancia '!I52</f>
        <v>1</v>
      </c>
      <c r="J325" s="253">
        <f>'3. Vigilancia '!J52</f>
        <v>0</v>
      </c>
      <c r="K325" s="253">
        <f>'3. Vigilancia '!K52</f>
        <v>0</v>
      </c>
      <c r="L325" s="253">
        <f>'3. Vigilancia '!L52</f>
        <v>0</v>
      </c>
      <c r="M325" s="253">
        <f>'3. Vigilancia '!M52</f>
        <v>1</v>
      </c>
      <c r="N325" s="108"/>
      <c r="O325" s="108"/>
      <c r="P325" s="108"/>
      <c r="Q325" s="108"/>
      <c r="R325" s="109">
        <f t="shared" si="36"/>
        <v>0</v>
      </c>
      <c r="S325" s="281">
        <f>'3. Vigilancia '!N52</f>
        <v>0</v>
      </c>
      <c r="T325" s="281"/>
      <c r="U325" s="281"/>
      <c r="V325" s="108" t="e">
        <f t="shared" si="37"/>
        <v>#DIV/0!</v>
      </c>
    </row>
    <row r="326" spans="1:22" ht="21" customHeight="1" x14ac:dyDescent="0.25">
      <c r="A326" s="1117"/>
      <c r="B326" s="758"/>
      <c r="C326" s="758">
        <f>'3. Vigilancia '!C53</f>
        <v>0</v>
      </c>
      <c r="D326" s="773">
        <f>'3. Vigilancia '!D53</f>
        <v>0</v>
      </c>
      <c r="E326" s="773">
        <f>'3. Vigilancia '!E53</f>
        <v>0</v>
      </c>
      <c r="F326" s="1022">
        <f>'3. Vigilancia '!F53</f>
        <v>0</v>
      </c>
      <c r="G326" s="146" t="str">
        <f>'3. Vigilancia '!G53</f>
        <v>Conformación de equipos de análisis entomológico</v>
      </c>
      <c r="H326" s="491">
        <f>'3. Vigilancia '!H53</f>
        <v>1</v>
      </c>
      <c r="I326" s="253">
        <f>'3. Vigilancia '!I53</f>
        <v>1</v>
      </c>
      <c r="J326" s="253">
        <f>'3. Vigilancia '!J53</f>
        <v>0</v>
      </c>
      <c r="K326" s="253">
        <f>'3. Vigilancia '!K53</f>
        <v>0</v>
      </c>
      <c r="L326" s="253">
        <f>'3. Vigilancia '!L53</f>
        <v>0</v>
      </c>
      <c r="M326" s="253">
        <f>'3. Vigilancia '!M53</f>
        <v>1</v>
      </c>
      <c r="N326" s="108"/>
      <c r="O326" s="108"/>
      <c r="P326" s="108"/>
      <c r="Q326" s="108"/>
      <c r="R326" s="109">
        <f t="shared" si="36"/>
        <v>0</v>
      </c>
      <c r="S326" s="281">
        <f>'3. Vigilancia '!N53</f>
        <v>0</v>
      </c>
      <c r="T326" s="281"/>
      <c r="U326" s="281"/>
      <c r="V326" s="108" t="e">
        <f t="shared" si="37"/>
        <v>#DIV/0!</v>
      </c>
    </row>
    <row r="327" spans="1:22" ht="21" customHeight="1" x14ac:dyDescent="0.25">
      <c r="A327" s="1117"/>
      <c r="B327" s="758"/>
      <c r="C327" s="758">
        <f>'3. Vigilancia '!C54</f>
        <v>0</v>
      </c>
      <c r="D327" s="773">
        <f>'3. Vigilancia '!D54</f>
        <v>0</v>
      </c>
      <c r="E327" s="773">
        <f>'3. Vigilancia '!E54</f>
        <v>0</v>
      </c>
      <c r="F327" s="1022">
        <f>'3. Vigilancia '!F54</f>
        <v>0</v>
      </c>
      <c r="G327" s="146">
        <f>'3. Vigilancia '!G54</f>
        <v>0</v>
      </c>
      <c r="H327" s="491">
        <f>'3. Vigilancia '!H54</f>
        <v>0</v>
      </c>
      <c r="I327" s="253">
        <f>'3. Vigilancia '!I54</f>
        <v>0</v>
      </c>
      <c r="J327" s="253">
        <f>'3. Vigilancia '!J54</f>
        <v>0</v>
      </c>
      <c r="K327" s="253">
        <f>'3. Vigilancia '!K54</f>
        <v>0</v>
      </c>
      <c r="L327" s="253">
        <f>'3. Vigilancia '!L54</f>
        <v>0</v>
      </c>
      <c r="M327" s="253">
        <f>'3. Vigilancia '!M54</f>
        <v>0</v>
      </c>
      <c r="N327" s="108"/>
      <c r="O327" s="108"/>
      <c r="P327" s="108"/>
      <c r="Q327" s="108"/>
      <c r="R327" s="109">
        <f t="shared" si="36"/>
        <v>0</v>
      </c>
      <c r="S327" s="281">
        <f>'3. Vigilancia '!N54</f>
        <v>0</v>
      </c>
      <c r="T327" s="281"/>
      <c r="U327" s="281"/>
      <c r="V327" s="108" t="e">
        <f t="shared" si="37"/>
        <v>#DIV/0!</v>
      </c>
    </row>
    <row r="328" spans="1:22" ht="21" customHeight="1" x14ac:dyDescent="0.25">
      <c r="A328" s="1117"/>
      <c r="B328" s="758"/>
      <c r="C328" s="758">
        <f>'3. Vigilancia '!C55</f>
        <v>0</v>
      </c>
      <c r="D328" s="773">
        <f>'3. Vigilancia '!D55</f>
        <v>0</v>
      </c>
      <c r="E328" s="773">
        <f>'3. Vigilancia '!E55</f>
        <v>0</v>
      </c>
      <c r="F328" s="1022">
        <f>'3. Vigilancia '!F55</f>
        <v>0</v>
      </c>
      <c r="G328" s="146">
        <f>'3. Vigilancia '!G55</f>
        <v>0</v>
      </c>
      <c r="H328" s="491">
        <f>'3. Vigilancia '!H55</f>
        <v>0</v>
      </c>
      <c r="I328" s="253">
        <f>'3. Vigilancia '!I55</f>
        <v>0</v>
      </c>
      <c r="J328" s="253">
        <f>'3. Vigilancia '!J55</f>
        <v>0</v>
      </c>
      <c r="K328" s="253">
        <f>'3. Vigilancia '!K55</f>
        <v>0</v>
      </c>
      <c r="L328" s="253">
        <f>'3. Vigilancia '!L55</f>
        <v>0</v>
      </c>
      <c r="M328" s="253">
        <f>'3. Vigilancia '!M55</f>
        <v>0</v>
      </c>
      <c r="N328" s="108"/>
      <c r="O328" s="108"/>
      <c r="P328" s="108"/>
      <c r="Q328" s="108"/>
      <c r="R328" s="109">
        <f t="shared" si="36"/>
        <v>0</v>
      </c>
      <c r="S328" s="281">
        <f>'3. Vigilancia '!N55</f>
        <v>0</v>
      </c>
      <c r="T328" s="281"/>
      <c r="U328" s="281"/>
      <c r="V328" s="108" t="e">
        <f t="shared" si="37"/>
        <v>#DIV/0!</v>
      </c>
    </row>
    <row r="329" spans="1:22" ht="21" customHeight="1" x14ac:dyDescent="0.25">
      <c r="A329" s="1117"/>
      <c r="B329" s="758"/>
      <c r="C329" s="759">
        <f>'3. Vigilancia '!C56</f>
        <v>0</v>
      </c>
      <c r="D329" s="774">
        <f>'3. Vigilancia '!D56</f>
        <v>0</v>
      </c>
      <c r="E329" s="774">
        <f>'3. Vigilancia '!E56</f>
        <v>0</v>
      </c>
      <c r="F329" s="1023">
        <f>'3. Vigilancia '!F56</f>
        <v>0</v>
      </c>
      <c r="G329" s="146">
        <f>'3. Vigilancia '!G56</f>
        <v>0</v>
      </c>
      <c r="H329" s="491">
        <f>'3. Vigilancia '!H56</f>
        <v>0</v>
      </c>
      <c r="I329" s="253">
        <f>'3. Vigilancia '!I56</f>
        <v>0</v>
      </c>
      <c r="J329" s="253">
        <f>'3. Vigilancia '!J56</f>
        <v>0</v>
      </c>
      <c r="K329" s="253">
        <f>'3. Vigilancia '!K56</f>
        <v>0</v>
      </c>
      <c r="L329" s="253">
        <f>'3. Vigilancia '!L56</f>
        <v>0</v>
      </c>
      <c r="M329" s="253">
        <f>'3. Vigilancia '!M56</f>
        <v>0</v>
      </c>
      <c r="N329" s="108"/>
      <c r="O329" s="108"/>
      <c r="P329" s="108"/>
      <c r="Q329" s="108"/>
      <c r="R329" s="109">
        <f t="shared" si="36"/>
        <v>0</v>
      </c>
      <c r="S329" s="281">
        <f>'3. Vigilancia '!N56</f>
        <v>0</v>
      </c>
      <c r="T329" s="281"/>
      <c r="U329" s="281"/>
      <c r="V329" s="108" t="e">
        <f t="shared" si="37"/>
        <v>#DIV/0!</v>
      </c>
    </row>
    <row r="330" spans="1:22" ht="21" customHeight="1" x14ac:dyDescent="0.25">
      <c r="A330" s="1117"/>
      <c r="B330" s="758"/>
      <c r="C330" s="772" t="str">
        <f>'3. Vigilancia '!C57</f>
        <v>Número de normas desarrolladas o actualizadas</v>
      </c>
      <c r="D330" s="772">
        <f>'3. Vigilancia '!D57</f>
        <v>0</v>
      </c>
      <c r="E330" s="772">
        <f>'3. Vigilancia '!E57</f>
        <v>3</v>
      </c>
      <c r="F330" s="1021">
        <f>'3. Vigilancia '!F57</f>
        <v>0</v>
      </c>
      <c r="G330" s="146" t="str">
        <f>'3. Vigilancia '!G57</f>
        <v>Participar en capacitación, según convocatoria</v>
      </c>
      <c r="H330" s="491">
        <f>'3. Vigilancia '!H57</f>
        <v>2</v>
      </c>
      <c r="I330" s="253">
        <f>'3. Vigilancia '!I57</f>
        <v>1</v>
      </c>
      <c r="J330" s="253">
        <f>'3. Vigilancia '!J57</f>
        <v>0</v>
      </c>
      <c r="K330" s="253">
        <f>'3. Vigilancia '!K57</f>
        <v>0</v>
      </c>
      <c r="L330" s="253">
        <f>'3. Vigilancia '!L57</f>
        <v>0</v>
      </c>
      <c r="M330" s="253">
        <f>'3. Vigilancia '!M57</f>
        <v>1</v>
      </c>
      <c r="N330" s="108"/>
      <c r="O330" s="108"/>
      <c r="P330" s="108"/>
      <c r="Q330" s="108"/>
      <c r="R330" s="109">
        <f t="shared" si="36"/>
        <v>0</v>
      </c>
      <c r="S330" s="281">
        <f>'3. Vigilancia '!N57</f>
        <v>0</v>
      </c>
      <c r="T330" s="281"/>
      <c r="U330" s="281"/>
      <c r="V330" s="108" t="e">
        <f t="shared" si="37"/>
        <v>#DIV/0!</v>
      </c>
    </row>
    <row r="331" spans="1:22" ht="21" customHeight="1" x14ac:dyDescent="0.25">
      <c r="A331" s="1117"/>
      <c r="B331" s="758"/>
      <c r="C331" s="773"/>
      <c r="D331" s="773">
        <f>'3. Vigilancia '!D58</f>
        <v>0</v>
      </c>
      <c r="E331" s="773">
        <f>'3. Vigilancia '!E58</f>
        <v>0</v>
      </c>
      <c r="F331" s="1022">
        <f>'3. Vigilancia '!F58</f>
        <v>0</v>
      </c>
      <c r="G331" s="146" t="str">
        <f>'3. Vigilancia '!G58</f>
        <v>Divulgación</v>
      </c>
      <c r="H331" s="491">
        <f>'3. Vigilancia '!H58</f>
        <v>1</v>
      </c>
      <c r="I331" s="253">
        <f>'3. Vigilancia '!I58</f>
        <v>1</v>
      </c>
      <c r="J331" s="253">
        <f>'3. Vigilancia '!J58</f>
        <v>0</v>
      </c>
      <c r="K331" s="253">
        <f>'3. Vigilancia '!K58</f>
        <v>0</v>
      </c>
      <c r="L331" s="253">
        <f>'3. Vigilancia '!L58</f>
        <v>0</v>
      </c>
      <c r="M331" s="253">
        <f>'3. Vigilancia '!M58</f>
        <v>1</v>
      </c>
      <c r="N331" s="108"/>
      <c r="O331" s="108"/>
      <c r="P331" s="108"/>
      <c r="Q331" s="108"/>
      <c r="R331" s="109">
        <f t="shared" ref="R331:R349" si="38">SUM(N331:Q331)</f>
        <v>0</v>
      </c>
      <c r="S331" s="281">
        <f>'3. Vigilancia '!N58</f>
        <v>0</v>
      </c>
      <c r="T331" s="281"/>
      <c r="U331" s="281"/>
      <c r="V331" s="108" t="e">
        <f t="shared" ref="V331:V349" si="39">(T331+U331)/S331</f>
        <v>#DIV/0!</v>
      </c>
    </row>
    <row r="332" spans="1:22" ht="21" customHeight="1" x14ac:dyDescent="0.25">
      <c r="A332" s="1117"/>
      <c r="B332" s="758"/>
      <c r="C332" s="773"/>
      <c r="D332" s="773">
        <f>'3. Vigilancia '!D59</f>
        <v>0</v>
      </c>
      <c r="E332" s="773">
        <f>'3. Vigilancia '!E59</f>
        <v>0</v>
      </c>
      <c r="F332" s="1022">
        <f>'3. Vigilancia '!F59</f>
        <v>0</v>
      </c>
      <c r="G332" s="146" t="str">
        <f>'3. Vigilancia '!G59</f>
        <v>Capacitación a los actores sociales clave</v>
      </c>
      <c r="H332" s="491">
        <f>'3. Vigilancia '!H59</f>
        <v>1</v>
      </c>
      <c r="I332" s="253">
        <f>'3. Vigilancia '!I59</f>
        <v>1</v>
      </c>
      <c r="J332" s="253">
        <f>'3. Vigilancia '!J59</f>
        <v>0</v>
      </c>
      <c r="K332" s="253">
        <f>'3. Vigilancia '!K59</f>
        <v>0</v>
      </c>
      <c r="L332" s="253">
        <f>'3. Vigilancia '!L59</f>
        <v>0</v>
      </c>
      <c r="M332" s="253">
        <f>'3. Vigilancia '!M59</f>
        <v>1</v>
      </c>
      <c r="N332" s="108"/>
      <c r="O332" s="108"/>
      <c r="P332" s="108"/>
      <c r="Q332" s="108"/>
      <c r="R332" s="109">
        <f t="shared" si="38"/>
        <v>0</v>
      </c>
      <c r="S332" s="281">
        <f>'3. Vigilancia '!N59</f>
        <v>0</v>
      </c>
      <c r="T332" s="281"/>
      <c r="U332" s="281"/>
      <c r="V332" s="108" t="e">
        <f t="shared" si="39"/>
        <v>#DIV/0!</v>
      </c>
    </row>
    <row r="333" spans="1:22" ht="21" customHeight="1" x14ac:dyDescent="0.25">
      <c r="A333" s="1117"/>
      <c r="B333" s="758"/>
      <c r="C333" s="773"/>
      <c r="D333" s="773">
        <f>'3. Vigilancia '!D60</f>
        <v>0</v>
      </c>
      <c r="E333" s="773">
        <f>'3. Vigilancia '!E60</f>
        <v>0</v>
      </c>
      <c r="F333" s="1022">
        <f>'3. Vigilancia '!F60</f>
        <v>0</v>
      </c>
      <c r="G333" s="146" t="str">
        <f>'3. Vigilancia '!G60</f>
        <v>Monitoreo al cumplimiento de la normativa</v>
      </c>
      <c r="H333" s="491">
        <f>'3. Vigilancia '!H60</f>
        <v>1</v>
      </c>
      <c r="I333" s="253">
        <f>'3. Vigilancia '!I60</f>
        <v>1</v>
      </c>
      <c r="J333" s="253">
        <f>'3. Vigilancia '!J60</f>
        <v>0</v>
      </c>
      <c r="K333" s="253">
        <f>'3. Vigilancia '!K60</f>
        <v>0</v>
      </c>
      <c r="L333" s="253">
        <f>'3. Vigilancia '!L60</f>
        <v>0</v>
      </c>
      <c r="M333" s="253">
        <f>'3. Vigilancia '!M60</f>
        <v>1</v>
      </c>
      <c r="N333" s="108"/>
      <c r="O333" s="108"/>
      <c r="P333" s="108"/>
      <c r="Q333" s="108"/>
      <c r="R333" s="109">
        <f t="shared" si="38"/>
        <v>0</v>
      </c>
      <c r="S333" s="281">
        <f>'3. Vigilancia '!N60</f>
        <v>0</v>
      </c>
      <c r="T333" s="281"/>
      <c r="U333" s="281"/>
      <c r="V333" s="108" t="e">
        <f t="shared" si="39"/>
        <v>#DIV/0!</v>
      </c>
    </row>
    <row r="334" spans="1:22" ht="42.75" customHeight="1" x14ac:dyDescent="0.25">
      <c r="A334" s="1117"/>
      <c r="B334" s="758"/>
      <c r="C334" s="774"/>
      <c r="D334" s="774">
        <f>'3. Vigilancia '!D61</f>
        <v>0</v>
      </c>
      <c r="E334" s="774">
        <f>'3. Vigilancia '!E61</f>
        <v>0</v>
      </c>
      <c r="F334" s="1023">
        <f>'3. Vigilancia '!F61</f>
        <v>0</v>
      </c>
      <c r="G334" s="146">
        <f>'3. Vigilancia '!G61</f>
        <v>0</v>
      </c>
      <c r="H334" s="491">
        <f>'3. Vigilancia '!H61</f>
        <v>0</v>
      </c>
      <c r="I334" s="253">
        <f>'3. Vigilancia '!I61</f>
        <v>0</v>
      </c>
      <c r="J334" s="253">
        <f>'3. Vigilancia '!J61</f>
        <v>0</v>
      </c>
      <c r="K334" s="253">
        <f>'3. Vigilancia '!K61</f>
        <v>0</v>
      </c>
      <c r="L334" s="253">
        <f>'3. Vigilancia '!L61</f>
        <v>0</v>
      </c>
      <c r="M334" s="253">
        <f>'3. Vigilancia '!M61</f>
        <v>0</v>
      </c>
      <c r="N334" s="108"/>
      <c r="O334" s="108"/>
      <c r="P334" s="108"/>
      <c r="Q334" s="108"/>
      <c r="R334" s="109">
        <f t="shared" si="38"/>
        <v>0</v>
      </c>
      <c r="S334" s="281">
        <f>'3. Vigilancia '!N61</f>
        <v>0</v>
      </c>
      <c r="T334" s="281"/>
      <c r="U334" s="281"/>
      <c r="V334" s="108" t="e">
        <f t="shared" si="39"/>
        <v>#DIV/0!</v>
      </c>
    </row>
    <row r="335" spans="1:22" ht="42.75" customHeight="1" x14ac:dyDescent="0.25">
      <c r="A335" s="1117"/>
      <c r="B335" s="758"/>
      <c r="C335" s="1166" t="str">
        <f>'3. Vigilancia '!C62</f>
        <v>Número de Analisis de Coberturas de vacunación realizados</v>
      </c>
      <c r="D335" s="1166">
        <f>'3. Vigilancia '!D62</f>
        <v>0</v>
      </c>
      <c r="E335" s="1166">
        <f>'3. Vigilancia '!E62</f>
        <v>0</v>
      </c>
      <c r="F335" s="1166">
        <f>'3. Vigilancia '!F62</f>
        <v>0</v>
      </c>
      <c r="G335" s="490" t="str">
        <f>'3. Vigilancia '!G62</f>
        <v xml:space="preserve">Análisis, reporte y presentación de coberturas de vacunación </v>
      </c>
      <c r="H335" s="491" t="str">
        <f>'3. Vigilancia '!H62</f>
        <v>12 (1 mensual)</v>
      </c>
      <c r="I335" s="253">
        <f>'3. Vigilancia '!I62</f>
        <v>1</v>
      </c>
      <c r="J335" s="253">
        <f>'3. Vigilancia '!J62</f>
        <v>0.25</v>
      </c>
      <c r="K335" s="253">
        <f>'3. Vigilancia '!K62</f>
        <v>0.25</v>
      </c>
      <c r="L335" s="253">
        <f>'3. Vigilancia '!L62</f>
        <v>0.25</v>
      </c>
      <c r="M335" s="253">
        <f>'3. Vigilancia '!M62</f>
        <v>0.25</v>
      </c>
      <c r="N335" s="108"/>
      <c r="O335" s="108"/>
      <c r="P335" s="108"/>
      <c r="Q335" s="108"/>
      <c r="R335" s="109">
        <f t="shared" ref="R335:R344" si="40">SUM(N335:Q335)</f>
        <v>0</v>
      </c>
      <c r="S335" s="281">
        <f>'3. Vigilancia '!N62</f>
        <v>0</v>
      </c>
      <c r="T335" s="281"/>
      <c r="U335" s="281"/>
      <c r="V335" s="108" t="e">
        <f t="shared" ref="V335:V344" si="41">(T335+U335)/S335</f>
        <v>#DIV/0!</v>
      </c>
    </row>
    <row r="336" spans="1:22" ht="42.75" customHeight="1" x14ac:dyDescent="0.25">
      <c r="A336" s="1117"/>
      <c r="B336" s="758"/>
      <c r="C336" s="1166" t="str">
        <f>'3. Vigilancia '!C63</f>
        <v>Numero de reportes de Intoxicación por plaguicidas realizados</v>
      </c>
      <c r="D336" s="1166">
        <f>'3. Vigilancia '!D63</f>
        <v>0</v>
      </c>
      <c r="E336" s="1166">
        <f>'3. Vigilancia '!E63</f>
        <v>0</v>
      </c>
      <c r="F336" s="1166">
        <f>'3. Vigilancia '!F63</f>
        <v>0</v>
      </c>
      <c r="G336" s="490" t="str">
        <f>'3. Vigilancia '!G63</f>
        <v>Intoxicaciones agudas por plaguicidas</v>
      </c>
      <c r="H336" s="491">
        <f>'3. Vigilancia '!H63</f>
        <v>52</v>
      </c>
      <c r="I336" s="253">
        <f>'3. Vigilancia '!I63</f>
        <v>1</v>
      </c>
      <c r="J336" s="253">
        <f>'3. Vigilancia '!J63</f>
        <v>0.25</v>
      </c>
      <c r="K336" s="253">
        <f>'3. Vigilancia '!K63</f>
        <v>0.25</v>
      </c>
      <c r="L336" s="253">
        <f>'3. Vigilancia '!L63</f>
        <v>0.25</v>
      </c>
      <c r="M336" s="253">
        <f>'3. Vigilancia '!M63</f>
        <v>0.25</v>
      </c>
      <c r="N336" s="108"/>
      <c r="O336" s="108"/>
      <c r="P336" s="108"/>
      <c r="Q336" s="108"/>
      <c r="R336" s="109">
        <f t="shared" si="40"/>
        <v>0</v>
      </c>
      <c r="S336" s="281">
        <f>'3. Vigilancia '!N63</f>
        <v>0</v>
      </c>
      <c r="T336" s="281"/>
      <c r="U336" s="281"/>
      <c r="V336" s="108" t="e">
        <f t="shared" si="41"/>
        <v>#DIV/0!</v>
      </c>
    </row>
    <row r="337" spans="1:22" ht="42.75" customHeight="1" x14ac:dyDescent="0.25">
      <c r="A337" s="1117"/>
      <c r="B337" s="758"/>
      <c r="C337" s="1166" t="str">
        <f>'3. Vigilancia '!C64</f>
        <v>Número de reportes de ESAVIs realizados</v>
      </c>
      <c r="D337" s="1166">
        <f>'3. Vigilancia '!D64</f>
        <v>0</v>
      </c>
      <c r="E337" s="1166">
        <f>'3. Vigilancia '!E64</f>
        <v>0</v>
      </c>
      <c r="F337" s="1166">
        <f>'3. Vigilancia '!F64</f>
        <v>0</v>
      </c>
      <c r="G337" s="490" t="str">
        <f>'3. Vigilancia '!G64</f>
        <v>Reporte de ESAVIs (evento supuestamente atribuible a la vacunación o inmunización)</v>
      </c>
      <c r="H337" s="491">
        <f>'3. Vigilancia '!H64</f>
        <v>52</v>
      </c>
      <c r="I337" s="253">
        <f>'3. Vigilancia '!I64</f>
        <v>1</v>
      </c>
      <c r="J337" s="253">
        <f>'3. Vigilancia '!J64</f>
        <v>0.25</v>
      </c>
      <c r="K337" s="253">
        <f>'3. Vigilancia '!K64</f>
        <v>0.25</v>
      </c>
      <c r="L337" s="253">
        <f>'3. Vigilancia '!L64</f>
        <v>0.25</v>
      </c>
      <c r="M337" s="253">
        <f>'3. Vigilancia '!M64</f>
        <v>0.25</v>
      </c>
      <c r="N337" s="108"/>
      <c r="O337" s="108"/>
      <c r="P337" s="108"/>
      <c r="Q337" s="108"/>
      <c r="R337" s="109">
        <f t="shared" si="40"/>
        <v>0</v>
      </c>
      <c r="S337" s="281">
        <f>'3. Vigilancia '!N64</f>
        <v>0</v>
      </c>
      <c r="T337" s="281"/>
      <c r="U337" s="281"/>
      <c r="V337" s="108" t="e">
        <f t="shared" si="41"/>
        <v>#DIV/0!</v>
      </c>
    </row>
    <row r="338" spans="1:22" ht="42.75" customHeight="1" x14ac:dyDescent="0.25">
      <c r="A338" s="1117"/>
      <c r="B338" s="758"/>
      <c r="C338" s="1166" t="str">
        <f>'3. Vigilancia '!C65</f>
        <v>Número de monitoreos rapidos de coberturas de vacunación en conjunto con la CCSS</v>
      </c>
      <c r="D338" s="1166">
        <f>'3. Vigilancia '!D65</f>
        <v>0</v>
      </c>
      <c r="E338" s="1166">
        <f>'3. Vigilancia '!E65</f>
        <v>0</v>
      </c>
      <c r="F338" s="1166">
        <f>'3. Vigilancia '!F65</f>
        <v>0</v>
      </c>
      <c r="G338" s="490" t="str">
        <f>'3. Vigilancia '!G65</f>
        <v>Monitoreos rápidos de cobertura de vacunación</v>
      </c>
      <c r="H338" s="491" t="str">
        <f>'3. Vigilancia '!H65</f>
        <v>4 (2 cada semestre)</v>
      </c>
      <c r="I338" s="253">
        <f>'3. Vigilancia '!I65</f>
        <v>1</v>
      </c>
      <c r="J338" s="253">
        <f>'3. Vigilancia '!J65</f>
        <v>0</v>
      </c>
      <c r="K338" s="253">
        <f>'3. Vigilancia '!K65</f>
        <v>0.5</v>
      </c>
      <c r="L338" s="253">
        <f>'3. Vigilancia '!L65</f>
        <v>0</v>
      </c>
      <c r="M338" s="253">
        <f>'3. Vigilancia '!M65</f>
        <v>0.5</v>
      </c>
      <c r="N338" s="108"/>
      <c r="O338" s="108"/>
      <c r="P338" s="108"/>
      <c r="Q338" s="108"/>
      <c r="R338" s="109">
        <f t="shared" si="40"/>
        <v>0</v>
      </c>
      <c r="S338" s="281">
        <f>'3. Vigilancia '!N65</f>
        <v>0</v>
      </c>
      <c r="T338" s="281"/>
      <c r="U338" s="281"/>
      <c r="V338" s="108" t="e">
        <f t="shared" si="41"/>
        <v>#DIV/0!</v>
      </c>
    </row>
    <row r="339" spans="1:22" ht="42.75" customHeight="1" x14ac:dyDescent="0.25">
      <c r="A339" s="1117"/>
      <c r="B339" s="758"/>
      <c r="C339" s="1166" t="str">
        <f>'3. Vigilancia '!C66</f>
        <v>Número de reportes  accidentes del trabajo realizados</v>
      </c>
      <c r="D339" s="1166">
        <f>'3. Vigilancia '!D66</f>
        <v>0</v>
      </c>
      <c r="E339" s="1166">
        <f>'3. Vigilancia '!E66</f>
        <v>0</v>
      </c>
      <c r="F339" s="1166">
        <f>'3. Vigilancia '!F66</f>
        <v>0</v>
      </c>
      <c r="G339" s="490" t="str">
        <f>'3. Vigilancia '!G66</f>
        <v>Accidentes de trabajo reportados</v>
      </c>
      <c r="H339" s="491">
        <f>'3. Vigilancia '!H66</f>
        <v>52</v>
      </c>
      <c r="I339" s="253">
        <f>'3. Vigilancia '!I66</f>
        <v>1</v>
      </c>
      <c r="J339" s="253">
        <f>'3. Vigilancia '!J66</f>
        <v>0.25</v>
      </c>
      <c r="K339" s="253">
        <f>'3. Vigilancia '!K66</f>
        <v>0.25</v>
      </c>
      <c r="L339" s="253">
        <f>'3. Vigilancia '!L66</f>
        <v>0.25</v>
      </c>
      <c r="M339" s="253">
        <f>'3. Vigilancia '!M66</f>
        <v>0.25</v>
      </c>
      <c r="N339" s="108"/>
      <c r="O339" s="108"/>
      <c r="P339" s="108"/>
      <c r="Q339" s="108"/>
      <c r="R339" s="109">
        <f t="shared" si="40"/>
        <v>0</v>
      </c>
      <c r="S339" s="281">
        <f>'3. Vigilancia '!N66</f>
        <v>0</v>
      </c>
      <c r="T339" s="281"/>
      <c r="U339" s="281"/>
      <c r="V339" s="108" t="e">
        <f t="shared" si="41"/>
        <v>#DIV/0!</v>
      </c>
    </row>
    <row r="340" spans="1:22" ht="42.75" customHeight="1" x14ac:dyDescent="0.25">
      <c r="A340" s="1117"/>
      <c r="B340" s="758"/>
      <c r="C340" s="1166" t="str">
        <f>'3. Vigilancia '!C67</f>
        <v>Número de reportes de enfermedades del trabajo realizados</v>
      </c>
      <c r="D340" s="1166">
        <f>'3. Vigilancia '!D67</f>
        <v>0</v>
      </c>
      <c r="E340" s="1166">
        <f>'3. Vigilancia '!E67</f>
        <v>0</v>
      </c>
      <c r="F340" s="1166">
        <f>'3. Vigilancia '!F67</f>
        <v>0</v>
      </c>
      <c r="G340" s="490" t="str">
        <f>'3. Vigilancia '!G67</f>
        <v>Enfermedades de trabajo reportadas</v>
      </c>
      <c r="H340" s="491">
        <f>'3. Vigilancia '!H67</f>
        <v>52</v>
      </c>
      <c r="I340" s="253">
        <f>'3. Vigilancia '!I67</f>
        <v>1</v>
      </c>
      <c r="J340" s="253">
        <f>'3. Vigilancia '!J67</f>
        <v>0.25</v>
      </c>
      <c r="K340" s="253">
        <f>'3. Vigilancia '!K67</f>
        <v>0.25</v>
      </c>
      <c r="L340" s="253">
        <f>'3. Vigilancia '!L67</f>
        <v>0.25</v>
      </c>
      <c r="M340" s="253">
        <f>'3. Vigilancia '!M67</f>
        <v>0.25</v>
      </c>
      <c r="N340" s="108"/>
      <c r="O340" s="108"/>
      <c r="P340" s="108"/>
      <c r="Q340" s="108"/>
      <c r="R340" s="109">
        <f t="shared" si="40"/>
        <v>0</v>
      </c>
      <c r="S340" s="281">
        <f>'3. Vigilancia '!N67</f>
        <v>0</v>
      </c>
      <c r="T340" s="281"/>
      <c r="U340" s="281"/>
      <c r="V340" s="108" t="e">
        <f t="shared" si="41"/>
        <v>#DIV/0!</v>
      </c>
    </row>
    <row r="341" spans="1:22" ht="42.75" customHeight="1" x14ac:dyDescent="0.25">
      <c r="A341" s="1117"/>
      <c r="B341" s="758"/>
      <c r="C341" s="1166" t="str">
        <f>'3. Vigilancia '!C68</f>
        <v>Número de informes estadisticos de mortalidad infantil realizados</v>
      </c>
      <c r="D341" s="1166">
        <f>'3. Vigilancia '!D68</f>
        <v>0</v>
      </c>
      <c r="E341" s="1166">
        <f>'3. Vigilancia '!E68</f>
        <v>0</v>
      </c>
      <c r="F341" s="1166">
        <f>'3. Vigilancia '!F68</f>
        <v>0</v>
      </c>
      <c r="G341" s="490" t="str">
        <f>'3. Vigilancia '!G68</f>
        <v xml:space="preserve">Informes Estadisticos Mortalidad infantil </v>
      </c>
      <c r="H341" s="491">
        <f>'3. Vigilancia '!H68</f>
        <v>4</v>
      </c>
      <c r="I341" s="253">
        <f>'3. Vigilancia '!I68</f>
        <v>1</v>
      </c>
      <c r="J341" s="253">
        <f>'3. Vigilancia '!J68</f>
        <v>0.25</v>
      </c>
      <c r="K341" s="253">
        <f>'3. Vigilancia '!K68</f>
        <v>0.25</v>
      </c>
      <c r="L341" s="253">
        <f>'3. Vigilancia '!L68</f>
        <v>0.25</v>
      </c>
      <c r="M341" s="253">
        <f>'3. Vigilancia '!M68</f>
        <v>0.25</v>
      </c>
      <c r="N341" s="108"/>
      <c r="O341" s="108"/>
      <c r="P341" s="108"/>
      <c r="Q341" s="108"/>
      <c r="R341" s="109">
        <f t="shared" si="40"/>
        <v>0</v>
      </c>
      <c r="S341" s="281">
        <f>'3. Vigilancia '!N68</f>
        <v>0</v>
      </c>
      <c r="T341" s="281"/>
      <c r="U341" s="281"/>
      <c r="V341" s="108" t="e">
        <f t="shared" si="41"/>
        <v>#DIV/0!</v>
      </c>
    </row>
    <row r="342" spans="1:22" ht="42.75" customHeight="1" x14ac:dyDescent="0.25">
      <c r="A342" s="1117"/>
      <c r="B342" s="758"/>
      <c r="C342" s="1166" t="str">
        <f>'3. Vigilancia '!C69</f>
        <v>Número de informes estadisticos de mortalidad materna realizados</v>
      </c>
      <c r="D342" s="1166">
        <f>'3. Vigilancia '!D69</f>
        <v>0</v>
      </c>
      <c r="E342" s="1166">
        <f>'3. Vigilancia '!E69</f>
        <v>0</v>
      </c>
      <c r="F342" s="1166">
        <f>'3. Vigilancia '!F69</f>
        <v>0</v>
      </c>
      <c r="G342" s="490" t="str">
        <f>'3. Vigilancia '!G69</f>
        <v>Analisis de Mortalidad materna</v>
      </c>
      <c r="H342" s="491">
        <f>'3. Vigilancia '!H69</f>
        <v>4</v>
      </c>
      <c r="I342" s="253">
        <f>'3. Vigilancia '!I69</f>
        <v>1</v>
      </c>
      <c r="J342" s="253">
        <f>'3. Vigilancia '!J69</f>
        <v>0.25</v>
      </c>
      <c r="K342" s="253">
        <f>'3. Vigilancia '!K69</f>
        <v>0.25</v>
      </c>
      <c r="L342" s="253">
        <f>'3. Vigilancia '!L69</f>
        <v>0.25</v>
      </c>
      <c r="M342" s="253">
        <f>'3. Vigilancia '!M69</f>
        <v>0.25</v>
      </c>
      <c r="N342" s="108"/>
      <c r="O342" s="108"/>
      <c r="P342" s="108"/>
      <c r="Q342" s="108"/>
      <c r="R342" s="109">
        <f t="shared" si="40"/>
        <v>0</v>
      </c>
      <c r="S342" s="281">
        <f>'3. Vigilancia '!N69</f>
        <v>0</v>
      </c>
      <c r="T342" s="281"/>
      <c r="U342" s="281"/>
      <c r="V342" s="108" t="e">
        <f t="shared" si="41"/>
        <v>#DIV/0!</v>
      </c>
    </row>
    <row r="343" spans="1:22" ht="42.75" customHeight="1" x14ac:dyDescent="0.25">
      <c r="A343" s="1117"/>
      <c r="B343" s="758"/>
      <c r="C343" s="1166" t="str">
        <f>'3. Vigilancia '!C70</f>
        <v>Número de informes finales de brote según lugar de ocurrencia y vehículo de inserción</v>
      </c>
      <c r="D343" s="1166">
        <f>'3. Vigilancia '!D70</f>
        <v>0</v>
      </c>
      <c r="E343" s="1166">
        <f>'3. Vigilancia '!E70</f>
        <v>0</v>
      </c>
      <c r="F343" s="1166">
        <f>'3. Vigilancia '!F70</f>
        <v>0</v>
      </c>
      <c r="G343" s="490" t="str">
        <f>'3. Vigilancia '!G70</f>
        <v>Informes finales de brotes notificados a la Dirección de Vigilancia de la Salud según lugar de ocurrencia y vehículo de inserción.(con cierre)</v>
      </c>
      <c r="H343" s="491" t="str">
        <f>'3. Vigilancia '!H70</f>
        <v>Informe final de cada brote ocurrido por  Dirección Regional</v>
      </c>
      <c r="I343" s="253">
        <f>'3. Vigilancia '!I70</f>
        <v>1</v>
      </c>
      <c r="J343" s="253">
        <f>'3. Vigilancia '!J70</f>
        <v>0.25</v>
      </c>
      <c r="K343" s="253">
        <f>'3. Vigilancia '!K70</f>
        <v>0.25</v>
      </c>
      <c r="L343" s="253">
        <f>'3. Vigilancia '!L70</f>
        <v>0.25</v>
      </c>
      <c r="M343" s="253">
        <f>'3. Vigilancia '!M70</f>
        <v>0.25</v>
      </c>
      <c r="N343" s="108"/>
      <c r="O343" s="108"/>
      <c r="P343" s="108"/>
      <c r="Q343" s="108"/>
      <c r="R343" s="109">
        <f t="shared" si="40"/>
        <v>0</v>
      </c>
      <c r="S343" s="281">
        <f>'3. Vigilancia '!N70</f>
        <v>0</v>
      </c>
      <c r="T343" s="281"/>
      <c r="U343" s="281"/>
      <c r="V343" s="108" t="e">
        <f t="shared" si="41"/>
        <v>#DIV/0!</v>
      </c>
    </row>
    <row r="344" spans="1:22" ht="42.75" customHeight="1" x14ac:dyDescent="0.25">
      <c r="A344" s="1117"/>
      <c r="B344" s="758"/>
      <c r="C344" s="1166" t="str">
        <f>'3. Vigilancia '!C71</f>
        <v>Numero de reportes de Priorización de localidades por enfermedades vectoriales realizados</v>
      </c>
      <c r="D344" s="1166">
        <f>'3. Vigilancia '!D71</f>
        <v>0</v>
      </c>
      <c r="E344" s="1166">
        <f>'3. Vigilancia '!E71</f>
        <v>0</v>
      </c>
      <c r="F344" s="1166">
        <f>'3. Vigilancia '!F71</f>
        <v>0</v>
      </c>
      <c r="G344" s="490" t="str">
        <f>'3. Vigilancia '!G71</f>
        <v>Informe mensual de Localidades prioritarias por enfermedades vectoriales</v>
      </c>
      <c r="H344" s="491">
        <f>'3. Vigilancia '!H71</f>
        <v>12</v>
      </c>
      <c r="I344" s="253">
        <f>'3. Vigilancia '!I71</f>
        <v>1</v>
      </c>
      <c r="J344" s="253">
        <f>'3. Vigilancia '!J71</f>
        <v>0.25</v>
      </c>
      <c r="K344" s="253">
        <f>'3. Vigilancia '!K71</f>
        <v>0.25</v>
      </c>
      <c r="L344" s="253">
        <f>'3. Vigilancia '!L71</f>
        <v>0.25</v>
      </c>
      <c r="M344" s="253">
        <f>'3. Vigilancia '!M71</f>
        <v>0.25</v>
      </c>
      <c r="N344" s="108"/>
      <c r="O344" s="108"/>
      <c r="P344" s="108"/>
      <c r="Q344" s="108"/>
      <c r="R344" s="109">
        <f t="shared" si="40"/>
        <v>0</v>
      </c>
      <c r="S344" s="281">
        <f>'3. Vigilancia '!N71</f>
        <v>0</v>
      </c>
      <c r="T344" s="281"/>
      <c r="U344" s="281"/>
      <c r="V344" s="108" t="e">
        <f t="shared" si="41"/>
        <v>#DIV/0!</v>
      </c>
    </row>
    <row r="345" spans="1:22" ht="43.5" customHeight="1" x14ac:dyDescent="0.25">
      <c r="A345" s="1117"/>
      <c r="B345" s="758"/>
      <c r="C345" s="757" t="str">
        <f>'3. Vigilancia '!C72</f>
        <v>Planes de contingencia y plan de mejora del Reglamento Sanitario Internacional implementados</v>
      </c>
      <c r="D345" s="772">
        <f>'3. Vigilancia '!D72</f>
        <v>3</v>
      </c>
      <c r="E345" s="772">
        <f>'3. Vigilancia '!E72</f>
        <v>2</v>
      </c>
      <c r="F345" s="1021">
        <f>'3. Vigilancia '!F72</f>
        <v>0</v>
      </c>
      <c r="G345" s="146" t="str">
        <f>'3. Vigilancia '!G72</f>
        <v>Seguimiento al cumplimiento del plan de contingencia y plan de mejora en ARS Esparza, Puntarenas, Montes de Oro, Garabito y Quepos</v>
      </c>
      <c r="H345" s="491">
        <f>'3. Vigilancia '!H72</f>
        <v>5</v>
      </c>
      <c r="I345" s="253">
        <f>'3. Vigilancia '!I72</f>
        <v>1</v>
      </c>
      <c r="J345" s="253">
        <f>'3. Vigilancia '!J72</f>
        <v>0.25</v>
      </c>
      <c r="K345" s="253">
        <f>'3. Vigilancia '!K72</f>
        <v>0.25</v>
      </c>
      <c r="L345" s="253">
        <f>'3. Vigilancia '!L72</f>
        <v>0.25</v>
      </c>
      <c r="M345" s="253">
        <f>'3. Vigilancia '!M72</f>
        <v>0.25</v>
      </c>
      <c r="N345" s="108"/>
      <c r="O345" s="108"/>
      <c r="P345" s="108"/>
      <c r="Q345" s="108"/>
      <c r="R345" s="109">
        <f t="shared" si="38"/>
        <v>0</v>
      </c>
      <c r="S345" s="281">
        <f>'3. Vigilancia '!N72</f>
        <v>0</v>
      </c>
      <c r="T345" s="281"/>
      <c r="U345" s="281"/>
      <c r="V345" s="108" t="e">
        <f t="shared" si="39"/>
        <v>#DIV/0!</v>
      </c>
    </row>
    <row r="346" spans="1:22" ht="32.25" customHeight="1" x14ac:dyDescent="0.25">
      <c r="A346" s="1117"/>
      <c r="B346" s="758"/>
      <c r="C346" s="758">
        <f>'3. Vigilancia '!C73</f>
        <v>0</v>
      </c>
      <c r="D346" s="773">
        <f>'3. Vigilancia '!D73</f>
        <v>0</v>
      </c>
      <c r="E346" s="773">
        <f>'3. Vigilancia '!E73</f>
        <v>0</v>
      </c>
      <c r="F346" s="1022">
        <f>'3. Vigilancia '!F73</f>
        <v>0</v>
      </c>
      <c r="G346" s="146" t="str">
        <f>'3. Vigilancia '!G73</f>
        <v>Apoyo técnico para los planes de contingencia</v>
      </c>
      <c r="H346" s="491">
        <f>'3. Vigilancia '!H73</f>
        <v>9</v>
      </c>
      <c r="I346" s="253">
        <f>'3. Vigilancia '!I73</f>
        <v>1</v>
      </c>
      <c r="J346" s="253">
        <f>'3. Vigilancia '!J73</f>
        <v>0.25</v>
      </c>
      <c r="K346" s="253">
        <f>'3. Vigilancia '!K73</f>
        <v>0.25</v>
      </c>
      <c r="L346" s="253">
        <f>'3. Vigilancia '!L73</f>
        <v>0.25</v>
      </c>
      <c r="M346" s="253">
        <f>'3. Vigilancia '!M73</f>
        <v>0.25</v>
      </c>
      <c r="N346" s="108"/>
      <c r="O346" s="108"/>
      <c r="P346" s="108"/>
      <c r="Q346" s="108"/>
      <c r="R346" s="109">
        <f t="shared" si="38"/>
        <v>0</v>
      </c>
      <c r="S346" s="281">
        <f>'3. Vigilancia '!N73</f>
        <v>0</v>
      </c>
      <c r="T346" s="281"/>
      <c r="U346" s="281"/>
      <c r="V346" s="108" t="e">
        <f t="shared" si="39"/>
        <v>#DIV/0!</v>
      </c>
    </row>
    <row r="347" spans="1:22" ht="45.75" customHeight="1" x14ac:dyDescent="0.25">
      <c r="A347" s="1117"/>
      <c r="B347" s="758"/>
      <c r="C347" s="758">
        <f>'3. Vigilancia '!C74</f>
        <v>0</v>
      </c>
      <c r="D347" s="773">
        <f>'3. Vigilancia '!D74</f>
        <v>0</v>
      </c>
      <c r="E347" s="773">
        <f>'3. Vigilancia '!E74</f>
        <v>0</v>
      </c>
      <c r="F347" s="1022">
        <f>'3. Vigilancia '!F74</f>
        <v>0</v>
      </c>
      <c r="G347" s="146" t="str">
        <f>'3. Vigilancia '!G74</f>
        <v>Acompañamiento y capacitación en la elaboración de plan de contingencia en las ARS de Barranca, Orotina-San Mateo, Peninsular, Parrita.</v>
      </c>
      <c r="H347" s="491">
        <f>'3. Vigilancia '!H74</f>
        <v>4</v>
      </c>
      <c r="I347" s="253">
        <f>'3. Vigilancia '!I74</f>
        <v>1</v>
      </c>
      <c r="J347" s="253">
        <f>'3. Vigilancia '!J74</f>
        <v>0</v>
      </c>
      <c r="K347" s="253">
        <f>'3. Vigilancia '!K74</f>
        <v>0.5</v>
      </c>
      <c r="L347" s="253">
        <f>'3. Vigilancia '!L74</f>
        <v>0</v>
      </c>
      <c r="M347" s="253">
        <f>'3. Vigilancia '!M74</f>
        <v>0.5</v>
      </c>
      <c r="N347" s="108"/>
      <c r="O347" s="108"/>
      <c r="P347" s="108"/>
      <c r="Q347" s="108"/>
      <c r="R347" s="109">
        <f t="shared" si="38"/>
        <v>0</v>
      </c>
      <c r="S347" s="281">
        <f>'3. Vigilancia '!N74</f>
        <v>0</v>
      </c>
      <c r="T347" s="281"/>
      <c r="U347" s="281"/>
      <c r="V347" s="108" t="e">
        <f t="shared" si="39"/>
        <v>#DIV/0!</v>
      </c>
    </row>
    <row r="348" spans="1:22" ht="21" customHeight="1" x14ac:dyDescent="0.25">
      <c r="A348" s="1117"/>
      <c r="B348" s="758"/>
      <c r="C348" s="758">
        <f>'3. Vigilancia '!C75</f>
        <v>0</v>
      </c>
      <c r="D348" s="773">
        <f>'3. Vigilancia '!D75</f>
        <v>0</v>
      </c>
      <c r="E348" s="773">
        <f>'3. Vigilancia '!E75</f>
        <v>0</v>
      </c>
      <c r="F348" s="1022">
        <f>'3. Vigilancia '!F75</f>
        <v>0</v>
      </c>
      <c r="G348" s="146">
        <f>'3. Vigilancia '!G75</f>
        <v>0</v>
      </c>
      <c r="H348" s="491">
        <f>'3. Vigilancia '!H75</f>
        <v>0</v>
      </c>
      <c r="I348" s="253">
        <f>'3. Vigilancia '!I75</f>
        <v>0</v>
      </c>
      <c r="J348" s="253">
        <f>'3. Vigilancia '!J75</f>
        <v>0</v>
      </c>
      <c r="K348" s="253">
        <f>'3. Vigilancia '!K75</f>
        <v>0</v>
      </c>
      <c r="L348" s="253">
        <f>'3. Vigilancia '!L75</f>
        <v>0</v>
      </c>
      <c r="M348" s="253">
        <f>'3. Vigilancia '!M75</f>
        <v>0</v>
      </c>
      <c r="N348" s="108"/>
      <c r="O348" s="108"/>
      <c r="P348" s="108"/>
      <c r="Q348" s="108"/>
      <c r="R348" s="109">
        <f t="shared" si="38"/>
        <v>0</v>
      </c>
      <c r="S348" s="281">
        <f>'3. Vigilancia '!N75</f>
        <v>0</v>
      </c>
      <c r="T348" s="281"/>
      <c r="U348" s="281"/>
      <c r="V348" s="108" t="e">
        <f t="shared" si="39"/>
        <v>#DIV/0!</v>
      </c>
    </row>
    <row r="349" spans="1:22" ht="21" customHeight="1" x14ac:dyDescent="0.25">
      <c r="A349" s="1117"/>
      <c r="B349" s="758"/>
      <c r="C349" s="759">
        <f>'3. Vigilancia '!C76</f>
        <v>0</v>
      </c>
      <c r="D349" s="774">
        <f>'3. Vigilancia '!D76</f>
        <v>0</v>
      </c>
      <c r="E349" s="774">
        <f>'3. Vigilancia '!E76</f>
        <v>0</v>
      </c>
      <c r="F349" s="1023">
        <f>'3. Vigilancia '!F76</f>
        <v>0</v>
      </c>
      <c r="G349" s="146">
        <f>'3. Vigilancia '!G76</f>
        <v>0</v>
      </c>
      <c r="H349" s="491">
        <f>'3. Vigilancia '!H76</f>
        <v>0</v>
      </c>
      <c r="I349" s="253">
        <f>'3. Vigilancia '!I76</f>
        <v>0</v>
      </c>
      <c r="J349" s="253">
        <f>'3. Vigilancia '!J76</f>
        <v>0</v>
      </c>
      <c r="K349" s="253">
        <f>'3. Vigilancia '!K76</f>
        <v>0</v>
      </c>
      <c r="L349" s="253">
        <f>'3. Vigilancia '!L76</f>
        <v>0</v>
      </c>
      <c r="M349" s="253">
        <f>'3. Vigilancia '!M76</f>
        <v>0</v>
      </c>
      <c r="N349" s="108"/>
      <c r="O349" s="108"/>
      <c r="P349" s="108"/>
      <c r="Q349" s="108"/>
      <c r="R349" s="109">
        <f t="shared" si="38"/>
        <v>0</v>
      </c>
      <c r="S349" s="281">
        <f>'3. Vigilancia '!N76</f>
        <v>0</v>
      </c>
      <c r="T349" s="281"/>
      <c r="U349" s="281"/>
      <c r="V349" s="108" t="e">
        <f t="shared" si="39"/>
        <v>#DIV/0!</v>
      </c>
    </row>
    <row r="350" spans="1:22" ht="21" customHeight="1" x14ac:dyDescent="0.25">
      <c r="A350" s="1117"/>
      <c r="B350" s="224"/>
      <c r="C350" s="234"/>
      <c r="D350" s="234"/>
      <c r="E350" s="234"/>
      <c r="F350" s="369">
        <f>SUM(F315:F349)</f>
        <v>0</v>
      </c>
      <c r="G350" s="1064" t="s">
        <v>254</v>
      </c>
      <c r="H350" s="1065"/>
      <c r="I350" s="1065"/>
      <c r="J350" s="1065"/>
      <c r="K350" s="1065"/>
      <c r="L350" s="1065"/>
      <c r="M350" s="1066"/>
      <c r="N350" s="225" t="e">
        <f>AVERAGE(N315:N349)</f>
        <v>#DIV/0!</v>
      </c>
      <c r="O350" s="225" t="e">
        <f>AVERAGE(O315:O349)</f>
        <v>#DIV/0!</v>
      </c>
      <c r="P350" s="225" t="e">
        <f>AVERAGE(P315:P349)</f>
        <v>#DIV/0!</v>
      </c>
      <c r="Q350" s="225" t="e">
        <f>AVERAGE(Q315:Q349)</f>
        <v>#DIV/0!</v>
      </c>
      <c r="R350" s="283">
        <f>AVERAGE(R315:R349)</f>
        <v>0</v>
      </c>
      <c r="S350" s="226">
        <f>SUM(S315:S349)</f>
        <v>0</v>
      </c>
      <c r="T350" s="226">
        <f>SUM(T315:T349)</f>
        <v>0</v>
      </c>
      <c r="U350" s="226">
        <f>SUM(U315:U349)</f>
        <v>0</v>
      </c>
      <c r="V350" s="225" t="e">
        <f>AVERAGE(V315:V349)</f>
        <v>#DIV/0!</v>
      </c>
    </row>
    <row r="351" spans="1:22" ht="31.5" customHeight="1" x14ac:dyDescent="0.25">
      <c r="A351" s="1117"/>
      <c r="B351" s="1038" t="str">
        <f>'3. Vigilancia '!B78:D78</f>
        <v>Medidas minimizadoras del riesgo</v>
      </c>
      <c r="C351" s="1038" t="str">
        <f>'3. Vigilancia '!B78:E78</f>
        <v>Indicador</v>
      </c>
      <c r="D351" s="1038" t="str">
        <f>'3. Vigilancia '!B78:F78</f>
        <v>Meta</v>
      </c>
      <c r="E351" s="1061" t="str">
        <f>'3. Vigilancia '!C78:G78</f>
        <v>Meta Trimestral</v>
      </c>
      <c r="F351" s="1062">
        <f>'3. Vigilancia '!D78:H78</f>
        <v>0</v>
      </c>
      <c r="G351" s="1062">
        <f>'3. Vigilancia '!E78:I78</f>
        <v>0</v>
      </c>
      <c r="H351" s="1063">
        <f>'3. Vigilancia '!F78:L78</f>
        <v>0</v>
      </c>
      <c r="I351" s="199" t="str">
        <f>'3. Vigilancia '!G78:M78</f>
        <v>Total programado</v>
      </c>
      <c r="J351" s="1091" t="str">
        <f>'3. Vigilancia '!H78:O78</f>
        <v>PRESUPUESTO ASIGNADO A MEDIDAS MINIMIZADORAS DEL RIESGO</v>
      </c>
      <c r="K351" s="1092"/>
      <c r="L351" s="1092"/>
      <c r="M351" s="1093"/>
      <c r="N351" s="192" t="s">
        <v>250</v>
      </c>
      <c r="O351" s="192" t="s">
        <v>251</v>
      </c>
      <c r="P351" s="192" t="s">
        <v>247</v>
      </c>
      <c r="Q351" s="192" t="s">
        <v>248</v>
      </c>
      <c r="R351" s="557"/>
      <c r="S351" s="200"/>
      <c r="T351" s="200"/>
      <c r="U351" s="200"/>
      <c r="V351" s="200"/>
    </row>
    <row r="352" spans="1:22" ht="15.75" customHeight="1" x14ac:dyDescent="0.25">
      <c r="A352" s="1117"/>
      <c r="B352" s="1039"/>
      <c r="C352" s="1039">
        <f>'3. Vigilancia '!B79:E79</f>
        <v>0</v>
      </c>
      <c r="D352" s="1039">
        <f>'3. Vigilancia '!B79:F79</f>
        <v>0</v>
      </c>
      <c r="E352" s="1040" t="str">
        <f>'3. Vigilancia '!C79:G79</f>
        <v>I</v>
      </c>
      <c r="F352" s="1041"/>
      <c r="G352" s="1041"/>
      <c r="H352" s="1042"/>
      <c r="I352" s="196">
        <f>'3. Vigilancia '!G79:M79</f>
        <v>0</v>
      </c>
      <c r="J352" s="1094"/>
      <c r="K352" s="1095"/>
      <c r="L352" s="1095"/>
      <c r="M352" s="1096"/>
      <c r="N352" s="193" t="s">
        <v>187</v>
      </c>
      <c r="O352" s="193" t="s">
        <v>187</v>
      </c>
      <c r="P352" s="193" t="s">
        <v>187</v>
      </c>
      <c r="Q352" s="194" t="s">
        <v>187</v>
      </c>
      <c r="R352" s="557"/>
      <c r="S352" s="198"/>
      <c r="T352" s="200"/>
      <c r="U352" s="200"/>
      <c r="V352" s="200"/>
    </row>
    <row r="353" spans="1:23" ht="21" customHeight="1" x14ac:dyDescent="0.25">
      <c r="A353" s="1117"/>
      <c r="B353" s="146" t="str">
        <f>'3. Vigilancia '!B80:D80</f>
        <v>• Identificar los vacíos de conocimiento que indican los colaboradores de la Unidad Organizativa y gestionarlos con el nivel de gestión correspondiente.</v>
      </c>
      <c r="C353" s="146" t="str">
        <f>'3. Vigilancia '!B80:E80</f>
        <v>Numero de funcionarios capacitados.</v>
      </c>
      <c r="D353" s="146">
        <f>'3. Vigilancia '!B80:F80</f>
        <v>5</v>
      </c>
      <c r="E353" s="253">
        <f>'3. Vigilancia '!C80:G80</f>
        <v>0</v>
      </c>
      <c r="F353" s="253">
        <f>'3. Vigilancia '!D80:H80</f>
        <v>0</v>
      </c>
      <c r="G353" s="253">
        <f>'3. Vigilancia '!E80:I80</f>
        <v>0</v>
      </c>
      <c r="H353" s="296">
        <f>'3. Vigilancia '!F80:L80</f>
        <v>1</v>
      </c>
      <c r="I353" s="253">
        <f>'3. Vigilancia '!G80:M80</f>
        <v>1</v>
      </c>
      <c r="J353" s="1122">
        <f>'3. Vigilancia '!J80</f>
        <v>0</v>
      </c>
      <c r="K353" s="1070"/>
      <c r="L353" s="1070"/>
      <c r="M353" s="1071"/>
      <c r="N353" s="108"/>
      <c r="O353" s="108"/>
      <c r="P353" s="108"/>
      <c r="Q353" s="108"/>
      <c r="R353" s="109">
        <f>SUM(N353:Q353)</f>
        <v>0</v>
      </c>
      <c r="S353" s="108"/>
      <c r="T353" s="281"/>
      <c r="U353" s="281"/>
      <c r="V353" s="108" t="e">
        <f>(T353+U353)/J353</f>
        <v>#DIV/0!</v>
      </c>
    </row>
    <row r="354" spans="1:23" ht="21" customHeight="1" x14ac:dyDescent="0.25">
      <c r="A354" s="1117"/>
      <c r="B354" s="146" t="str">
        <f>'3. Vigilancia '!B81:D81</f>
        <v>• Elaborar estrategias en la Unidad Organizativa que pongan en práctica efectiva y oportunamente la articulación interinstitucional.</v>
      </c>
      <c r="C354" s="146" t="str">
        <f>'3. Vigilancia '!B81:E81</f>
        <v>Numero de estrategias ejecutadas (A partir del plan)</v>
      </c>
      <c r="D354" s="146">
        <f>'3. Vigilancia '!B81:F81</f>
        <v>2</v>
      </c>
      <c r="E354" s="253">
        <f>'3. Vigilancia '!C81:G81</f>
        <v>0</v>
      </c>
      <c r="F354" s="253">
        <f>'3. Vigilancia '!D81:H81</f>
        <v>0</v>
      </c>
      <c r="G354" s="253">
        <f>'3. Vigilancia '!E81:I81</f>
        <v>0</v>
      </c>
      <c r="H354" s="296">
        <f>'3. Vigilancia '!F81:L81</f>
        <v>1</v>
      </c>
      <c r="I354" s="253">
        <f>'3. Vigilancia '!G81:M81</f>
        <v>1</v>
      </c>
      <c r="J354" s="1122">
        <f>'3. Vigilancia '!J81</f>
        <v>0</v>
      </c>
      <c r="K354" s="1070"/>
      <c r="L354" s="1070"/>
      <c r="M354" s="1071"/>
      <c r="N354" s="108"/>
      <c r="O354" s="108"/>
      <c r="P354" s="108"/>
      <c r="Q354" s="108"/>
      <c r="R354" s="109">
        <f>SUM(N354:Q354)</f>
        <v>0</v>
      </c>
      <c r="S354" s="108"/>
      <c r="T354" s="281"/>
      <c r="U354" s="281"/>
      <c r="V354" s="108" t="e">
        <f>(T354+U354)/J354</f>
        <v>#DIV/0!</v>
      </c>
    </row>
    <row r="355" spans="1:23" ht="21" customHeight="1" x14ac:dyDescent="0.25">
      <c r="A355" s="1117"/>
      <c r="B355" s="146">
        <f>'3. Vigilancia '!B82:D82</f>
        <v>0</v>
      </c>
      <c r="C355" s="146">
        <f>'3. Vigilancia '!B82:E82</f>
        <v>0</v>
      </c>
      <c r="D355" s="146">
        <f>'3. Vigilancia '!B82:F82</f>
        <v>0</v>
      </c>
      <c r="E355" s="253">
        <f>'3. Vigilancia '!C82:G82</f>
        <v>0</v>
      </c>
      <c r="F355" s="253">
        <f>'3. Vigilancia '!D82:H82</f>
        <v>0</v>
      </c>
      <c r="G355" s="253">
        <f>'3. Vigilancia '!E82:I82</f>
        <v>0</v>
      </c>
      <c r="H355" s="296">
        <f>'3. Vigilancia '!F82:L82</f>
        <v>0</v>
      </c>
      <c r="I355" s="253">
        <f>'3. Vigilancia '!G82:M82</f>
        <v>0</v>
      </c>
      <c r="J355" s="1122">
        <f>'3. Vigilancia '!J82</f>
        <v>0</v>
      </c>
      <c r="K355" s="1070"/>
      <c r="L355" s="1070"/>
      <c r="M355" s="1071"/>
      <c r="N355" s="108"/>
      <c r="O355" s="108"/>
      <c r="P355" s="108"/>
      <c r="Q355" s="108"/>
      <c r="R355" s="109">
        <f>SUM(N355:Q355)</f>
        <v>0</v>
      </c>
      <c r="S355" s="108"/>
      <c r="T355" s="281"/>
      <c r="U355" s="281"/>
      <c r="V355" s="108" t="e">
        <f>(T355+U355)/J355</f>
        <v>#DIV/0!</v>
      </c>
    </row>
    <row r="356" spans="1:23" s="98" customFormat="1" ht="31.5" customHeight="1" x14ac:dyDescent="0.25">
      <c r="A356" s="1117"/>
      <c r="B356" s="1064" t="s">
        <v>257</v>
      </c>
      <c r="C356" s="1065"/>
      <c r="D356" s="1065"/>
      <c r="E356" s="1065"/>
      <c r="F356" s="1065"/>
      <c r="G356" s="1065"/>
      <c r="H356" s="1065"/>
      <c r="I356" s="1065"/>
      <c r="J356" s="1123">
        <f>SUM(J353:M355)</f>
        <v>0</v>
      </c>
      <c r="K356" s="1123"/>
      <c r="L356" s="1123"/>
      <c r="M356" s="1123"/>
      <c r="N356" s="225" t="e">
        <f>AVERAGE(N353:N355)</f>
        <v>#DIV/0!</v>
      </c>
      <c r="O356" s="225" t="e">
        <f>AVERAGE(O353:O355)</f>
        <v>#DIV/0!</v>
      </c>
      <c r="P356" s="225" t="e">
        <f>AVERAGE(P353:P355)</f>
        <v>#DIV/0!</v>
      </c>
      <c r="Q356" s="225" t="e">
        <f>AVERAGE(Q353:Q355)</f>
        <v>#DIV/0!</v>
      </c>
      <c r="R356" s="283">
        <f>AVERAGE(R353:R355)</f>
        <v>0</v>
      </c>
      <c r="S356" s="225"/>
      <c r="T356" s="226">
        <f>SUM(T353:T355)</f>
        <v>0</v>
      </c>
      <c r="U356" s="226">
        <f>SUM(U353:U355)</f>
        <v>0</v>
      </c>
      <c r="V356" s="225" t="e">
        <f>AVERAGE(V353:V355)</f>
        <v>#DIV/0!</v>
      </c>
    </row>
    <row r="357" spans="1:23" s="98" customFormat="1" ht="31.5" customHeight="1" x14ac:dyDescent="0.25">
      <c r="A357" s="1117"/>
      <c r="B357" s="235"/>
      <c r="C357" s="236"/>
      <c r="D357" s="236"/>
      <c r="E357" s="236"/>
      <c r="F357" s="372">
        <f>SUM(F298,J356,F314,F350)</f>
        <v>0</v>
      </c>
      <c r="G357" s="1119" t="s">
        <v>258</v>
      </c>
      <c r="H357" s="1106"/>
      <c r="I357" s="1106"/>
      <c r="J357" s="1106"/>
      <c r="K357" s="1106"/>
      <c r="L357" s="1106"/>
      <c r="M357" s="1107"/>
      <c r="N357" s="227" t="e">
        <f>AVERAGE(N298,N356,N314,N350)</f>
        <v>#DIV/0!</v>
      </c>
      <c r="O357" s="227" t="e">
        <f>AVERAGE(O298,O356,O314,O350)</f>
        <v>#DIV/0!</v>
      </c>
      <c r="P357" s="227" t="e">
        <f>AVERAGE(P298,P356,P314,P350)</f>
        <v>#DIV/0!</v>
      </c>
      <c r="Q357" s="227" t="e">
        <f>AVERAGE(Q298,Q356,Q314,Q350)</f>
        <v>#DIV/0!</v>
      </c>
      <c r="R357" s="555">
        <f>AVERAGE(R298,R356,R314,R350)</f>
        <v>0</v>
      </c>
      <c r="S357" s="228">
        <f>SUM(S298,S356,S314,S350)</f>
        <v>0</v>
      </c>
      <c r="T357" s="228">
        <f>SUM(T298,T356,T314,T350)</f>
        <v>0</v>
      </c>
      <c r="U357" s="228">
        <f>SUM(U298,U356,U314,U350)</f>
        <v>0</v>
      </c>
      <c r="V357" s="227" t="e">
        <f>AVERAGE(V298,V356,V314,V350)</f>
        <v>#DIV/0!</v>
      </c>
    </row>
    <row r="358" spans="1:23" ht="21" x14ac:dyDescent="0.25">
      <c r="A358" s="213"/>
      <c r="B358" s="213"/>
      <c r="C358" s="203"/>
      <c r="D358" s="204"/>
      <c r="E358" s="205"/>
      <c r="F358" s="376"/>
      <c r="G358" s="206"/>
      <c r="H358" s="548"/>
      <c r="I358" s="207"/>
      <c r="J358" s="208"/>
      <c r="K358" s="208"/>
      <c r="L358" s="209"/>
      <c r="M358" s="208"/>
      <c r="N358" s="208"/>
      <c r="O358" s="210"/>
      <c r="P358" s="210"/>
      <c r="Q358" s="210"/>
      <c r="R358" s="556"/>
      <c r="S358" s="210"/>
      <c r="T358" s="210"/>
      <c r="U358" s="210"/>
      <c r="V358" s="211"/>
      <c r="W358" s="229"/>
    </row>
    <row r="359" spans="1:23" s="98" customFormat="1" ht="15.75" x14ac:dyDescent="0.25">
      <c r="A359" s="1117" t="str">
        <f>'4. Gestión Institucional '!A8</f>
        <v xml:space="preserve">RE4. Gestión Institucional eficiente y eficaz </v>
      </c>
      <c r="B359" s="1118" t="str">
        <f>'4. Gestión Institucional '!B8:H8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v>
      </c>
      <c r="C359" s="1118"/>
      <c r="D359" s="1118"/>
      <c r="E359" s="1118"/>
      <c r="F359" s="1118"/>
      <c r="G359" s="298"/>
      <c r="H359" s="549"/>
      <c r="I359" s="299"/>
      <c r="J359" s="300"/>
      <c r="K359" s="300"/>
      <c r="L359" s="301"/>
      <c r="M359" s="300"/>
      <c r="N359" s="300"/>
      <c r="O359" s="302"/>
      <c r="P359" s="302"/>
      <c r="Q359" s="302"/>
      <c r="R359" s="559"/>
      <c r="S359" s="302"/>
      <c r="T359" s="302"/>
      <c r="U359" s="302"/>
      <c r="V359" s="303"/>
      <c r="W359" s="229"/>
    </row>
    <row r="360" spans="1:23" s="98" customFormat="1" ht="30" customHeight="1" x14ac:dyDescent="0.25">
      <c r="A360" s="1117"/>
      <c r="B360" s="1131" t="str">
        <f>'4. Gestión Institucional '!B9</f>
        <v>RE4.P1. Planificación y presupuestación articulados.</v>
      </c>
      <c r="C360" s="1131" t="str">
        <f>'4. Gestión Institucional '!C9</f>
        <v xml:space="preserve">Número de Planes, Programas  y Proyectos  Articulados </v>
      </c>
      <c r="D360" s="1134">
        <f>'4. Gestión Institucional '!D9</f>
        <v>0</v>
      </c>
      <c r="E360" s="1134">
        <f>'4. Gestión Institucional '!E9</f>
        <v>3</v>
      </c>
      <c r="F360" s="1127">
        <f>'4. Gestión Institucional '!F9</f>
        <v>0</v>
      </c>
      <c r="G360" s="396" t="str">
        <f>'4. Gestión Institucional '!G9</f>
        <v>Participación en la formulación del POI 2017</v>
      </c>
      <c r="H360" s="496">
        <f>'4. Gestión Institucional '!H9</f>
        <v>1</v>
      </c>
      <c r="I360" s="253">
        <f>'4. Gestión Institucional '!I9</f>
        <v>1</v>
      </c>
      <c r="J360" s="253">
        <f>'4. Gestión Institucional '!J9</f>
        <v>1</v>
      </c>
      <c r="K360" s="253">
        <f>'4. Gestión Institucional '!K9</f>
        <v>0</v>
      </c>
      <c r="L360" s="253">
        <f>'4. Gestión Institucional '!L9</f>
        <v>0</v>
      </c>
      <c r="M360" s="253">
        <f>'4. Gestión Institucional '!M9</f>
        <v>0</v>
      </c>
      <c r="N360" s="108"/>
      <c r="O360" s="108"/>
      <c r="P360" s="108"/>
      <c r="Q360" s="108"/>
      <c r="R360" s="109">
        <f>SUM(N360:Q360)</f>
        <v>0</v>
      </c>
      <c r="S360" s="281">
        <f>'4. Gestión Institucional '!N9</f>
        <v>0</v>
      </c>
      <c r="T360" s="281"/>
      <c r="U360" s="281"/>
      <c r="V360" s="108" t="e">
        <f>(T360+U360)/S360</f>
        <v>#DIV/0!</v>
      </c>
      <c r="W360" s="229"/>
    </row>
    <row r="361" spans="1:23" s="98" customFormat="1" ht="30" customHeight="1" x14ac:dyDescent="0.25">
      <c r="A361" s="1117"/>
      <c r="B361" s="1132"/>
      <c r="C361" s="1132">
        <f>'4. Gestión Institucional '!C10</f>
        <v>0</v>
      </c>
      <c r="D361" s="1135"/>
      <c r="E361" s="1135">
        <f>'4. Gestión Institucional '!E10</f>
        <v>0</v>
      </c>
      <c r="F361" s="1128">
        <f>'4. Gestión Institucional '!F10</f>
        <v>0</v>
      </c>
      <c r="G361" s="396" t="str">
        <f>'4. Gestión Institucional '!G10</f>
        <v>Conducción del proceso de elaboración en los niveles de gestión regional y local</v>
      </c>
      <c r="H361" s="496">
        <f>'4. Gestión Institucional '!H10</f>
        <v>1</v>
      </c>
      <c r="I361" s="253">
        <f>'4. Gestión Institucional '!I10</f>
        <v>1</v>
      </c>
      <c r="J361" s="253">
        <f>'4. Gestión Institucional '!J10</f>
        <v>1</v>
      </c>
      <c r="K361" s="253">
        <f>'4. Gestión Institucional '!K10</f>
        <v>0</v>
      </c>
      <c r="L361" s="253">
        <f>'4. Gestión Institucional '!L10</f>
        <v>0</v>
      </c>
      <c r="M361" s="253">
        <f>'4. Gestión Institucional '!M10</f>
        <v>0</v>
      </c>
      <c r="N361" s="108"/>
      <c r="O361" s="108"/>
      <c r="P361" s="108"/>
      <c r="Q361" s="108"/>
      <c r="R361" s="109">
        <f t="shared" ref="R361:R367" si="42">SUM(N361:Q361)</f>
        <v>0</v>
      </c>
      <c r="S361" s="281">
        <f>'4. Gestión Institucional '!N10</f>
        <v>0</v>
      </c>
      <c r="T361" s="281"/>
      <c r="U361" s="281"/>
      <c r="V361" s="108" t="e">
        <f t="shared" ref="V361:V367" si="43">(T361+U361)/S361</f>
        <v>#DIV/0!</v>
      </c>
      <c r="W361" s="229"/>
    </row>
    <row r="362" spans="1:23" s="98" customFormat="1" ht="30" customHeight="1" x14ac:dyDescent="0.25">
      <c r="A362" s="1117"/>
      <c r="B362" s="1132"/>
      <c r="C362" s="1132">
        <f>'4. Gestión Institucional '!C11</f>
        <v>0</v>
      </c>
      <c r="D362" s="1135"/>
      <c r="E362" s="1135">
        <f>'4. Gestión Institucional '!E11</f>
        <v>0</v>
      </c>
      <c r="F362" s="1128">
        <f>'4. Gestión Institucional '!F11</f>
        <v>0</v>
      </c>
      <c r="G362" s="396" t="str">
        <f>'4. Gestión Institucional '!G11</f>
        <v>Elaboración de POI regional 2016 y 2017</v>
      </c>
      <c r="H362" s="496">
        <f>'4. Gestión Institucional '!H11</f>
        <v>2</v>
      </c>
      <c r="I362" s="253">
        <f>'4. Gestión Institucional '!I11</f>
        <v>1</v>
      </c>
      <c r="J362" s="253">
        <f>'4. Gestión Institucional '!J11</f>
        <v>1</v>
      </c>
      <c r="K362" s="253">
        <f>'4. Gestión Institucional '!K11</f>
        <v>0</v>
      </c>
      <c r="L362" s="253">
        <f>'4. Gestión Institucional '!L11</f>
        <v>0</v>
      </c>
      <c r="M362" s="253">
        <f>'4. Gestión Institucional '!M11</f>
        <v>0</v>
      </c>
      <c r="N362" s="108"/>
      <c r="O362" s="108"/>
      <c r="P362" s="108"/>
      <c r="Q362" s="108"/>
      <c r="R362" s="109">
        <f t="shared" si="42"/>
        <v>0</v>
      </c>
      <c r="S362" s="281">
        <f>'4. Gestión Institucional '!N11</f>
        <v>0</v>
      </c>
      <c r="T362" s="281"/>
      <c r="U362" s="281"/>
      <c r="V362" s="108" t="e">
        <f t="shared" si="43"/>
        <v>#DIV/0!</v>
      </c>
      <c r="W362" s="229"/>
    </row>
    <row r="363" spans="1:23" s="98" customFormat="1" ht="30" customHeight="1" x14ac:dyDescent="0.25">
      <c r="A363" s="1117"/>
      <c r="B363" s="1132"/>
      <c r="C363" s="1132">
        <f>'4. Gestión Institucional '!C12</f>
        <v>0</v>
      </c>
      <c r="D363" s="1135"/>
      <c r="E363" s="1135">
        <f>'4. Gestión Institucional '!E12</f>
        <v>0</v>
      </c>
      <c r="F363" s="1128">
        <f>'4. Gestión Institucional '!F12</f>
        <v>0</v>
      </c>
      <c r="G363" s="396" t="str">
        <f>'4. Gestión Institucional '!G12</f>
        <v>Socialización del PEI</v>
      </c>
      <c r="H363" s="496">
        <f>'4. Gestión Institucional '!H12</f>
        <v>1</v>
      </c>
      <c r="I363" s="253">
        <f>'4. Gestión Institucional '!I12</f>
        <v>1</v>
      </c>
      <c r="J363" s="253">
        <f>'4. Gestión Institucional '!J12</f>
        <v>1</v>
      </c>
      <c r="K363" s="253">
        <f>'4. Gestión Institucional '!K12</f>
        <v>0</v>
      </c>
      <c r="L363" s="253">
        <f>'4. Gestión Institucional '!L12</f>
        <v>0</v>
      </c>
      <c r="M363" s="253">
        <f>'4. Gestión Institucional '!M12</f>
        <v>0</v>
      </c>
      <c r="N363" s="108"/>
      <c r="O363" s="108"/>
      <c r="P363" s="108"/>
      <c r="Q363" s="108"/>
      <c r="R363" s="109">
        <f t="shared" si="42"/>
        <v>0</v>
      </c>
      <c r="S363" s="281">
        <f>'4. Gestión Institucional '!N12</f>
        <v>0</v>
      </c>
      <c r="T363" s="281"/>
      <c r="U363" s="281"/>
      <c r="V363" s="108" t="e">
        <f t="shared" si="43"/>
        <v>#DIV/0!</v>
      </c>
      <c r="W363" s="229"/>
    </row>
    <row r="364" spans="1:23" s="98" customFormat="1" ht="30" customHeight="1" x14ac:dyDescent="0.25">
      <c r="A364" s="1117"/>
      <c r="B364" s="1132"/>
      <c r="C364" s="1132">
        <f>'4. Gestión Institucional '!C13</f>
        <v>0</v>
      </c>
      <c r="D364" s="1135"/>
      <c r="E364" s="1135">
        <f>'4. Gestión Institucional '!E13</f>
        <v>0</v>
      </c>
      <c r="F364" s="1128">
        <f>'4. Gestión Institucional '!F13</f>
        <v>0</v>
      </c>
      <c r="G364" s="396" t="str">
        <f>'4. Gestión Institucional '!G13</f>
        <v>Elaboración de control gerencial regional trimestral</v>
      </c>
      <c r="H364" s="496">
        <f>'4. Gestión Institucional '!H13</f>
        <v>4</v>
      </c>
      <c r="I364" s="253">
        <f>'4. Gestión Institucional '!I13</f>
        <v>1</v>
      </c>
      <c r="J364" s="253">
        <f>'4. Gestión Institucional '!J13</f>
        <v>0.25</v>
      </c>
      <c r="K364" s="253">
        <f>'4. Gestión Institucional '!K13</f>
        <v>0.25</v>
      </c>
      <c r="L364" s="253">
        <f>'4. Gestión Institucional '!L13</f>
        <v>0.25</v>
      </c>
      <c r="M364" s="253">
        <f>'4. Gestión Institucional '!M13</f>
        <v>0.25</v>
      </c>
      <c r="N364" s="108"/>
      <c r="O364" s="108"/>
      <c r="P364" s="108"/>
      <c r="Q364" s="108"/>
      <c r="R364" s="109">
        <f t="shared" si="42"/>
        <v>0</v>
      </c>
      <c r="S364" s="281">
        <f>'4. Gestión Institucional '!N13</f>
        <v>0</v>
      </c>
      <c r="T364" s="281"/>
      <c r="U364" s="281"/>
      <c r="V364" s="108" t="e">
        <f t="shared" si="43"/>
        <v>#DIV/0!</v>
      </c>
      <c r="W364" s="229"/>
    </row>
    <row r="365" spans="1:23" s="98" customFormat="1" ht="30" customHeight="1" x14ac:dyDescent="0.25">
      <c r="A365" s="1117"/>
      <c r="B365" s="1132"/>
      <c r="C365" s="1132">
        <f>'4. Gestión Institucional '!C14</f>
        <v>0</v>
      </c>
      <c r="D365" s="1135"/>
      <c r="E365" s="1135">
        <f>'4. Gestión Institucional '!E14</f>
        <v>0</v>
      </c>
      <c r="F365" s="1128">
        <f>'4. Gestión Institucional '!F14</f>
        <v>0</v>
      </c>
      <c r="G365" s="396" t="str">
        <f>'4. Gestión Institucional '!G14</f>
        <v>Informe regional semestral de avance de metas</v>
      </c>
      <c r="H365" s="496">
        <f>'4. Gestión Institucional '!H14</f>
        <v>2</v>
      </c>
      <c r="I365" s="253">
        <f>'4. Gestión Institucional '!I14</f>
        <v>1</v>
      </c>
      <c r="J365" s="253">
        <f>'4. Gestión Institucional '!J14</f>
        <v>0</v>
      </c>
      <c r="K365" s="253">
        <f>'4. Gestión Institucional '!K14</f>
        <v>0.5</v>
      </c>
      <c r="L365" s="253">
        <f>'4. Gestión Institucional '!L14</f>
        <v>0</v>
      </c>
      <c r="M365" s="253">
        <f>'4. Gestión Institucional '!M14</f>
        <v>0.5</v>
      </c>
      <c r="N365" s="108"/>
      <c r="O365" s="108"/>
      <c r="P365" s="108"/>
      <c r="Q365" s="108"/>
      <c r="R365" s="109">
        <f t="shared" si="42"/>
        <v>0</v>
      </c>
      <c r="S365" s="281">
        <f>'4. Gestión Institucional '!N14</f>
        <v>0</v>
      </c>
      <c r="T365" s="281"/>
      <c r="U365" s="281"/>
      <c r="V365" s="108" t="e">
        <f t="shared" si="43"/>
        <v>#DIV/0!</v>
      </c>
      <c r="W365" s="229"/>
    </row>
    <row r="366" spans="1:23" s="98" customFormat="1" ht="30" customHeight="1" x14ac:dyDescent="0.25">
      <c r="A366" s="1117"/>
      <c r="B366" s="1132"/>
      <c r="C366" s="1132">
        <f>'4. Gestión Institucional '!C15</f>
        <v>0</v>
      </c>
      <c r="D366" s="1135"/>
      <c r="E366" s="1135">
        <f>'4. Gestión Institucional '!E15</f>
        <v>0</v>
      </c>
      <c r="F366" s="1128">
        <f>'4. Gestión Institucional '!F15</f>
        <v>0</v>
      </c>
      <c r="G366" s="396" t="str">
        <f>'4. Gestión Institucional '!G15</f>
        <v>Elaboración de informes solicitados por otros órganos internos y externos (Ley 9028)</v>
      </c>
      <c r="H366" s="496">
        <f>'4. Gestión Institucional '!H15</f>
        <v>4</v>
      </c>
      <c r="I366" s="253">
        <f>'4. Gestión Institucional '!I15</f>
        <v>1</v>
      </c>
      <c r="J366" s="253">
        <f>'4. Gestión Institucional '!J15</f>
        <v>0.25</v>
      </c>
      <c r="K366" s="253">
        <f>'4. Gestión Institucional '!K15</f>
        <v>0.25</v>
      </c>
      <c r="L366" s="253">
        <f>'4. Gestión Institucional '!L15</f>
        <v>0.25</v>
      </c>
      <c r="M366" s="253">
        <f>'4. Gestión Institucional '!M15</f>
        <v>0.25</v>
      </c>
      <c r="N366" s="108"/>
      <c r="O366" s="108"/>
      <c r="P366" s="108"/>
      <c r="Q366" s="108"/>
      <c r="R366" s="109">
        <f t="shared" si="42"/>
        <v>0</v>
      </c>
      <c r="S366" s="281">
        <f>'4. Gestión Institucional '!N15</f>
        <v>0</v>
      </c>
      <c r="T366" s="281"/>
      <c r="U366" s="281"/>
      <c r="V366" s="108" t="e">
        <f t="shared" si="43"/>
        <v>#DIV/0!</v>
      </c>
      <c r="W366" s="229"/>
    </row>
    <row r="367" spans="1:23" s="98" customFormat="1" ht="30" customHeight="1" x14ac:dyDescent="0.25">
      <c r="A367" s="1117"/>
      <c r="B367" s="1132"/>
      <c r="C367" s="1132">
        <f>'4. Gestión Institucional '!C16</f>
        <v>0</v>
      </c>
      <c r="D367" s="1135"/>
      <c r="E367" s="1135">
        <f>'4. Gestión Institucional '!E16</f>
        <v>0</v>
      </c>
      <c r="F367" s="1128">
        <f>'4. Gestión Institucional '!F16</f>
        <v>0</v>
      </c>
      <c r="G367" s="396">
        <f>'4. Gestión Institucional '!G16</f>
        <v>0</v>
      </c>
      <c r="H367" s="496">
        <f>'4. Gestión Institucional '!H16</f>
        <v>0</v>
      </c>
      <c r="I367" s="253">
        <f>'4. Gestión Institucional '!I16</f>
        <v>0</v>
      </c>
      <c r="J367" s="253">
        <f>'4. Gestión Institucional '!J16</f>
        <v>0</v>
      </c>
      <c r="K367" s="253">
        <f>'4. Gestión Institucional '!K16</f>
        <v>0</v>
      </c>
      <c r="L367" s="253">
        <f>'4. Gestión Institucional '!L16</f>
        <v>0</v>
      </c>
      <c r="M367" s="253">
        <f>'4. Gestión Institucional '!M16</f>
        <v>0</v>
      </c>
      <c r="N367" s="108"/>
      <c r="O367" s="108"/>
      <c r="P367" s="108"/>
      <c r="Q367" s="108"/>
      <c r="R367" s="109">
        <f t="shared" si="42"/>
        <v>0</v>
      </c>
      <c r="S367" s="281">
        <f>'4. Gestión Institucional '!N16</f>
        <v>0</v>
      </c>
      <c r="T367" s="281"/>
      <c r="U367" s="281"/>
      <c r="V367" s="108" t="e">
        <f t="shared" si="43"/>
        <v>#DIV/0!</v>
      </c>
      <c r="W367" s="229"/>
    </row>
    <row r="368" spans="1:23" s="98" customFormat="1" ht="30" customHeight="1" x14ac:dyDescent="0.25">
      <c r="A368" s="1117"/>
      <c r="B368" s="1132"/>
      <c r="C368" s="1132">
        <f>'4. Gestión Institucional '!C17</f>
        <v>0</v>
      </c>
      <c r="D368" s="1135"/>
      <c r="E368" s="1135">
        <f>'4. Gestión Institucional '!E17</f>
        <v>0</v>
      </c>
      <c r="F368" s="1128">
        <f>'4. Gestión Institucional '!F17</f>
        <v>0</v>
      </c>
      <c r="G368" s="396">
        <f>'4. Gestión Institucional '!G17</f>
        <v>0</v>
      </c>
      <c r="H368" s="496">
        <f>'4. Gestión Institucional '!H17</f>
        <v>0</v>
      </c>
      <c r="I368" s="253">
        <f>'4. Gestión Institucional '!I17</f>
        <v>0</v>
      </c>
      <c r="J368" s="253">
        <f>'4. Gestión Institucional '!J17</f>
        <v>0</v>
      </c>
      <c r="K368" s="253">
        <f>'4. Gestión Institucional '!K17</f>
        <v>0</v>
      </c>
      <c r="L368" s="253">
        <f>'4. Gestión Institucional '!L17</f>
        <v>0</v>
      </c>
      <c r="M368" s="253">
        <f>'4. Gestión Institucional '!M17</f>
        <v>0</v>
      </c>
      <c r="N368" s="108"/>
      <c r="O368" s="108"/>
      <c r="P368" s="108"/>
      <c r="Q368" s="108"/>
      <c r="R368" s="109">
        <f>SUM(N368:Q368)</f>
        <v>0</v>
      </c>
      <c r="S368" s="281">
        <f>'4. Gestión Institucional '!N17</f>
        <v>0</v>
      </c>
      <c r="T368" s="281"/>
      <c r="U368" s="281"/>
      <c r="V368" s="108" t="e">
        <f>(T368+U368)/S368</f>
        <v>#DIV/0!</v>
      </c>
      <c r="W368" s="229"/>
    </row>
    <row r="369" spans="1:23" s="98" customFormat="1" ht="30" customHeight="1" x14ac:dyDescent="0.25">
      <c r="A369" s="1117"/>
      <c r="B369" s="1132"/>
      <c r="C369" s="1132">
        <f>'4. Gestión Institucional '!C18</f>
        <v>0</v>
      </c>
      <c r="D369" s="1135"/>
      <c r="E369" s="1135">
        <f>'4. Gestión Institucional '!E18</f>
        <v>0</v>
      </c>
      <c r="F369" s="1128">
        <f>'4. Gestión Institucional '!F18</f>
        <v>0</v>
      </c>
      <c r="G369" s="396">
        <f>'4. Gestión Institucional '!G18</f>
        <v>0</v>
      </c>
      <c r="H369" s="496">
        <f>'4. Gestión Institucional '!H18</f>
        <v>0</v>
      </c>
      <c r="I369" s="253">
        <f>'4. Gestión Institucional '!I18</f>
        <v>0</v>
      </c>
      <c r="J369" s="253">
        <f>'4. Gestión Institucional '!J18</f>
        <v>0</v>
      </c>
      <c r="K369" s="253">
        <f>'4. Gestión Institucional '!K18</f>
        <v>0</v>
      </c>
      <c r="L369" s="253">
        <f>'4. Gestión Institucional '!L18</f>
        <v>0</v>
      </c>
      <c r="M369" s="253">
        <f>'4. Gestión Institucional '!M18</f>
        <v>0</v>
      </c>
      <c r="N369" s="108"/>
      <c r="O369" s="108"/>
      <c r="P369" s="108"/>
      <c r="Q369" s="108"/>
      <c r="R369" s="109">
        <f>SUM(N369:Q369)</f>
        <v>0</v>
      </c>
      <c r="S369" s="281">
        <f>'4. Gestión Institucional '!N18</f>
        <v>0</v>
      </c>
      <c r="T369" s="281"/>
      <c r="U369" s="281"/>
      <c r="V369" s="108" t="e">
        <f>(T369+U369)/S369</f>
        <v>#DIV/0!</v>
      </c>
      <c r="W369" s="229"/>
    </row>
    <row r="370" spans="1:23" s="98" customFormat="1" ht="30" customHeight="1" x14ac:dyDescent="0.25">
      <c r="A370" s="1117"/>
      <c r="B370" s="1133"/>
      <c r="C370" s="1133">
        <f>'4. Gestión Institucional '!C19</f>
        <v>0</v>
      </c>
      <c r="D370" s="1136"/>
      <c r="E370" s="1136">
        <f>'4. Gestión Institucional '!E19</f>
        <v>0</v>
      </c>
      <c r="F370" s="1129">
        <f>'4. Gestión Institucional '!F19</f>
        <v>0</v>
      </c>
      <c r="G370" s="396">
        <f>'4. Gestión Institucional '!G19</f>
        <v>0</v>
      </c>
      <c r="H370" s="496">
        <f>'4. Gestión Institucional '!H19</f>
        <v>0</v>
      </c>
      <c r="I370" s="253">
        <f>'4. Gestión Institucional '!I19</f>
        <v>0</v>
      </c>
      <c r="J370" s="253">
        <f>'4. Gestión Institucional '!J19</f>
        <v>0</v>
      </c>
      <c r="K370" s="253">
        <f>'4. Gestión Institucional '!K19</f>
        <v>0</v>
      </c>
      <c r="L370" s="253">
        <f>'4. Gestión Institucional '!L19</f>
        <v>0</v>
      </c>
      <c r="M370" s="253">
        <f>'4. Gestión Institucional '!M19</f>
        <v>0</v>
      </c>
      <c r="N370" s="108"/>
      <c r="O370" s="108"/>
      <c r="P370" s="108"/>
      <c r="Q370" s="108"/>
      <c r="R370" s="109">
        <f>SUM(N370:Q370)</f>
        <v>0</v>
      </c>
      <c r="S370" s="281">
        <f>'4. Gestión Institucional '!N19</f>
        <v>0</v>
      </c>
      <c r="T370" s="281"/>
      <c r="U370" s="281"/>
      <c r="V370" s="108" t="e">
        <f>(T370+U370)/S370</f>
        <v>#DIV/0!</v>
      </c>
      <c r="W370" s="229"/>
    </row>
    <row r="371" spans="1:23" ht="21" customHeight="1" x14ac:dyDescent="0.25">
      <c r="A371" s="1117"/>
      <c r="B371" s="306"/>
      <c r="C371" s="306"/>
      <c r="D371" s="306"/>
      <c r="E371" s="306"/>
      <c r="F371" s="377">
        <f>SUM(F360)</f>
        <v>0</v>
      </c>
      <c r="G371" s="1130" t="s">
        <v>254</v>
      </c>
      <c r="H371" s="1130"/>
      <c r="I371" s="1130"/>
      <c r="J371" s="1130"/>
      <c r="K371" s="1130"/>
      <c r="L371" s="1130"/>
      <c r="M371" s="1130"/>
      <c r="N371" s="225" t="e">
        <f>AVERAGE(N360:N370)</f>
        <v>#DIV/0!</v>
      </c>
      <c r="O371" s="225" t="e">
        <f>AVERAGE(O360:O370)</f>
        <v>#DIV/0!</v>
      </c>
      <c r="P371" s="225" t="e">
        <f>AVERAGE(P360:P370)</f>
        <v>#DIV/0!</v>
      </c>
      <c r="Q371" s="225" t="e">
        <f>AVERAGE(Q360:Q370)</f>
        <v>#DIV/0!</v>
      </c>
      <c r="R371" s="283">
        <f>AVERAGE(R360:R370)</f>
        <v>0</v>
      </c>
      <c r="S371" s="284">
        <f>SUM(S360:S370)</f>
        <v>0</v>
      </c>
      <c r="T371" s="284">
        <f>SUM(T360:T370)</f>
        <v>0</v>
      </c>
      <c r="U371" s="284">
        <f>SUM(U360:U370)</f>
        <v>0</v>
      </c>
      <c r="V371" s="225" t="e">
        <f>AVERAGE(V360:V370)</f>
        <v>#DIV/0!</v>
      </c>
    </row>
    <row r="372" spans="1:23" s="98" customFormat="1" ht="48" customHeight="1" x14ac:dyDescent="0.25">
      <c r="A372" s="1117"/>
      <c r="B372" s="1118" t="str">
        <f>'4. Gestión Institucional '!B21</f>
        <v>Objetivo Estratégico Específico: 4.2 Fortalecer los procesos de adquisición de bienes y servicios, a fin de que los mismos respondan en cantidad, calidad y en forma oportuna a las necesidades de la institución (DA/DF/PDI)</v>
      </c>
      <c r="C372" s="1118">
        <f>'4. Gestión Institucional '!C21</f>
        <v>0</v>
      </c>
      <c r="D372" s="1118">
        <f>'4. Gestión Institucional '!D21</f>
        <v>0</v>
      </c>
      <c r="E372" s="1118">
        <f>'4. Gestión Institucional '!E21</f>
        <v>0</v>
      </c>
      <c r="F372" s="1118">
        <f>'4. Gestión Institucional '!F21</f>
        <v>0</v>
      </c>
      <c r="G372" s="304"/>
      <c r="H372" s="498"/>
      <c r="I372" s="305"/>
      <c r="J372" s="305"/>
      <c r="K372" s="305"/>
      <c r="L372" s="305"/>
      <c r="M372" s="305"/>
      <c r="N372" s="108"/>
      <c r="O372" s="108"/>
      <c r="P372" s="108"/>
      <c r="Q372" s="108"/>
      <c r="R372" s="109"/>
      <c r="S372" s="281"/>
      <c r="T372" s="281"/>
      <c r="U372" s="281"/>
      <c r="V372" s="108"/>
      <c r="W372" s="229"/>
    </row>
    <row r="373" spans="1:23" s="98" customFormat="1" ht="36.75" customHeight="1" x14ac:dyDescent="0.25">
      <c r="A373" s="1117"/>
      <c r="B373" s="1125" t="str">
        <f>'4. Gestión Institucional '!B22</f>
        <v>RE4.P2.Planes de compra ejecutados</v>
      </c>
      <c r="C373" s="1125" t="str">
        <f>'4. Gestión Institucional '!C22</f>
        <v xml:space="preserve">Porcentaje del Plan de Compra ejecutados
                                            </v>
      </c>
      <c r="D373" s="1126">
        <f>'4. Gestión Institucional '!D22</f>
        <v>0</v>
      </c>
      <c r="E373" s="1024">
        <f>'4. Gestión Institucional '!E22</f>
        <v>0.75</v>
      </c>
      <c r="F373" s="666">
        <f>'4. Gestión Institucional '!F22</f>
        <v>0</v>
      </c>
      <c r="G373" s="304" t="str">
        <f>'4. Gestión Institucional '!G22</f>
        <v>Identificar las necesidades de bienes y servicios</v>
      </c>
      <c r="H373" s="498">
        <f>'4. Gestión Institucional '!H22</f>
        <v>12</v>
      </c>
      <c r="I373" s="305">
        <f>'4. Gestión Institucional '!I22</f>
        <v>1</v>
      </c>
      <c r="J373" s="305">
        <f>'4. Gestión Institucional '!J22</f>
        <v>0.25</v>
      </c>
      <c r="K373" s="305">
        <f>'4. Gestión Institucional '!K22</f>
        <v>0.25</v>
      </c>
      <c r="L373" s="305">
        <f>'4. Gestión Institucional '!L22</f>
        <v>0.25</v>
      </c>
      <c r="M373" s="305">
        <f>'4. Gestión Institucional '!M22</f>
        <v>0.25</v>
      </c>
      <c r="N373" s="108"/>
      <c r="O373" s="108"/>
      <c r="P373" s="108"/>
      <c r="Q373" s="108"/>
      <c r="R373" s="109">
        <f>SUM(N373:Q373)</f>
        <v>0</v>
      </c>
      <c r="S373" s="281">
        <f>'4. Gestión Institucional '!N22</f>
        <v>0</v>
      </c>
      <c r="T373" s="281"/>
      <c r="U373" s="281"/>
      <c r="V373" s="108" t="e">
        <f>(T373+U373)/S373</f>
        <v>#DIV/0!</v>
      </c>
      <c r="W373" s="229"/>
    </row>
    <row r="374" spans="1:23" s="98" customFormat="1" ht="36.75" customHeight="1" x14ac:dyDescent="0.25">
      <c r="A374" s="1117"/>
      <c r="B374" s="1125">
        <f>'4. Gestión Institucional '!B23</f>
        <v>0</v>
      </c>
      <c r="C374" s="1125">
        <f>'4. Gestión Institucional '!C23</f>
        <v>0</v>
      </c>
      <c r="D374" s="1126">
        <f>'4. Gestión Institucional '!D23</f>
        <v>0</v>
      </c>
      <c r="E374" s="1025"/>
      <c r="F374" s="667">
        <f>'4. Gestión Institucional '!F23</f>
        <v>0</v>
      </c>
      <c r="G374" s="304" t="str">
        <f>'4. Gestión Institucional '!G23</f>
        <v>Programación de bienes y servicios</v>
      </c>
      <c r="H374" s="498">
        <f>'4. Gestión Institucional '!H23</f>
        <v>2</v>
      </c>
      <c r="I374" s="305">
        <f>'4. Gestión Institucional '!I23</f>
        <v>1</v>
      </c>
      <c r="J374" s="305">
        <f>'4. Gestión Institucional '!J23</f>
        <v>0</v>
      </c>
      <c r="K374" s="305">
        <f>'4. Gestión Institucional '!K23</f>
        <v>0.5</v>
      </c>
      <c r="L374" s="305">
        <f>'4. Gestión Institucional '!L23</f>
        <v>0</v>
      </c>
      <c r="M374" s="305">
        <f>'4. Gestión Institucional '!M23</f>
        <v>0.5</v>
      </c>
      <c r="N374" s="108"/>
      <c r="O374" s="108"/>
      <c r="P374" s="108"/>
      <c r="Q374" s="108"/>
      <c r="R374" s="109">
        <f t="shared" ref="R374:R386" si="44">SUM(N374:Q374)</f>
        <v>0</v>
      </c>
      <c r="S374" s="281">
        <f>'4. Gestión Institucional '!N23</f>
        <v>0</v>
      </c>
      <c r="T374" s="281"/>
      <c r="U374" s="281"/>
      <c r="V374" s="108" t="e">
        <f t="shared" ref="V374:V386" si="45">(T374+U374)/S374</f>
        <v>#DIV/0!</v>
      </c>
      <c r="W374" s="229"/>
    </row>
    <row r="375" spans="1:23" s="98" customFormat="1" ht="36.75" customHeight="1" x14ac:dyDescent="0.25">
      <c r="A375" s="1117"/>
      <c r="B375" s="1125">
        <f>'4. Gestión Institucional '!B24</f>
        <v>0</v>
      </c>
      <c r="C375" s="1125">
        <f>'4. Gestión Institucional '!C24</f>
        <v>0</v>
      </c>
      <c r="D375" s="1126">
        <f>'4. Gestión Institucional '!D24</f>
        <v>0</v>
      </c>
      <c r="E375" s="1025"/>
      <c r="F375" s="667">
        <f>'4. Gestión Institucional '!F24</f>
        <v>0</v>
      </c>
      <c r="G375" s="304" t="str">
        <f>'4. Gestión Institucional '!G24</f>
        <v xml:space="preserve">Ejecutar los procedimientos de contratación </v>
      </c>
      <c r="H375" s="498">
        <f>'4. Gestión Institucional '!H24</f>
        <v>6</v>
      </c>
      <c r="I375" s="305">
        <f>'4. Gestión Institucional '!I24</f>
        <v>1</v>
      </c>
      <c r="J375" s="305">
        <f>'4. Gestión Institucional '!J24</f>
        <v>0</v>
      </c>
      <c r="K375" s="305">
        <f>'4. Gestión Institucional '!K24</f>
        <v>0.5</v>
      </c>
      <c r="L375" s="305">
        <f>'4. Gestión Institucional '!L24</f>
        <v>0</v>
      </c>
      <c r="M375" s="305">
        <f>'4. Gestión Institucional '!M24</f>
        <v>0.5</v>
      </c>
      <c r="N375" s="108"/>
      <c r="O375" s="108"/>
      <c r="P375" s="108"/>
      <c r="Q375" s="108"/>
      <c r="R375" s="109">
        <f t="shared" si="44"/>
        <v>0</v>
      </c>
      <c r="S375" s="281">
        <f>'4. Gestión Institucional '!N24</f>
        <v>0</v>
      </c>
      <c r="T375" s="281"/>
      <c r="U375" s="281"/>
      <c r="V375" s="108" t="e">
        <f t="shared" si="45"/>
        <v>#DIV/0!</v>
      </c>
      <c r="W375" s="229"/>
    </row>
    <row r="376" spans="1:23" s="98" customFormat="1" ht="36.75" customHeight="1" x14ac:dyDescent="0.25">
      <c r="A376" s="1117"/>
      <c r="B376" s="1125">
        <f>'4. Gestión Institucional '!B25</f>
        <v>0</v>
      </c>
      <c r="C376" s="1125">
        <f>'4. Gestión Institucional '!C25</f>
        <v>0</v>
      </c>
      <c r="D376" s="1126">
        <f>'4. Gestión Institucional '!D25</f>
        <v>0</v>
      </c>
      <c r="E376" s="1025"/>
      <c r="F376" s="667">
        <f>'4. Gestión Institucional '!F25</f>
        <v>0</v>
      </c>
      <c r="G376" s="304" t="str">
        <f>'4. Gestión Institucional '!G25</f>
        <v>Capacitación en  los en procesos de contratación administrativa en los tres niveles de gestión</v>
      </c>
      <c r="H376" s="498">
        <f>'4. Gestión Institucional '!H25</f>
        <v>1</v>
      </c>
      <c r="I376" s="305">
        <f>'4. Gestión Institucional '!I25</f>
        <v>1</v>
      </c>
      <c r="J376" s="305">
        <f>'4. Gestión Institucional '!J25</f>
        <v>0</v>
      </c>
      <c r="K376" s="305">
        <f>'4. Gestión Institucional '!K25</f>
        <v>0</v>
      </c>
      <c r="L376" s="305">
        <f>'4. Gestión Institucional '!L25</f>
        <v>0.5</v>
      </c>
      <c r="M376" s="305">
        <f>'4. Gestión Institucional '!M25</f>
        <v>0.5</v>
      </c>
      <c r="N376" s="108"/>
      <c r="O376" s="108"/>
      <c r="P376" s="108"/>
      <c r="Q376" s="108"/>
      <c r="R376" s="109">
        <f t="shared" si="44"/>
        <v>0</v>
      </c>
      <c r="S376" s="281">
        <f>'4. Gestión Institucional '!N25</f>
        <v>0</v>
      </c>
      <c r="T376" s="281"/>
      <c r="U376" s="281"/>
      <c r="V376" s="108" t="e">
        <f t="shared" si="45"/>
        <v>#DIV/0!</v>
      </c>
      <c r="W376" s="229"/>
    </row>
    <row r="377" spans="1:23" s="98" customFormat="1" ht="36.75" customHeight="1" x14ac:dyDescent="0.25">
      <c r="A377" s="1117"/>
      <c r="B377" s="1125">
        <f>'4. Gestión Institucional '!B26</f>
        <v>0</v>
      </c>
      <c r="C377" s="1125">
        <f>'4. Gestión Institucional '!C26</f>
        <v>0</v>
      </c>
      <c r="D377" s="1126">
        <f>'4. Gestión Institucional '!D26</f>
        <v>0</v>
      </c>
      <c r="E377" s="1026"/>
      <c r="F377" s="668">
        <f>'4. Gestión Institucional '!F26</f>
        <v>0</v>
      </c>
      <c r="G377" s="304">
        <f>'4. Gestión Institucional '!G26</f>
        <v>0</v>
      </c>
      <c r="H377" s="498">
        <f>'4. Gestión Institucional '!H26</f>
        <v>0</v>
      </c>
      <c r="I377" s="305">
        <f>'4. Gestión Institucional '!I26</f>
        <v>0</v>
      </c>
      <c r="J377" s="305">
        <f>'4. Gestión Institucional '!J26</f>
        <v>0</v>
      </c>
      <c r="K377" s="305">
        <f>'4. Gestión Institucional '!K26</f>
        <v>0</v>
      </c>
      <c r="L377" s="305">
        <f>'4. Gestión Institucional '!L26</f>
        <v>0</v>
      </c>
      <c r="M377" s="305">
        <f>'4. Gestión Institucional '!M26</f>
        <v>0</v>
      </c>
      <c r="N377" s="108"/>
      <c r="O377" s="108"/>
      <c r="P377" s="108"/>
      <c r="Q377" s="108"/>
      <c r="R377" s="109">
        <f t="shared" si="44"/>
        <v>0</v>
      </c>
      <c r="S377" s="281">
        <f>'4. Gestión Institucional '!N26</f>
        <v>0</v>
      </c>
      <c r="T377" s="281"/>
      <c r="U377" s="281"/>
      <c r="V377" s="108" t="e">
        <f t="shared" si="45"/>
        <v>#DIV/0!</v>
      </c>
      <c r="W377" s="229"/>
    </row>
    <row r="378" spans="1:23" ht="21" customHeight="1" x14ac:dyDescent="0.25">
      <c r="A378" s="1117"/>
      <c r="B378" s="306"/>
      <c r="C378" s="306"/>
      <c r="D378" s="306"/>
      <c r="E378" s="306"/>
      <c r="F378" s="377">
        <f>SUM(F373)</f>
        <v>0</v>
      </c>
      <c r="G378" s="1130" t="s">
        <v>254</v>
      </c>
      <c r="H378" s="1130"/>
      <c r="I378" s="1130"/>
      <c r="J378" s="1130"/>
      <c r="K378" s="1130"/>
      <c r="L378" s="1130"/>
      <c r="M378" s="1130"/>
      <c r="N378" s="225" t="e">
        <f>AVERAGE(N373:N377)</f>
        <v>#DIV/0!</v>
      </c>
      <c r="O378" s="225" t="e">
        <f>AVERAGE(O373:O377)</f>
        <v>#DIV/0!</v>
      </c>
      <c r="P378" s="225" t="e">
        <f>AVERAGE(P373:P377)</f>
        <v>#DIV/0!</v>
      </c>
      <c r="Q378" s="225" t="e">
        <f>AVERAGE(Q373:Q377)</f>
        <v>#DIV/0!</v>
      </c>
      <c r="R378" s="283">
        <f>AVERAGE(R373:R377)</f>
        <v>0</v>
      </c>
      <c r="S378" s="284">
        <f>SUM(S373:S377)</f>
        <v>0</v>
      </c>
      <c r="T378" s="284">
        <f>SUM(T373:T377)</f>
        <v>0</v>
      </c>
      <c r="U378" s="284">
        <f>SUM(U373:U377)</f>
        <v>0</v>
      </c>
      <c r="V378" s="225" t="e">
        <f>AVERAGE(V373:V377)</f>
        <v>#DIV/0!</v>
      </c>
    </row>
    <row r="379" spans="1:23" s="352" customFormat="1" ht="21" customHeight="1" x14ac:dyDescent="0.25">
      <c r="A379" s="1117"/>
      <c r="B379" s="835" t="str">
        <f>'4. Gestión Institucional '!B27</f>
        <v>RE4.P3.Activos Institucionales custodiados deacuerdo con normativa</v>
      </c>
      <c r="C379" s="1017">
        <f>'4. Gestión Institucional '!C27</f>
        <v>0</v>
      </c>
      <c r="D379" s="1017">
        <f>'4. Gestión Institucional '!D27</f>
        <v>0</v>
      </c>
      <c r="E379" s="1017">
        <f>'4. Gestión Institucional '!E27</f>
        <v>0</v>
      </c>
      <c r="F379" s="1017">
        <f>'4. Gestión Institucional '!F27</f>
        <v>0</v>
      </c>
      <c r="G379" s="395" t="str">
        <f>'4. Gestión Institucional '!G27</f>
        <v>Elaboración informe de activos trimestral  a la Proveeduría Institucional</v>
      </c>
      <c r="H379" s="497">
        <f>'4. Gestión Institucional '!H27</f>
        <v>4</v>
      </c>
      <c r="I379" s="305">
        <f>'4. Gestión Institucional '!I27</f>
        <v>1</v>
      </c>
      <c r="J379" s="305">
        <f>'4. Gestión Institucional '!J27</f>
        <v>0.25</v>
      </c>
      <c r="K379" s="305">
        <f>'4. Gestión Institucional '!K27</f>
        <v>0.25</v>
      </c>
      <c r="L379" s="305">
        <f>'4. Gestión Institucional '!L27</f>
        <v>0.25</v>
      </c>
      <c r="M379" s="305">
        <f>'4. Gestión Institucional '!M27</f>
        <v>0.25</v>
      </c>
      <c r="N379" s="351"/>
      <c r="O379" s="351"/>
      <c r="P379" s="351"/>
      <c r="Q379" s="351"/>
      <c r="R379" s="109">
        <f t="shared" si="44"/>
        <v>0</v>
      </c>
      <c r="S379" s="394">
        <f>'4. Gestión Institucional '!N27</f>
        <v>0</v>
      </c>
      <c r="T379" s="394"/>
      <c r="U379" s="394"/>
      <c r="V379" s="108" t="e">
        <f t="shared" si="45"/>
        <v>#DIV/0!</v>
      </c>
    </row>
    <row r="380" spans="1:23" s="352" customFormat="1" ht="21" customHeight="1" x14ac:dyDescent="0.25">
      <c r="A380" s="1117"/>
      <c r="B380" s="942"/>
      <c r="C380" s="1018">
        <f>'4. Gestión Institucional '!C28</f>
        <v>0</v>
      </c>
      <c r="D380" s="1018"/>
      <c r="E380" s="1018">
        <f>'4. Gestión Institucional '!E28</f>
        <v>0</v>
      </c>
      <c r="F380" s="1018"/>
      <c r="G380" s="395" t="str">
        <f>'4. Gestión Institucional '!G28</f>
        <v>Elaboración informe de activos anual  a la Proveeduría Institucional</v>
      </c>
      <c r="H380" s="497">
        <f>'4. Gestión Institucional '!H28</f>
        <v>1</v>
      </c>
      <c r="I380" s="305">
        <f>'4. Gestión Institucional '!I28</f>
        <v>1</v>
      </c>
      <c r="J380" s="305">
        <f>'4. Gestión Institucional '!J28</f>
        <v>0</v>
      </c>
      <c r="K380" s="305">
        <f>'4. Gestión Institucional '!K28</f>
        <v>0</v>
      </c>
      <c r="L380" s="305">
        <f>'4. Gestión Institucional '!L28</f>
        <v>0</v>
      </c>
      <c r="M380" s="305">
        <f>'4. Gestión Institucional '!M28</f>
        <v>1</v>
      </c>
      <c r="N380" s="351"/>
      <c r="O380" s="351"/>
      <c r="P380" s="351"/>
      <c r="Q380" s="351"/>
      <c r="R380" s="109">
        <f>SUM(N380:Q380)</f>
        <v>0</v>
      </c>
      <c r="S380" s="394">
        <f>'4. Gestión Institucional '!N28</f>
        <v>0</v>
      </c>
      <c r="T380" s="394"/>
      <c r="U380" s="394"/>
      <c r="V380" s="108" t="e">
        <f>(T380+U380)/S380</f>
        <v>#DIV/0!</v>
      </c>
    </row>
    <row r="381" spans="1:23" s="352" customFormat="1" ht="21" customHeight="1" x14ac:dyDescent="0.25">
      <c r="A381" s="1117"/>
      <c r="B381" s="942"/>
      <c r="C381" s="1018">
        <f>'4. Gestión Institucional '!C29</f>
        <v>0</v>
      </c>
      <c r="D381" s="1018"/>
      <c r="E381" s="1018">
        <f>'4. Gestión Institucional '!E29</f>
        <v>0</v>
      </c>
      <c r="F381" s="1018"/>
      <c r="G381" s="395">
        <f>'4. Gestión Institucional '!G29</f>
        <v>0</v>
      </c>
      <c r="H381" s="497">
        <f>'4. Gestión Institucional '!H29</f>
        <v>0</v>
      </c>
      <c r="I381" s="305">
        <f>'4. Gestión Institucional '!I29</f>
        <v>0</v>
      </c>
      <c r="J381" s="305">
        <f>'4. Gestión Institucional '!J29</f>
        <v>0</v>
      </c>
      <c r="K381" s="305">
        <f>'4. Gestión Institucional '!K29</f>
        <v>0</v>
      </c>
      <c r="L381" s="305">
        <f>'4. Gestión Institucional '!L29</f>
        <v>0</v>
      </c>
      <c r="M381" s="305">
        <f>'4. Gestión Institucional '!M29</f>
        <v>0</v>
      </c>
      <c r="N381" s="351"/>
      <c r="O381" s="351"/>
      <c r="P381" s="351"/>
      <c r="Q381" s="351"/>
      <c r="R381" s="109">
        <f>SUM(N381:Q381)</f>
        <v>0</v>
      </c>
      <c r="S381" s="394">
        <f>'4. Gestión Institucional '!N29</f>
        <v>0</v>
      </c>
      <c r="T381" s="394"/>
      <c r="U381" s="394"/>
      <c r="V381" s="108" t="e">
        <f>(T381+U381)/S381</f>
        <v>#DIV/0!</v>
      </c>
    </row>
    <row r="382" spans="1:23" s="352" customFormat="1" ht="21" customHeight="1" x14ac:dyDescent="0.25">
      <c r="A382" s="1117"/>
      <c r="B382" s="942"/>
      <c r="C382" s="1018">
        <f>'4. Gestión Institucional '!C30</f>
        <v>0</v>
      </c>
      <c r="D382" s="1018"/>
      <c r="E382" s="1018">
        <f>'4. Gestión Institucional '!E30</f>
        <v>0</v>
      </c>
      <c r="F382" s="1018"/>
      <c r="G382" s="395">
        <f>'4. Gestión Institucional '!G30</f>
        <v>0</v>
      </c>
      <c r="H382" s="497">
        <f>'4. Gestión Institucional '!H30</f>
        <v>0</v>
      </c>
      <c r="I382" s="305">
        <f>'4. Gestión Institucional '!I30</f>
        <v>0</v>
      </c>
      <c r="J382" s="305">
        <f>'4. Gestión Institucional '!J30</f>
        <v>0</v>
      </c>
      <c r="K382" s="305">
        <f>'4. Gestión Institucional '!K30</f>
        <v>0</v>
      </c>
      <c r="L382" s="305">
        <f>'4. Gestión Institucional '!L30</f>
        <v>0</v>
      </c>
      <c r="M382" s="305">
        <f>'4. Gestión Institucional '!M30</f>
        <v>0</v>
      </c>
      <c r="N382" s="351"/>
      <c r="O382" s="351"/>
      <c r="P382" s="351"/>
      <c r="Q382" s="351"/>
      <c r="R382" s="109">
        <f>SUM(N382:Q382)</f>
        <v>0</v>
      </c>
      <c r="S382" s="394">
        <f>'4. Gestión Institucional '!N30</f>
        <v>0</v>
      </c>
      <c r="T382" s="394"/>
      <c r="U382" s="394"/>
      <c r="V382" s="108" t="e">
        <f>(T382+U382)/S382</f>
        <v>#DIV/0!</v>
      </c>
    </row>
    <row r="383" spans="1:23" s="352" customFormat="1" ht="21" customHeight="1" x14ac:dyDescent="0.25">
      <c r="A383" s="1117"/>
      <c r="B383" s="943"/>
      <c r="C383" s="1019">
        <f>'4. Gestión Institucional '!C31</f>
        <v>0</v>
      </c>
      <c r="D383" s="1019"/>
      <c r="E383" s="1019">
        <f>'4. Gestión Institucional '!E31</f>
        <v>0</v>
      </c>
      <c r="F383" s="1019"/>
      <c r="G383" s="395">
        <f>'4. Gestión Institucional '!G31</f>
        <v>0</v>
      </c>
      <c r="H383" s="497">
        <f>'4. Gestión Institucional '!H31</f>
        <v>0</v>
      </c>
      <c r="I383" s="305">
        <f>'4. Gestión Institucional '!I31</f>
        <v>0</v>
      </c>
      <c r="J383" s="305">
        <f>'4. Gestión Institucional '!J31</f>
        <v>0</v>
      </c>
      <c r="K383" s="305">
        <f>'4. Gestión Institucional '!K31</f>
        <v>0</v>
      </c>
      <c r="L383" s="305">
        <f>'4. Gestión Institucional '!L31</f>
        <v>0</v>
      </c>
      <c r="M383" s="305">
        <f>'4. Gestión Institucional '!M31</f>
        <v>0</v>
      </c>
      <c r="N383" s="351"/>
      <c r="O383" s="351"/>
      <c r="P383" s="351"/>
      <c r="Q383" s="351"/>
      <c r="R383" s="109">
        <f>SUM(N383:Q383)</f>
        <v>0</v>
      </c>
      <c r="S383" s="394">
        <f>'4. Gestión Institucional '!N31</f>
        <v>0</v>
      </c>
      <c r="T383" s="394"/>
      <c r="U383" s="394"/>
      <c r="V383" s="108" t="e">
        <f>(T383+U383)/S383</f>
        <v>#DIV/0!</v>
      </c>
    </row>
    <row r="384" spans="1:23" ht="21" customHeight="1" x14ac:dyDescent="0.25">
      <c r="A384" s="1117"/>
      <c r="B384" s="306"/>
      <c r="C384" s="306"/>
      <c r="D384" s="306"/>
      <c r="E384" s="306"/>
      <c r="F384" s="377">
        <f>SUM(F379)</f>
        <v>0</v>
      </c>
      <c r="G384" s="1130" t="s">
        <v>254</v>
      </c>
      <c r="H384" s="1130"/>
      <c r="I384" s="1130"/>
      <c r="J384" s="1130"/>
      <c r="K384" s="1130"/>
      <c r="L384" s="1130"/>
      <c r="M384" s="1130"/>
      <c r="N384" s="225" t="e">
        <f>AVERAGE(N379:N383)</f>
        <v>#DIV/0!</v>
      </c>
      <c r="O384" s="225" t="e">
        <f>AVERAGE(O379:O383)</f>
        <v>#DIV/0!</v>
      </c>
      <c r="P384" s="225" t="e">
        <f>AVERAGE(P379:P383)</f>
        <v>#DIV/0!</v>
      </c>
      <c r="Q384" s="225" t="e">
        <f>AVERAGE(Q379:Q383)</f>
        <v>#DIV/0!</v>
      </c>
      <c r="R384" s="283">
        <f>AVERAGE(R379:R383)</f>
        <v>0</v>
      </c>
      <c r="S384" s="284">
        <f>SUM(S379:S383)</f>
        <v>0</v>
      </c>
      <c r="T384" s="284">
        <f>SUM(T379:T383)</f>
        <v>0</v>
      </c>
      <c r="U384" s="284">
        <f>SUM(U379:U383)</f>
        <v>0</v>
      </c>
      <c r="V384" s="225" t="e">
        <f>AVERAGE(V379:V383)</f>
        <v>#DIV/0!</v>
      </c>
    </row>
    <row r="385" spans="1:23" s="98" customFormat="1" ht="40.5" customHeight="1" x14ac:dyDescent="0.25">
      <c r="A385" s="1117"/>
      <c r="B385" s="1118" t="str">
        <f>'4. Gestión Institucional '!B33</f>
        <v xml:space="preserve"> 4.3 Dotar a la institución de la infraestructura y servicios en general requeridos para el desarrollo de las funciones rectoras, a fin de responder a las necesidades de la población. (DA)</v>
      </c>
      <c r="C385" s="1118">
        <f>'4. Gestión Institucional '!C33</f>
        <v>0</v>
      </c>
      <c r="D385" s="1118">
        <f>'4. Gestión Institucional '!D33</f>
        <v>0</v>
      </c>
      <c r="E385" s="1118">
        <f>'4. Gestión Institucional '!E33</f>
        <v>0</v>
      </c>
      <c r="F385" s="1118">
        <f>'4. Gestión Institucional '!F33</f>
        <v>0</v>
      </c>
      <c r="G385" s="304"/>
      <c r="H385" s="498"/>
      <c r="I385" s="305"/>
      <c r="J385" s="305"/>
      <c r="K385" s="305"/>
      <c r="L385" s="305"/>
      <c r="M385" s="305"/>
      <c r="N385" s="108"/>
      <c r="O385" s="108"/>
      <c r="P385" s="108"/>
      <c r="Q385" s="108"/>
      <c r="R385" s="109"/>
      <c r="S385" s="281"/>
      <c r="T385" s="281"/>
      <c r="U385" s="281"/>
      <c r="V385" s="108"/>
      <c r="W385" s="229"/>
    </row>
    <row r="386" spans="1:23" s="98" customFormat="1" ht="40.5" customHeight="1" x14ac:dyDescent="0.25">
      <c r="A386" s="1117"/>
      <c r="B386" s="1125" t="str">
        <f>'4. Gestión Institucional '!B34</f>
        <v xml:space="preserve">RE4.P4.Espacios de trabajo saludables  desarrollados. </v>
      </c>
      <c r="C386" s="1125" t="str">
        <f>'4. Gestión Institucional '!C34</f>
        <v xml:space="preserve">Porcentaje del plan de infrestructura y mantenimento de instalaciones ejecutado.   </v>
      </c>
      <c r="D386" s="1125">
        <f>'4. Gestión Institucional '!D34</f>
        <v>0</v>
      </c>
      <c r="E386" s="1024">
        <f>'4. Gestión Institucional '!E34</f>
        <v>0.1</v>
      </c>
      <c r="F386" s="666">
        <f>'4. Gestión Institucional '!F34</f>
        <v>0</v>
      </c>
      <c r="G386" s="304">
        <f>'4. Gestión Institucional '!G34</f>
        <v>0</v>
      </c>
      <c r="H386" s="498">
        <f>'4. Gestión Institucional '!H34</f>
        <v>0</v>
      </c>
      <c r="I386" s="305">
        <f>'4. Gestión Institucional '!I34</f>
        <v>0</v>
      </c>
      <c r="J386" s="305">
        <f>'4. Gestión Institucional '!J34</f>
        <v>0</v>
      </c>
      <c r="K386" s="305">
        <f>'4. Gestión Institucional '!K34</f>
        <v>0</v>
      </c>
      <c r="L386" s="305">
        <f>'4. Gestión Institucional '!L34</f>
        <v>0</v>
      </c>
      <c r="M386" s="305">
        <f>'4. Gestión Institucional '!M34</f>
        <v>0</v>
      </c>
      <c r="N386" s="108"/>
      <c r="O386" s="108"/>
      <c r="P386" s="108"/>
      <c r="Q386" s="108"/>
      <c r="R386" s="109">
        <f t="shared" si="44"/>
        <v>0</v>
      </c>
      <c r="S386" s="281">
        <f>'4. Gestión Institucional '!N34</f>
        <v>0</v>
      </c>
      <c r="T386" s="281"/>
      <c r="U386" s="281"/>
      <c r="V386" s="108" t="e">
        <f t="shared" si="45"/>
        <v>#DIV/0!</v>
      </c>
      <c r="W386" s="229"/>
    </row>
    <row r="387" spans="1:23" s="98" customFormat="1" ht="40.5" customHeight="1" x14ac:dyDescent="0.25">
      <c r="A387" s="1117"/>
      <c r="B387" s="1125">
        <f>'4. Gestión Institucional '!B35</f>
        <v>0</v>
      </c>
      <c r="C387" s="1125">
        <f>'4. Gestión Institucional '!C35</f>
        <v>0</v>
      </c>
      <c r="D387" s="1125">
        <f>'4. Gestión Institucional '!D35</f>
        <v>0</v>
      </c>
      <c r="E387" s="1025">
        <f>'4. Gestión Institucional '!E35</f>
        <v>0</v>
      </c>
      <c r="F387" s="667">
        <f>'4. Gestión Institucional '!F35</f>
        <v>0</v>
      </c>
      <c r="G387" s="304">
        <f>'4. Gestión Institucional '!G35</f>
        <v>0</v>
      </c>
      <c r="H387" s="498">
        <f>'4. Gestión Institucional '!H35</f>
        <v>0</v>
      </c>
      <c r="I387" s="305">
        <f>'4. Gestión Institucional '!I35</f>
        <v>0</v>
      </c>
      <c r="J387" s="305">
        <f>'4. Gestión Institucional '!J35</f>
        <v>0</v>
      </c>
      <c r="K387" s="305">
        <f>'4. Gestión Institucional '!K35</f>
        <v>0</v>
      </c>
      <c r="L387" s="305">
        <f>'4. Gestión Institucional '!L35</f>
        <v>0</v>
      </c>
      <c r="M387" s="305">
        <f>'4. Gestión Institucional '!M35</f>
        <v>0</v>
      </c>
      <c r="N387" s="108"/>
      <c r="O387" s="108"/>
      <c r="P387" s="108"/>
      <c r="Q387" s="108"/>
      <c r="R387" s="109">
        <f>SUM(N387:Q387)</f>
        <v>0</v>
      </c>
      <c r="S387" s="281">
        <f>'4. Gestión Institucional '!N35</f>
        <v>0</v>
      </c>
      <c r="T387" s="281"/>
      <c r="U387" s="281"/>
      <c r="V387" s="108" t="e">
        <f>(T387+U387)/S387</f>
        <v>#DIV/0!</v>
      </c>
      <c r="W387" s="229"/>
    </row>
    <row r="388" spans="1:23" s="98" customFormat="1" ht="40.5" customHeight="1" x14ac:dyDescent="0.25">
      <c r="A388" s="1117"/>
      <c r="B388" s="1125">
        <f>'4. Gestión Institucional '!B36</f>
        <v>0</v>
      </c>
      <c r="C388" s="1125">
        <f>'4. Gestión Institucional '!C36</f>
        <v>0</v>
      </c>
      <c r="D388" s="1125">
        <f>'4. Gestión Institucional '!D36</f>
        <v>0</v>
      </c>
      <c r="E388" s="1025">
        <f>'4. Gestión Institucional '!E36</f>
        <v>0</v>
      </c>
      <c r="F388" s="667">
        <f>'4. Gestión Institucional '!F36</f>
        <v>0</v>
      </c>
      <c r="G388" s="304">
        <f>'4. Gestión Institucional '!G36</f>
        <v>0</v>
      </c>
      <c r="H388" s="498">
        <f>'4. Gestión Institucional '!H36</f>
        <v>0</v>
      </c>
      <c r="I388" s="305">
        <f>'4. Gestión Institucional '!I36</f>
        <v>0</v>
      </c>
      <c r="J388" s="305">
        <f>'4. Gestión Institucional '!J36</f>
        <v>0</v>
      </c>
      <c r="K388" s="305">
        <f>'4. Gestión Institucional '!K36</f>
        <v>0</v>
      </c>
      <c r="L388" s="305">
        <f>'4. Gestión Institucional '!L36</f>
        <v>0</v>
      </c>
      <c r="M388" s="305">
        <f>'4. Gestión Institucional '!M36</f>
        <v>0</v>
      </c>
      <c r="N388" s="108"/>
      <c r="O388" s="108"/>
      <c r="P388" s="108"/>
      <c r="Q388" s="108"/>
      <c r="R388" s="109">
        <f>SUM(N388:Q388)</f>
        <v>0</v>
      </c>
      <c r="S388" s="281">
        <f>'4. Gestión Institucional '!N36</f>
        <v>0</v>
      </c>
      <c r="T388" s="281"/>
      <c r="U388" s="281"/>
      <c r="V388" s="108" t="e">
        <f>(T388+U388)/S388</f>
        <v>#DIV/0!</v>
      </c>
      <c r="W388" s="229"/>
    </row>
    <row r="389" spans="1:23" s="98" customFormat="1" ht="40.5" customHeight="1" x14ac:dyDescent="0.25">
      <c r="A389" s="1117"/>
      <c r="B389" s="1125">
        <f>'4. Gestión Institucional '!B37</f>
        <v>0</v>
      </c>
      <c r="C389" s="1125">
        <f>'4. Gestión Institucional '!C37</f>
        <v>0</v>
      </c>
      <c r="D389" s="1125">
        <f>'4. Gestión Institucional '!D37</f>
        <v>0</v>
      </c>
      <c r="E389" s="1025">
        <f>'4. Gestión Institucional '!E37</f>
        <v>0</v>
      </c>
      <c r="F389" s="667">
        <f>'4. Gestión Institucional '!F37</f>
        <v>0</v>
      </c>
      <c r="G389" s="304">
        <f>'4. Gestión Institucional '!G37</f>
        <v>0</v>
      </c>
      <c r="H389" s="498">
        <f>'4. Gestión Institucional '!H37</f>
        <v>0</v>
      </c>
      <c r="I389" s="305">
        <f>'4. Gestión Institucional '!I37</f>
        <v>0</v>
      </c>
      <c r="J389" s="305">
        <f>'4. Gestión Institucional '!J37</f>
        <v>0</v>
      </c>
      <c r="K389" s="305">
        <f>'4. Gestión Institucional '!K37</f>
        <v>0</v>
      </c>
      <c r="L389" s="305">
        <f>'4. Gestión Institucional '!L37</f>
        <v>0</v>
      </c>
      <c r="M389" s="305">
        <f>'4. Gestión Institucional '!M37</f>
        <v>0</v>
      </c>
      <c r="N389" s="108"/>
      <c r="O389" s="108"/>
      <c r="P389" s="108"/>
      <c r="Q389" s="108"/>
      <c r="R389" s="109">
        <f>SUM(N389:Q389)</f>
        <v>0</v>
      </c>
      <c r="S389" s="281">
        <f>'4. Gestión Institucional '!N37</f>
        <v>0</v>
      </c>
      <c r="T389" s="281"/>
      <c r="U389" s="281"/>
      <c r="V389" s="108" t="e">
        <f>(T389+U389)/S389</f>
        <v>#DIV/0!</v>
      </c>
      <c r="W389" s="229"/>
    </row>
    <row r="390" spans="1:23" s="98" customFormat="1" ht="40.5" customHeight="1" x14ac:dyDescent="0.25">
      <c r="A390" s="1117"/>
      <c r="B390" s="1125">
        <f>'4. Gestión Institucional '!B38</f>
        <v>0</v>
      </c>
      <c r="C390" s="1125">
        <f>'4. Gestión Institucional '!C38</f>
        <v>0</v>
      </c>
      <c r="D390" s="1125">
        <f>'4. Gestión Institucional '!D38</f>
        <v>0</v>
      </c>
      <c r="E390" s="1026">
        <f>'4. Gestión Institucional '!E38</f>
        <v>0</v>
      </c>
      <c r="F390" s="668">
        <f>'4. Gestión Institucional '!F38</f>
        <v>0</v>
      </c>
      <c r="G390" s="304">
        <f>'4. Gestión Institucional '!G38</f>
        <v>0</v>
      </c>
      <c r="H390" s="498">
        <f>'4. Gestión Institucional '!H38</f>
        <v>0</v>
      </c>
      <c r="I390" s="305">
        <f>'4. Gestión Institucional '!I38</f>
        <v>0</v>
      </c>
      <c r="J390" s="305">
        <f>'4. Gestión Institucional '!J38</f>
        <v>0</v>
      </c>
      <c r="K390" s="305">
        <f>'4. Gestión Institucional '!K38</f>
        <v>0</v>
      </c>
      <c r="L390" s="305">
        <f>'4. Gestión Institucional '!L38</f>
        <v>0</v>
      </c>
      <c r="M390" s="305">
        <f>'4. Gestión Institucional '!M38</f>
        <v>0</v>
      </c>
      <c r="N390" s="108"/>
      <c r="O390" s="108"/>
      <c r="P390" s="108"/>
      <c r="Q390" s="108"/>
      <c r="R390" s="109">
        <f>SUM(N390:Q390)</f>
        <v>0</v>
      </c>
      <c r="S390" s="281">
        <f>'4. Gestión Institucional '!N38</f>
        <v>0</v>
      </c>
      <c r="T390" s="281"/>
      <c r="U390" s="281"/>
      <c r="V390" s="108" t="e">
        <f>(T390+U390)/S390</f>
        <v>#DIV/0!</v>
      </c>
      <c r="W390" s="229"/>
    </row>
    <row r="391" spans="1:23" ht="21" customHeight="1" x14ac:dyDescent="0.25">
      <c r="A391" s="1117"/>
      <c r="B391" s="306"/>
      <c r="C391" s="306"/>
      <c r="D391" s="306"/>
      <c r="E391" s="306"/>
      <c r="F391" s="377">
        <f>SUM(F386)</f>
        <v>0</v>
      </c>
      <c r="G391" s="1130" t="s">
        <v>254</v>
      </c>
      <c r="H391" s="1130"/>
      <c r="I391" s="1130"/>
      <c r="J391" s="1130"/>
      <c r="K391" s="1130"/>
      <c r="L391" s="1130"/>
      <c r="M391" s="1130"/>
      <c r="N391" s="225" t="e">
        <f>AVERAGE(N386:N390)</f>
        <v>#DIV/0!</v>
      </c>
      <c r="O391" s="225" t="e">
        <f>AVERAGE(O386:O390)</f>
        <v>#DIV/0!</v>
      </c>
      <c r="P391" s="225" t="e">
        <f>AVERAGE(P386:P390)</f>
        <v>#DIV/0!</v>
      </c>
      <c r="Q391" s="225" t="e">
        <f>AVERAGE(Q386:Q390)</f>
        <v>#DIV/0!</v>
      </c>
      <c r="R391" s="283">
        <f>AVERAGE(R386:R390)</f>
        <v>0</v>
      </c>
      <c r="S391" s="284">
        <f>SUM(S386:S390)</f>
        <v>0</v>
      </c>
      <c r="T391" s="284">
        <f>SUM(T386:T390)</f>
        <v>0</v>
      </c>
      <c r="U391" s="284">
        <f>SUM(U386:U390)</f>
        <v>0</v>
      </c>
      <c r="V391" s="225" t="e">
        <f>AVERAGE(V386:V390)</f>
        <v>#DIV/0!</v>
      </c>
    </row>
    <row r="392" spans="1:23" ht="63" customHeight="1" x14ac:dyDescent="0.25">
      <c r="A392" s="1117"/>
      <c r="B392" s="1043" t="str">
        <f>'4. Gestión Institucional '!B40:F40</f>
        <v>Objetivo Estratégico Específico: 4.4   Reducir la brecha tecnológica, fortaleciendo las Tecnologías de Información y Comunicación del Ministerio de Salud como base para el desarrollo de las funciones rectoras en salud.</v>
      </c>
      <c r="C392" s="1043">
        <f>'4. Gestión Institucional '!C40:G40</f>
        <v>0</v>
      </c>
      <c r="D392" s="1043">
        <f>'4. Gestión Institucional '!D40:H40</f>
        <v>0</v>
      </c>
      <c r="E392" s="1043">
        <f>'4. Gestión Institucional '!E40:I40</f>
        <v>0</v>
      </c>
      <c r="F392" s="1043">
        <f>'4. Gestión Institucional '!F40:J40</f>
        <v>0</v>
      </c>
      <c r="G392" s="146"/>
      <c r="H392" s="491"/>
      <c r="I392" s="146"/>
      <c r="J392" s="146"/>
      <c r="K392" s="146"/>
      <c r="L392" s="146"/>
      <c r="M392" s="146"/>
      <c r="N392" s="108"/>
      <c r="O392" s="108"/>
      <c r="P392" s="108"/>
      <c r="Q392" s="108"/>
      <c r="R392" s="560"/>
      <c r="S392" s="108"/>
      <c r="T392" s="202"/>
      <c r="U392" s="202"/>
      <c r="V392" s="108"/>
    </row>
    <row r="393" spans="1:23" ht="38.25" customHeight="1" x14ac:dyDescent="0.25">
      <c r="A393" s="1117"/>
      <c r="B393" s="757" t="str">
        <f>'4. Gestión Institucional '!B41:F41</f>
        <v>RE4.P5. Decisiones estratégicas de TIC tomadas con base en evidencia técnica y el marco regulatorio aplicable</v>
      </c>
      <c r="C393" s="757" t="str">
        <f>'4. Gestión Institucional '!C41:G41</f>
        <v>Etapas de desarrollo e implementación.</v>
      </c>
      <c r="D393" s="772">
        <f>'4. Gestión Institucional '!D41:H41</f>
        <v>0</v>
      </c>
      <c r="E393" s="772" t="str">
        <f>'4. Gestión Institucional '!E41:I41</f>
        <v>Etapa 1</v>
      </c>
      <c r="F393" s="1021">
        <f>'4. Gestión Institucional '!F41:J41</f>
        <v>50</v>
      </c>
      <c r="G393" s="146">
        <f>'4. Gestión Institucional '!G41:K41</f>
        <v>0</v>
      </c>
      <c r="H393" s="491">
        <f>'4. Gestión Institucional '!H41:L41</f>
        <v>0</v>
      </c>
      <c r="I393" s="253">
        <f>'4. Gestión Institucional '!I41:M41</f>
        <v>0</v>
      </c>
      <c r="J393" s="253">
        <f>'4. Gestión Institucional '!J41:O41</f>
        <v>0</v>
      </c>
      <c r="K393" s="253">
        <f>'4. Gestión Institucional '!K41:P41</f>
        <v>0</v>
      </c>
      <c r="L393" s="253">
        <f>'4. Gestión Institucional '!L41:Q41</f>
        <v>0</v>
      </c>
      <c r="M393" s="253">
        <f>'4. Gestión Institucional '!M41:R41</f>
        <v>0</v>
      </c>
      <c r="N393" s="108"/>
      <c r="O393" s="108"/>
      <c r="P393" s="108"/>
      <c r="Q393" s="108"/>
      <c r="R393" s="109">
        <f>SUM(N393:Q393)</f>
        <v>0</v>
      </c>
      <c r="S393" s="281">
        <f>'4. Gestión Institucional '!N41</f>
        <v>0</v>
      </c>
      <c r="T393" s="281"/>
      <c r="U393" s="281"/>
      <c r="V393" s="108" t="e">
        <f t="shared" ref="V393:V419" si="46">(T393+U393)/S393</f>
        <v>#DIV/0!</v>
      </c>
    </row>
    <row r="394" spans="1:23" ht="15" customHeight="1" x14ac:dyDescent="0.25">
      <c r="A394" s="1117"/>
      <c r="B394" s="758"/>
      <c r="C394" s="758"/>
      <c r="D394" s="773"/>
      <c r="E394" s="773"/>
      <c r="F394" s="1022"/>
      <c r="G394" s="146">
        <f>'4. Gestión Institucional '!G42:K42</f>
        <v>0</v>
      </c>
      <c r="H394" s="491">
        <f>'4. Gestión Institucional '!H42:L42</f>
        <v>0</v>
      </c>
      <c r="I394" s="253">
        <f>'4. Gestión Institucional '!I42:M42</f>
        <v>0</v>
      </c>
      <c r="J394" s="253">
        <f>'4. Gestión Institucional '!J42:O42</f>
        <v>0</v>
      </c>
      <c r="K394" s="253">
        <f>'4. Gestión Institucional '!K42:P42</f>
        <v>0</v>
      </c>
      <c r="L394" s="253">
        <f>'4. Gestión Institucional '!L42:Q42</f>
        <v>0</v>
      </c>
      <c r="M394" s="253">
        <f>'4. Gestión Institucional '!M42:R42</f>
        <v>0</v>
      </c>
      <c r="N394" s="108"/>
      <c r="O394" s="108"/>
      <c r="P394" s="108"/>
      <c r="Q394" s="108"/>
      <c r="R394" s="109">
        <f t="shared" ref="R394:R419" si="47">SUM(N394:Q394)</f>
        <v>0</v>
      </c>
      <c r="S394" s="281">
        <f>'4. Gestión Institucional '!N42</f>
        <v>0</v>
      </c>
      <c r="T394" s="281"/>
      <c r="U394" s="281"/>
      <c r="V394" s="108" t="e">
        <f t="shared" si="46"/>
        <v>#DIV/0!</v>
      </c>
    </row>
    <row r="395" spans="1:23" ht="15" customHeight="1" x14ac:dyDescent="0.25">
      <c r="A395" s="1117"/>
      <c r="B395" s="758"/>
      <c r="C395" s="758"/>
      <c r="D395" s="773"/>
      <c r="E395" s="773"/>
      <c r="F395" s="1022"/>
      <c r="G395" s="146">
        <f>'4. Gestión Institucional '!G43:K43</f>
        <v>0</v>
      </c>
      <c r="H395" s="491">
        <f>'4. Gestión Institucional '!H43:L43</f>
        <v>0</v>
      </c>
      <c r="I395" s="253">
        <f>'4. Gestión Institucional '!I43:M43</f>
        <v>0</v>
      </c>
      <c r="J395" s="253">
        <f>'4. Gestión Institucional '!J43:O43</f>
        <v>0</v>
      </c>
      <c r="K395" s="253">
        <f>'4. Gestión Institucional '!K43:P43</f>
        <v>0</v>
      </c>
      <c r="L395" s="253">
        <f>'4. Gestión Institucional '!L43:Q43</f>
        <v>0</v>
      </c>
      <c r="M395" s="253">
        <f>'4. Gestión Institucional '!M43:R43</f>
        <v>0</v>
      </c>
      <c r="N395" s="108"/>
      <c r="O395" s="108"/>
      <c r="P395" s="108"/>
      <c r="Q395" s="108"/>
      <c r="R395" s="109">
        <f t="shared" si="47"/>
        <v>0</v>
      </c>
      <c r="S395" s="281">
        <f>'4. Gestión Institucional '!N43</f>
        <v>0</v>
      </c>
      <c r="T395" s="281"/>
      <c r="U395" s="281"/>
      <c r="V395" s="108" t="e">
        <f t="shared" si="46"/>
        <v>#DIV/0!</v>
      </c>
    </row>
    <row r="396" spans="1:23" ht="15" customHeight="1" x14ac:dyDescent="0.25">
      <c r="A396" s="1117"/>
      <c r="B396" s="758"/>
      <c r="C396" s="758"/>
      <c r="D396" s="773"/>
      <c r="E396" s="773"/>
      <c r="F396" s="1022"/>
      <c r="G396" s="146">
        <f>'4. Gestión Institucional '!G44:K44</f>
        <v>0</v>
      </c>
      <c r="H396" s="491">
        <f>'4. Gestión Institucional '!H44:L44</f>
        <v>0</v>
      </c>
      <c r="I396" s="253">
        <f>'4. Gestión Institucional '!I44:M44</f>
        <v>0</v>
      </c>
      <c r="J396" s="253">
        <f>'4. Gestión Institucional '!J44:O44</f>
        <v>0</v>
      </c>
      <c r="K396" s="253">
        <f>'4. Gestión Institucional '!K44:P44</f>
        <v>0</v>
      </c>
      <c r="L396" s="253">
        <f>'4. Gestión Institucional '!L44:Q44</f>
        <v>0</v>
      </c>
      <c r="M396" s="253">
        <f>'4. Gestión Institucional '!M44:R44</f>
        <v>0</v>
      </c>
      <c r="N396" s="108"/>
      <c r="O396" s="108"/>
      <c r="P396" s="108"/>
      <c r="Q396" s="108"/>
      <c r="R396" s="109">
        <f t="shared" si="47"/>
        <v>0</v>
      </c>
      <c r="S396" s="281">
        <f>'4. Gestión Institucional '!N44</f>
        <v>0</v>
      </c>
      <c r="T396" s="281"/>
      <c r="U396" s="281"/>
      <c r="V396" s="108" t="e">
        <f t="shared" si="46"/>
        <v>#DIV/0!</v>
      </c>
    </row>
    <row r="397" spans="1:23" ht="15" customHeight="1" x14ac:dyDescent="0.25">
      <c r="A397" s="1117"/>
      <c r="B397" s="758"/>
      <c r="C397" s="759"/>
      <c r="D397" s="774"/>
      <c r="E397" s="774"/>
      <c r="F397" s="1023"/>
      <c r="G397" s="146">
        <f>'4. Gestión Institucional '!G45:K45</f>
        <v>0</v>
      </c>
      <c r="H397" s="491">
        <f>'4. Gestión Institucional '!H45:L45</f>
        <v>0</v>
      </c>
      <c r="I397" s="253">
        <f>'4. Gestión Institucional '!I45:M45</f>
        <v>0</v>
      </c>
      <c r="J397" s="253">
        <f>'4. Gestión Institucional '!J45:O45</f>
        <v>0</v>
      </c>
      <c r="K397" s="253">
        <f>'4. Gestión Institucional '!K45:P45</f>
        <v>0</v>
      </c>
      <c r="L397" s="253">
        <f>'4. Gestión Institucional '!L45:Q45</f>
        <v>0</v>
      </c>
      <c r="M397" s="253">
        <f>'4. Gestión Institucional '!M45:R45</f>
        <v>0</v>
      </c>
      <c r="N397" s="108"/>
      <c r="O397" s="108"/>
      <c r="P397" s="108"/>
      <c r="Q397" s="108"/>
      <c r="R397" s="109">
        <f t="shared" si="47"/>
        <v>0</v>
      </c>
      <c r="S397" s="281">
        <f>'4. Gestión Institucional '!N45</f>
        <v>0</v>
      </c>
      <c r="T397" s="281"/>
      <c r="U397" s="281"/>
      <c r="V397" s="108" t="e">
        <f t="shared" si="46"/>
        <v>#DIV/0!</v>
      </c>
    </row>
    <row r="398" spans="1:23" ht="25.5" customHeight="1" x14ac:dyDescent="0.25">
      <c r="A398" s="1117"/>
      <c r="B398" s="758"/>
      <c r="C398" s="757" t="str">
        <f>'4. Gestión Institucional '!C46:G46</f>
        <v xml:space="preserve">Etapas de la elaboración e implementación de la  propuesta </v>
      </c>
      <c r="D398" s="772">
        <f>'4. Gestión Institucional '!D46:H46</f>
        <v>0</v>
      </c>
      <c r="E398" s="772" t="str">
        <f>'4. Gestión Institucional '!E46:I46</f>
        <v>Etapa 1</v>
      </c>
      <c r="F398" s="1021">
        <f>'4. Gestión Institucional '!F46:J46</f>
        <v>50</v>
      </c>
      <c r="G398" s="146">
        <f>'4. Gestión Institucional '!G46:K46</f>
        <v>0</v>
      </c>
      <c r="H398" s="491">
        <f>'4. Gestión Institucional '!H46:L46</f>
        <v>0</v>
      </c>
      <c r="I398" s="253">
        <f>'4. Gestión Institucional '!I46:M46</f>
        <v>0</v>
      </c>
      <c r="J398" s="253">
        <f>'4. Gestión Institucional '!J46:O46</f>
        <v>0</v>
      </c>
      <c r="K398" s="253">
        <f>'4. Gestión Institucional '!K46:P46</f>
        <v>0</v>
      </c>
      <c r="L398" s="253">
        <f>'4. Gestión Institucional '!L46:Q46</f>
        <v>0</v>
      </c>
      <c r="M398" s="253">
        <f>'4. Gestión Institucional '!M46:R46</f>
        <v>0</v>
      </c>
      <c r="N398" s="108"/>
      <c r="O398" s="108"/>
      <c r="P398" s="108"/>
      <c r="Q398" s="108"/>
      <c r="R398" s="109">
        <f t="shared" si="47"/>
        <v>0</v>
      </c>
      <c r="S398" s="281">
        <f>'4. Gestión Institucional '!N46</f>
        <v>0</v>
      </c>
      <c r="T398" s="281"/>
      <c r="U398" s="281"/>
      <c r="V398" s="108" t="e">
        <f t="shared" si="46"/>
        <v>#DIV/0!</v>
      </c>
    </row>
    <row r="399" spans="1:23" ht="15" customHeight="1" x14ac:dyDescent="0.25">
      <c r="A399" s="1117"/>
      <c r="B399" s="758"/>
      <c r="C399" s="758"/>
      <c r="D399" s="773">
        <f>'4. Gestión Institucional '!D47:H47</f>
        <v>0</v>
      </c>
      <c r="E399" s="773">
        <f>'4. Gestión Institucional '!E47:I47</f>
        <v>0</v>
      </c>
      <c r="F399" s="1022">
        <f>'4. Gestión Institucional '!F47:J47</f>
        <v>0</v>
      </c>
      <c r="G399" s="146">
        <f>'4. Gestión Institucional '!G47:K47</f>
        <v>0</v>
      </c>
      <c r="H399" s="491">
        <f>'4. Gestión Institucional '!H47:L47</f>
        <v>0</v>
      </c>
      <c r="I399" s="253">
        <f>'4. Gestión Institucional '!I47:M47</f>
        <v>0</v>
      </c>
      <c r="J399" s="253">
        <f>'4. Gestión Institucional '!J47:O47</f>
        <v>0</v>
      </c>
      <c r="K399" s="253">
        <f>'4. Gestión Institucional '!K47:P47</f>
        <v>0</v>
      </c>
      <c r="L399" s="253">
        <f>'4. Gestión Institucional '!L47:Q47</f>
        <v>0</v>
      </c>
      <c r="M399" s="253">
        <f>'4. Gestión Institucional '!M47:R47</f>
        <v>0</v>
      </c>
      <c r="N399" s="108"/>
      <c r="O399" s="108"/>
      <c r="P399" s="108"/>
      <c r="Q399" s="108"/>
      <c r="R399" s="109">
        <f t="shared" si="47"/>
        <v>0</v>
      </c>
      <c r="S399" s="281">
        <f>'4. Gestión Institucional '!N47</f>
        <v>0</v>
      </c>
      <c r="T399" s="281"/>
      <c r="U399" s="281"/>
      <c r="V399" s="108" t="e">
        <f t="shared" si="46"/>
        <v>#DIV/0!</v>
      </c>
    </row>
    <row r="400" spans="1:23" ht="15" customHeight="1" x14ac:dyDescent="0.25">
      <c r="A400" s="1117"/>
      <c r="B400" s="758"/>
      <c r="C400" s="758"/>
      <c r="D400" s="773">
        <f>'4. Gestión Institucional '!D48:H48</f>
        <v>0</v>
      </c>
      <c r="E400" s="773">
        <f>'4. Gestión Institucional '!E48:I48</f>
        <v>0</v>
      </c>
      <c r="F400" s="1022">
        <f>'4. Gestión Institucional '!F48:J48</f>
        <v>0</v>
      </c>
      <c r="G400" s="146">
        <f>'4. Gestión Institucional '!G48:K48</f>
        <v>0</v>
      </c>
      <c r="H400" s="491">
        <f>'4. Gestión Institucional '!H48:L48</f>
        <v>0</v>
      </c>
      <c r="I400" s="253">
        <f>'4. Gestión Institucional '!I48:M48</f>
        <v>0</v>
      </c>
      <c r="J400" s="253">
        <f>'4. Gestión Institucional '!J48:O48</f>
        <v>0</v>
      </c>
      <c r="K400" s="253">
        <f>'4. Gestión Institucional '!K48:P48</f>
        <v>0</v>
      </c>
      <c r="L400" s="253">
        <f>'4. Gestión Institucional '!L48:Q48</f>
        <v>0</v>
      </c>
      <c r="M400" s="253">
        <f>'4. Gestión Institucional '!M48:R48</f>
        <v>0</v>
      </c>
      <c r="N400" s="108"/>
      <c r="O400" s="108"/>
      <c r="P400" s="108"/>
      <c r="Q400" s="108"/>
      <c r="R400" s="109">
        <f t="shared" si="47"/>
        <v>0</v>
      </c>
      <c r="S400" s="281">
        <f>'4. Gestión Institucional '!N48</f>
        <v>0</v>
      </c>
      <c r="T400" s="281"/>
      <c r="U400" s="281"/>
      <c r="V400" s="108" t="e">
        <f t="shared" si="46"/>
        <v>#DIV/0!</v>
      </c>
    </row>
    <row r="401" spans="1:22" ht="15" customHeight="1" x14ac:dyDescent="0.25">
      <c r="A401" s="1117"/>
      <c r="B401" s="758"/>
      <c r="C401" s="758"/>
      <c r="D401" s="773">
        <f>'4. Gestión Institucional '!D49:H49</f>
        <v>0</v>
      </c>
      <c r="E401" s="773">
        <f>'4. Gestión Institucional '!E49:I49</f>
        <v>0</v>
      </c>
      <c r="F401" s="1022">
        <f>'4. Gestión Institucional '!F49:J49</f>
        <v>0</v>
      </c>
      <c r="G401" s="146">
        <f>'4. Gestión Institucional '!G49:K49</f>
        <v>0</v>
      </c>
      <c r="H401" s="491">
        <f>'4. Gestión Institucional '!H49:L49</f>
        <v>0</v>
      </c>
      <c r="I401" s="253">
        <f>'4. Gestión Institucional '!I49:M49</f>
        <v>0</v>
      </c>
      <c r="J401" s="253">
        <f>'4. Gestión Institucional '!J49:O49</f>
        <v>0</v>
      </c>
      <c r="K401" s="253">
        <f>'4. Gestión Institucional '!K49:P49</f>
        <v>0</v>
      </c>
      <c r="L401" s="253">
        <f>'4. Gestión Institucional '!L49:Q49</f>
        <v>0</v>
      </c>
      <c r="M401" s="253">
        <f>'4. Gestión Institucional '!M49:R49</f>
        <v>0</v>
      </c>
      <c r="N401" s="108"/>
      <c r="O401" s="108"/>
      <c r="P401" s="108"/>
      <c r="Q401" s="108"/>
      <c r="R401" s="109">
        <f t="shared" si="47"/>
        <v>0</v>
      </c>
      <c r="S401" s="281">
        <f>'4. Gestión Institucional '!N49</f>
        <v>0</v>
      </c>
      <c r="T401" s="281"/>
      <c r="U401" s="281"/>
      <c r="V401" s="108" t="e">
        <f t="shared" si="46"/>
        <v>#DIV/0!</v>
      </c>
    </row>
    <row r="402" spans="1:22" ht="15" customHeight="1" x14ac:dyDescent="0.25">
      <c r="A402" s="1117"/>
      <c r="B402" s="758"/>
      <c r="C402" s="759"/>
      <c r="D402" s="774">
        <f>'4. Gestión Institucional '!D50:H50</f>
        <v>0</v>
      </c>
      <c r="E402" s="774">
        <f>'4. Gestión Institucional '!E50:I50</f>
        <v>0</v>
      </c>
      <c r="F402" s="1023">
        <f>'4. Gestión Institucional '!F50:J50</f>
        <v>0</v>
      </c>
      <c r="G402" s="146">
        <f>'4. Gestión Institucional '!G50:K50</f>
        <v>0</v>
      </c>
      <c r="H402" s="491">
        <f>'4. Gestión Institucional '!H50:L50</f>
        <v>0</v>
      </c>
      <c r="I402" s="253">
        <f>'4. Gestión Institucional '!I50:M50</f>
        <v>0</v>
      </c>
      <c r="J402" s="253">
        <f>'4. Gestión Institucional '!J50:O50</f>
        <v>0</v>
      </c>
      <c r="K402" s="253">
        <f>'4. Gestión Institucional '!K50:P50</f>
        <v>0</v>
      </c>
      <c r="L402" s="253">
        <f>'4. Gestión Institucional '!L50:Q50</f>
        <v>0</v>
      </c>
      <c r="M402" s="253">
        <f>'4. Gestión Institucional '!M50:R50</f>
        <v>0</v>
      </c>
      <c r="N402" s="108"/>
      <c r="O402" s="108"/>
      <c r="P402" s="108"/>
      <c r="Q402" s="108"/>
      <c r="R402" s="109">
        <f t="shared" si="47"/>
        <v>0</v>
      </c>
      <c r="S402" s="281">
        <f>'4. Gestión Institucional '!N50</f>
        <v>0</v>
      </c>
      <c r="T402" s="281"/>
      <c r="U402" s="281"/>
      <c r="V402" s="108" t="e">
        <f t="shared" si="46"/>
        <v>#DIV/0!</v>
      </c>
    </row>
    <row r="403" spans="1:22" ht="15" customHeight="1" x14ac:dyDescent="0.25">
      <c r="A403" s="1117"/>
      <c r="B403" s="758"/>
      <c r="C403" s="757" t="str">
        <f>'4. Gestión Institucional '!C51:G51</f>
        <v>Porcentaje de cumplimiento de actividades de capacitación planificadas (2017)</v>
      </c>
      <c r="D403" s="772">
        <f>'4. Gestión Institucional '!D51:H51</f>
        <v>0</v>
      </c>
      <c r="E403" s="772">
        <f>'4. Gestión Institucional '!E51:I51</f>
        <v>0</v>
      </c>
      <c r="F403" s="1021">
        <f>'4. Gestión Institucional '!F51:J51</f>
        <v>50</v>
      </c>
      <c r="G403" s="146">
        <f>'4. Gestión Institucional '!G51:K51</f>
        <v>0</v>
      </c>
      <c r="H403" s="491">
        <f>'4. Gestión Institucional '!H51:L51</f>
        <v>0</v>
      </c>
      <c r="I403" s="253">
        <f>'4. Gestión Institucional '!I51:M51</f>
        <v>0</v>
      </c>
      <c r="J403" s="253">
        <f>'4. Gestión Institucional '!J51:O51</f>
        <v>0</v>
      </c>
      <c r="K403" s="253">
        <f>'4. Gestión Institucional '!K51:P51</f>
        <v>0</v>
      </c>
      <c r="L403" s="253">
        <f>'4. Gestión Institucional '!L51:Q51</f>
        <v>0</v>
      </c>
      <c r="M403" s="253">
        <f>'4. Gestión Institucional '!M51:R51</f>
        <v>0</v>
      </c>
      <c r="N403" s="108"/>
      <c r="O403" s="108"/>
      <c r="P403" s="108"/>
      <c r="Q403" s="108"/>
      <c r="R403" s="109">
        <f t="shared" si="47"/>
        <v>0</v>
      </c>
      <c r="S403" s="281">
        <f>'4. Gestión Institucional '!N51</f>
        <v>0</v>
      </c>
      <c r="T403" s="281"/>
      <c r="U403" s="281"/>
      <c r="V403" s="108" t="e">
        <f t="shared" si="46"/>
        <v>#DIV/0!</v>
      </c>
    </row>
    <row r="404" spans="1:22" ht="15" customHeight="1" x14ac:dyDescent="0.25">
      <c r="A404" s="1117"/>
      <c r="B404" s="758"/>
      <c r="C404" s="758">
        <f>'4. Gestión Institucional '!C52:G52</f>
        <v>0</v>
      </c>
      <c r="D404" s="773">
        <f>'4. Gestión Institucional '!D52:H52</f>
        <v>0</v>
      </c>
      <c r="E404" s="773">
        <f>'4. Gestión Institucional '!E52:I52</f>
        <v>0</v>
      </c>
      <c r="F404" s="1022">
        <f>'4. Gestión Institucional '!F52:J52</f>
        <v>0</v>
      </c>
      <c r="G404" s="146">
        <f>'4. Gestión Institucional '!G52:K52</f>
        <v>0</v>
      </c>
      <c r="H404" s="491">
        <f>'4. Gestión Institucional '!H52:L52</f>
        <v>0</v>
      </c>
      <c r="I404" s="253">
        <f>'4. Gestión Institucional '!I52:M52</f>
        <v>0</v>
      </c>
      <c r="J404" s="253">
        <f>'4. Gestión Institucional '!J52:O52</f>
        <v>0</v>
      </c>
      <c r="K404" s="253">
        <f>'4. Gestión Institucional '!K52:P52</f>
        <v>0</v>
      </c>
      <c r="L404" s="253">
        <f>'4. Gestión Institucional '!L52:Q52</f>
        <v>0</v>
      </c>
      <c r="M404" s="253">
        <f>'4. Gestión Institucional '!M52:R52</f>
        <v>0</v>
      </c>
      <c r="N404" s="108"/>
      <c r="O404" s="108"/>
      <c r="P404" s="108"/>
      <c r="Q404" s="108"/>
      <c r="R404" s="109">
        <f t="shared" si="47"/>
        <v>0</v>
      </c>
      <c r="S404" s="281">
        <f>'4. Gestión Institucional '!N52</f>
        <v>0</v>
      </c>
      <c r="T404" s="281"/>
      <c r="U404" s="281"/>
      <c r="V404" s="108" t="e">
        <f t="shared" si="46"/>
        <v>#DIV/0!</v>
      </c>
    </row>
    <row r="405" spans="1:22" ht="15" customHeight="1" x14ac:dyDescent="0.25">
      <c r="A405" s="1117"/>
      <c r="B405" s="758"/>
      <c r="C405" s="758">
        <f>'4. Gestión Institucional '!C53:G53</f>
        <v>0</v>
      </c>
      <c r="D405" s="773">
        <f>'4. Gestión Institucional '!D53:H53</f>
        <v>0</v>
      </c>
      <c r="E405" s="773">
        <f>'4. Gestión Institucional '!E53:I53</f>
        <v>0</v>
      </c>
      <c r="F405" s="1022">
        <f>'4. Gestión Institucional '!F53:J53</f>
        <v>0</v>
      </c>
      <c r="G405" s="146">
        <f>'4. Gestión Institucional '!G53:K53</f>
        <v>0</v>
      </c>
      <c r="H405" s="491">
        <f>'4. Gestión Institucional '!H53:L53</f>
        <v>0</v>
      </c>
      <c r="I405" s="253">
        <f>'4. Gestión Institucional '!I53:M53</f>
        <v>0</v>
      </c>
      <c r="J405" s="253">
        <f>'4. Gestión Institucional '!J53:O53</f>
        <v>0</v>
      </c>
      <c r="K405" s="253">
        <f>'4. Gestión Institucional '!K53:P53</f>
        <v>0</v>
      </c>
      <c r="L405" s="253">
        <f>'4. Gestión Institucional '!L53:Q53</f>
        <v>0</v>
      </c>
      <c r="M405" s="253">
        <f>'4. Gestión Institucional '!M53:R53</f>
        <v>0</v>
      </c>
      <c r="N405" s="108"/>
      <c r="O405" s="108"/>
      <c r="P405" s="108"/>
      <c r="Q405" s="108"/>
      <c r="R405" s="109">
        <f t="shared" si="47"/>
        <v>0</v>
      </c>
      <c r="S405" s="281">
        <f>'4. Gestión Institucional '!N53</f>
        <v>0</v>
      </c>
      <c r="T405" s="281"/>
      <c r="U405" s="281"/>
      <c r="V405" s="108" t="e">
        <f t="shared" si="46"/>
        <v>#DIV/0!</v>
      </c>
    </row>
    <row r="406" spans="1:22" ht="15" customHeight="1" x14ac:dyDescent="0.25">
      <c r="A406" s="1117"/>
      <c r="B406" s="758"/>
      <c r="C406" s="758">
        <f>'4. Gestión Institucional '!C54:G54</f>
        <v>0</v>
      </c>
      <c r="D406" s="773">
        <f>'4. Gestión Institucional '!D54:H54</f>
        <v>0</v>
      </c>
      <c r="E406" s="773">
        <f>'4. Gestión Institucional '!E54:I54</f>
        <v>0</v>
      </c>
      <c r="F406" s="1022">
        <f>'4. Gestión Institucional '!F54:J54</f>
        <v>0</v>
      </c>
      <c r="G406" s="146">
        <f>'4. Gestión Institucional '!G54:K54</f>
        <v>0</v>
      </c>
      <c r="H406" s="491">
        <f>'4. Gestión Institucional '!H54:L54</f>
        <v>0</v>
      </c>
      <c r="I406" s="253">
        <f>'4. Gestión Institucional '!I54:M54</f>
        <v>0</v>
      </c>
      <c r="J406" s="253">
        <f>'4. Gestión Institucional '!J54:O54</f>
        <v>0</v>
      </c>
      <c r="K406" s="253">
        <f>'4. Gestión Institucional '!K54:P54</f>
        <v>0</v>
      </c>
      <c r="L406" s="253">
        <f>'4. Gestión Institucional '!L54:Q54</f>
        <v>0</v>
      </c>
      <c r="M406" s="253">
        <f>'4. Gestión Institucional '!M54:R54</f>
        <v>0</v>
      </c>
      <c r="N406" s="108"/>
      <c r="O406" s="108"/>
      <c r="P406" s="108"/>
      <c r="Q406" s="108"/>
      <c r="R406" s="109">
        <f t="shared" si="47"/>
        <v>0</v>
      </c>
      <c r="S406" s="281">
        <f>'4. Gestión Institucional '!N54</f>
        <v>0</v>
      </c>
      <c r="T406" s="281"/>
      <c r="U406" s="281"/>
      <c r="V406" s="108" t="e">
        <f t="shared" si="46"/>
        <v>#DIV/0!</v>
      </c>
    </row>
    <row r="407" spans="1:22" ht="15" customHeight="1" x14ac:dyDescent="0.25">
      <c r="A407" s="1117"/>
      <c r="B407" s="758"/>
      <c r="C407" s="759">
        <f>'4. Gestión Institucional '!C55:G55</f>
        <v>0</v>
      </c>
      <c r="D407" s="774">
        <f>'4. Gestión Institucional '!D55:H55</f>
        <v>0</v>
      </c>
      <c r="E407" s="774">
        <f>'4. Gestión Institucional '!E55:I55</f>
        <v>0</v>
      </c>
      <c r="F407" s="1023">
        <f>'4. Gestión Institucional '!F55:J55</f>
        <v>0</v>
      </c>
      <c r="G407" s="146">
        <f>'4. Gestión Institucional '!G55:K55</f>
        <v>0</v>
      </c>
      <c r="H407" s="491">
        <f>'4. Gestión Institucional '!H55:L55</f>
        <v>0</v>
      </c>
      <c r="I407" s="253">
        <f>'4. Gestión Institucional '!I55:M55</f>
        <v>0</v>
      </c>
      <c r="J407" s="253">
        <f>'4. Gestión Institucional '!J55:O55</f>
        <v>0</v>
      </c>
      <c r="K407" s="253">
        <f>'4. Gestión Institucional '!K55:P55</f>
        <v>0</v>
      </c>
      <c r="L407" s="253">
        <f>'4. Gestión Institucional '!L55:Q55</f>
        <v>0</v>
      </c>
      <c r="M407" s="253">
        <f>'4. Gestión Institucional '!M55:R55</f>
        <v>0</v>
      </c>
      <c r="N407" s="108"/>
      <c r="O407" s="108"/>
      <c r="P407" s="108"/>
      <c r="Q407" s="108"/>
      <c r="R407" s="109">
        <f t="shared" si="47"/>
        <v>0</v>
      </c>
      <c r="S407" s="281">
        <f>'4. Gestión Institucional '!N55</f>
        <v>0</v>
      </c>
      <c r="T407" s="281"/>
      <c r="U407" s="281"/>
      <c r="V407" s="108" t="e">
        <f t="shared" si="46"/>
        <v>#DIV/0!</v>
      </c>
    </row>
    <row r="408" spans="1:22" ht="15" customHeight="1" x14ac:dyDescent="0.25">
      <c r="A408" s="1117"/>
      <c r="B408" s="758"/>
      <c r="C408" s="757" t="str">
        <f>'4. Gestión Institucional '!C56:G56</f>
        <v>Porcentaje de avance    de marco regulatorio Institucional en TIC desarrollado</v>
      </c>
      <c r="D408" s="1024">
        <f>'4. Gestión Institucional '!D56:H56</f>
        <v>0.1</v>
      </c>
      <c r="E408" s="1024">
        <f>'4. Gestión Institucional '!E56:I56</f>
        <v>0.25</v>
      </c>
      <c r="F408" s="1021">
        <f>'4. Gestión Institucional '!F56:J56</f>
        <v>70</v>
      </c>
      <c r="G408" s="146">
        <f>'4. Gestión Institucional '!G56:K56</f>
        <v>0</v>
      </c>
      <c r="H408" s="491">
        <f>'4. Gestión Institucional '!H56:L56</f>
        <v>0</v>
      </c>
      <c r="I408" s="253">
        <f>'4. Gestión Institucional '!I56:M56</f>
        <v>0</v>
      </c>
      <c r="J408" s="253">
        <f>'4. Gestión Institucional '!J56:O56</f>
        <v>0</v>
      </c>
      <c r="K408" s="253">
        <f>'4. Gestión Institucional '!K56:P56</f>
        <v>0</v>
      </c>
      <c r="L408" s="253">
        <f>'4. Gestión Institucional '!L56:Q56</f>
        <v>0</v>
      </c>
      <c r="M408" s="253">
        <f>'4. Gestión Institucional '!M56:R56</f>
        <v>0</v>
      </c>
      <c r="N408" s="108"/>
      <c r="O408" s="108"/>
      <c r="P408" s="108"/>
      <c r="Q408" s="108"/>
      <c r="R408" s="109">
        <f t="shared" si="47"/>
        <v>0</v>
      </c>
      <c r="S408" s="281">
        <f>'4. Gestión Institucional '!N56</f>
        <v>0</v>
      </c>
      <c r="T408" s="281"/>
      <c r="U408" s="281"/>
      <c r="V408" s="108" t="e">
        <f t="shared" si="46"/>
        <v>#DIV/0!</v>
      </c>
    </row>
    <row r="409" spans="1:22" ht="15" customHeight="1" x14ac:dyDescent="0.25">
      <c r="A409" s="1117"/>
      <c r="B409" s="758"/>
      <c r="C409" s="758">
        <f>'4. Gestión Institucional '!C57:G57</f>
        <v>0</v>
      </c>
      <c r="D409" s="1025">
        <f>'4. Gestión Institucional '!D57:H57</f>
        <v>0</v>
      </c>
      <c r="E409" s="1025">
        <f>'4. Gestión Institucional '!E57:I57</f>
        <v>0</v>
      </c>
      <c r="F409" s="1022">
        <f>'4. Gestión Institucional '!F57:J57</f>
        <v>0</v>
      </c>
      <c r="G409" s="146">
        <f>'4. Gestión Institucional '!G57:K57</f>
        <v>0</v>
      </c>
      <c r="H409" s="491">
        <f>'4. Gestión Institucional '!H57:L57</f>
        <v>0</v>
      </c>
      <c r="I409" s="253">
        <f>'4. Gestión Institucional '!I57:M57</f>
        <v>0</v>
      </c>
      <c r="J409" s="253">
        <f>'4. Gestión Institucional '!J57:O57</f>
        <v>0</v>
      </c>
      <c r="K409" s="253">
        <f>'4. Gestión Institucional '!K57:P57</f>
        <v>0</v>
      </c>
      <c r="L409" s="253">
        <f>'4. Gestión Institucional '!L57:Q57</f>
        <v>0</v>
      </c>
      <c r="M409" s="253">
        <f>'4. Gestión Institucional '!M57:R57</f>
        <v>0</v>
      </c>
      <c r="N409" s="108"/>
      <c r="O409" s="108"/>
      <c r="P409" s="108"/>
      <c r="Q409" s="108"/>
      <c r="R409" s="109">
        <f t="shared" si="47"/>
        <v>0</v>
      </c>
      <c r="S409" s="281">
        <f>'4. Gestión Institucional '!N57</f>
        <v>0</v>
      </c>
      <c r="T409" s="281"/>
      <c r="U409" s="281"/>
      <c r="V409" s="108" t="e">
        <f t="shared" si="46"/>
        <v>#DIV/0!</v>
      </c>
    </row>
    <row r="410" spans="1:22" ht="15" customHeight="1" x14ac:dyDescent="0.25">
      <c r="A410" s="1117"/>
      <c r="B410" s="758"/>
      <c r="C410" s="758">
        <f>'4. Gestión Institucional '!C58:G58</f>
        <v>0</v>
      </c>
      <c r="D410" s="1025">
        <f>'4. Gestión Institucional '!D58:H58</f>
        <v>0</v>
      </c>
      <c r="E410" s="1025">
        <f>'4. Gestión Institucional '!E58:I58</f>
        <v>0</v>
      </c>
      <c r="F410" s="1022">
        <f>'4. Gestión Institucional '!F58:J58</f>
        <v>0</v>
      </c>
      <c r="G410" s="146">
        <f>'4. Gestión Institucional '!G58:K58</f>
        <v>0</v>
      </c>
      <c r="H410" s="491">
        <f>'4. Gestión Institucional '!H58:L58</f>
        <v>0</v>
      </c>
      <c r="I410" s="253">
        <f>'4. Gestión Institucional '!I58:M58</f>
        <v>0</v>
      </c>
      <c r="J410" s="253">
        <f>'4. Gestión Institucional '!J58:O58</f>
        <v>0</v>
      </c>
      <c r="K410" s="253">
        <f>'4. Gestión Institucional '!K58:P58</f>
        <v>0</v>
      </c>
      <c r="L410" s="253">
        <f>'4. Gestión Institucional '!L58:Q58</f>
        <v>0</v>
      </c>
      <c r="M410" s="253">
        <f>'4. Gestión Institucional '!M58:R58</f>
        <v>0</v>
      </c>
      <c r="N410" s="108"/>
      <c r="O410" s="108"/>
      <c r="P410" s="108"/>
      <c r="Q410" s="108"/>
      <c r="R410" s="109">
        <f t="shared" si="47"/>
        <v>0</v>
      </c>
      <c r="S410" s="281">
        <f>'4. Gestión Institucional '!N58</f>
        <v>0</v>
      </c>
      <c r="T410" s="281"/>
      <c r="U410" s="281"/>
      <c r="V410" s="108" t="e">
        <f t="shared" si="46"/>
        <v>#DIV/0!</v>
      </c>
    </row>
    <row r="411" spans="1:22" ht="15" customHeight="1" x14ac:dyDescent="0.25">
      <c r="A411" s="1117"/>
      <c r="B411" s="758"/>
      <c r="C411" s="758">
        <f>'4. Gestión Institucional '!C59:G59</f>
        <v>0</v>
      </c>
      <c r="D411" s="1025">
        <f>'4. Gestión Institucional '!D59:H59</f>
        <v>0</v>
      </c>
      <c r="E411" s="1025">
        <f>'4. Gestión Institucional '!E59:I59</f>
        <v>0</v>
      </c>
      <c r="F411" s="1022">
        <f>'4. Gestión Institucional '!F59:J59</f>
        <v>0</v>
      </c>
      <c r="G411" s="146">
        <f>'4. Gestión Institucional '!G59:K59</f>
        <v>0</v>
      </c>
      <c r="H411" s="491">
        <f>'4. Gestión Institucional '!H59:L59</f>
        <v>0</v>
      </c>
      <c r="I411" s="253">
        <f>'4. Gestión Institucional '!I59:M59</f>
        <v>0</v>
      </c>
      <c r="J411" s="253">
        <f>'4. Gestión Institucional '!J59:O59</f>
        <v>0</v>
      </c>
      <c r="K411" s="253">
        <f>'4. Gestión Institucional '!K59:P59</f>
        <v>0</v>
      </c>
      <c r="L411" s="253">
        <f>'4. Gestión Institucional '!L59:Q59</f>
        <v>0</v>
      </c>
      <c r="M411" s="253">
        <f>'4. Gestión Institucional '!M59:R59</f>
        <v>0</v>
      </c>
      <c r="N411" s="108"/>
      <c r="O411" s="108"/>
      <c r="P411" s="108"/>
      <c r="Q411" s="108"/>
      <c r="R411" s="109">
        <f t="shared" si="47"/>
        <v>0</v>
      </c>
      <c r="S411" s="281">
        <f>'4. Gestión Institucional '!N59</f>
        <v>0</v>
      </c>
      <c r="T411" s="281"/>
      <c r="U411" s="281"/>
      <c r="V411" s="108" t="e">
        <f t="shared" si="46"/>
        <v>#DIV/0!</v>
      </c>
    </row>
    <row r="412" spans="1:22" ht="15" customHeight="1" x14ac:dyDescent="0.25">
      <c r="A412" s="1117"/>
      <c r="B412" s="758"/>
      <c r="C412" s="759">
        <f>'4. Gestión Institucional '!C60:G60</f>
        <v>0</v>
      </c>
      <c r="D412" s="1026">
        <f>'4. Gestión Institucional '!D60:H60</f>
        <v>0</v>
      </c>
      <c r="E412" s="1026">
        <f>'4. Gestión Institucional '!E60:I60</f>
        <v>0</v>
      </c>
      <c r="F412" s="1023">
        <f>'4. Gestión Institucional '!F60:J60</f>
        <v>0</v>
      </c>
      <c r="G412" s="146">
        <f>'4. Gestión Institucional '!G60:K60</f>
        <v>0</v>
      </c>
      <c r="H412" s="491">
        <f>'4. Gestión Institucional '!H60:L60</f>
        <v>0</v>
      </c>
      <c r="I412" s="253">
        <f>'4. Gestión Institucional '!I60:M60</f>
        <v>0</v>
      </c>
      <c r="J412" s="253">
        <f>'4. Gestión Institucional '!J60:O60</f>
        <v>0</v>
      </c>
      <c r="K412" s="253">
        <f>'4. Gestión Institucional '!K60:P60</f>
        <v>0</v>
      </c>
      <c r="L412" s="253">
        <f>'4. Gestión Institucional '!L60:Q60</f>
        <v>0</v>
      </c>
      <c r="M412" s="253">
        <f>'4. Gestión Institucional '!M60:R60</f>
        <v>0</v>
      </c>
      <c r="N412" s="108"/>
      <c r="O412" s="108"/>
      <c r="P412" s="108"/>
      <c r="Q412" s="108"/>
      <c r="R412" s="109">
        <f t="shared" si="47"/>
        <v>0</v>
      </c>
      <c r="S412" s="281">
        <f>'4. Gestión Institucional '!N60</f>
        <v>0</v>
      </c>
      <c r="T412" s="281"/>
      <c r="U412" s="281"/>
      <c r="V412" s="108" t="e">
        <f t="shared" si="46"/>
        <v>#DIV/0!</v>
      </c>
    </row>
    <row r="413" spans="1:22" ht="15" customHeight="1" x14ac:dyDescent="0.25">
      <c r="A413" s="1117"/>
      <c r="B413" s="758"/>
      <c r="C413" s="757" t="str">
        <f>'4. Gestión Institucional '!C61:G61</f>
        <v>Porcentaje de disponibilidad de los servicios y operaciones de TIC</v>
      </c>
      <c r="D413" s="1024">
        <f>'4. Gestión Institucional '!D61:H61</f>
        <v>0.15</v>
      </c>
      <c r="E413" s="1024">
        <f>'4. Gestión Institucional '!E61:I61</f>
        <v>0.1</v>
      </c>
      <c r="F413" s="1021">
        <f>'4. Gestión Institucional '!F61:J61</f>
        <v>90</v>
      </c>
      <c r="G413" s="146" t="str">
        <f>'4. Gestión Institucional '!G61:K61</f>
        <v>Seguimiento al Sistema OTRS</v>
      </c>
      <c r="H413" s="491">
        <f>'4. Gestión Institucional '!H61:L61</f>
        <v>60</v>
      </c>
      <c r="I413" s="253">
        <f>'4. Gestión Institucional '!I61:M61</f>
        <v>1</v>
      </c>
      <c r="J413" s="253">
        <f>'4. Gestión Institucional '!J61:O61</f>
        <v>0.25</v>
      </c>
      <c r="K413" s="253">
        <f>'4. Gestión Institucional '!K61:P61</f>
        <v>0.25</v>
      </c>
      <c r="L413" s="253">
        <f>'4. Gestión Institucional '!L61:Q61</f>
        <v>0.25</v>
      </c>
      <c r="M413" s="253">
        <f>'4. Gestión Institucional '!M61:R61</f>
        <v>0.25</v>
      </c>
      <c r="N413" s="108"/>
      <c r="O413" s="108"/>
      <c r="P413" s="108"/>
      <c r="Q413" s="108"/>
      <c r="R413" s="109">
        <f t="shared" si="47"/>
        <v>0</v>
      </c>
      <c r="S413" s="281">
        <f>'4. Gestión Institucional '!N61</f>
        <v>0</v>
      </c>
      <c r="T413" s="281"/>
      <c r="U413" s="281"/>
      <c r="V413" s="108" t="e">
        <f t="shared" si="46"/>
        <v>#DIV/0!</v>
      </c>
    </row>
    <row r="414" spans="1:22" ht="15" customHeight="1" x14ac:dyDescent="0.25">
      <c r="A414" s="1117"/>
      <c r="B414" s="758"/>
      <c r="C414" s="758">
        <f>'4. Gestión Institucional '!C62:G62</f>
        <v>0</v>
      </c>
      <c r="D414" s="1025">
        <f>'4. Gestión Institucional '!D62:H62</f>
        <v>0</v>
      </c>
      <c r="E414" s="1025">
        <f>'4. Gestión Institucional '!E62:I62</f>
        <v>0</v>
      </c>
      <c r="F414" s="1022">
        <f>'4. Gestión Institucional '!F62:J62</f>
        <v>0</v>
      </c>
      <c r="G414" s="146" t="str">
        <f>'4. Gestión Institucional '!G62:K62</f>
        <v>Seguimiento firma digital en otras unidades organizativas.</v>
      </c>
      <c r="H414" s="491">
        <f>'4. Gestión Institucional '!H62:L62</f>
        <v>10</v>
      </c>
      <c r="I414" s="253">
        <f>'4. Gestión Institucional '!I62:M62</f>
        <v>1</v>
      </c>
      <c r="J414" s="253">
        <f>'4. Gestión Institucional '!J62:O62</f>
        <v>0.25</v>
      </c>
      <c r="K414" s="253">
        <f>'4. Gestión Institucional '!K62:P62</f>
        <v>0.25</v>
      </c>
      <c r="L414" s="253">
        <f>'4. Gestión Institucional '!L62:Q62</f>
        <v>0.25</v>
      </c>
      <c r="M414" s="253">
        <f>'4. Gestión Institucional '!M62:R62</f>
        <v>0.25</v>
      </c>
      <c r="N414" s="108"/>
      <c r="O414" s="108"/>
      <c r="P414" s="108"/>
      <c r="Q414" s="108"/>
      <c r="R414" s="109">
        <f t="shared" si="47"/>
        <v>0</v>
      </c>
      <c r="S414" s="281">
        <f>'4. Gestión Institucional '!N62</f>
        <v>0</v>
      </c>
      <c r="T414" s="281"/>
      <c r="U414" s="281"/>
      <c r="V414" s="108" t="e">
        <f t="shared" si="46"/>
        <v>#DIV/0!</v>
      </c>
    </row>
    <row r="415" spans="1:22" ht="15" customHeight="1" x14ac:dyDescent="0.25">
      <c r="A415" s="1117"/>
      <c r="B415" s="758"/>
      <c r="C415" s="758">
        <f>'4. Gestión Institucional '!C63:G63</f>
        <v>0</v>
      </c>
      <c r="D415" s="1025">
        <f>'4. Gestión Institucional '!D63:H63</f>
        <v>0</v>
      </c>
      <c r="E415" s="1025">
        <f>'4. Gestión Institucional '!E63:I63</f>
        <v>0</v>
      </c>
      <c r="F415" s="1022">
        <f>'4. Gestión Institucional '!F63:J63</f>
        <v>0</v>
      </c>
      <c r="G415" s="146" t="str">
        <f>'4. Gestión Institucional '!G63:K63</f>
        <v>Soporte y Mantenimiento Preventivo y correctivo de todos los equipos de locales y regionales</v>
      </c>
      <c r="H415" s="491">
        <f>'4. Gestión Institucional '!H63:L63</f>
        <v>40</v>
      </c>
      <c r="I415" s="253">
        <f>'4. Gestión Institucional '!I63:M63</f>
        <v>1</v>
      </c>
      <c r="J415" s="253">
        <f>'4. Gestión Institucional '!J63:O63</f>
        <v>0.25</v>
      </c>
      <c r="K415" s="253">
        <f>'4. Gestión Institucional '!K63:P63</f>
        <v>0.25</v>
      </c>
      <c r="L415" s="253">
        <f>'4. Gestión Institucional '!L63:Q63</f>
        <v>0.25</v>
      </c>
      <c r="M415" s="253">
        <f>'4. Gestión Institucional '!M63:R63</f>
        <v>0.25</v>
      </c>
      <c r="N415" s="108"/>
      <c r="O415" s="108"/>
      <c r="P415" s="108"/>
      <c r="Q415" s="108"/>
      <c r="R415" s="109">
        <f t="shared" si="47"/>
        <v>0</v>
      </c>
      <c r="S415" s="281">
        <f>'4. Gestión Institucional '!N63</f>
        <v>0</v>
      </c>
      <c r="T415" s="281"/>
      <c r="U415" s="281"/>
      <c r="V415" s="108" t="e">
        <f t="shared" si="46"/>
        <v>#DIV/0!</v>
      </c>
    </row>
    <row r="416" spans="1:22" ht="15" customHeight="1" x14ac:dyDescent="0.25">
      <c r="A416" s="1117"/>
      <c r="B416" s="758"/>
      <c r="C416" s="758">
        <f>'4. Gestión Institucional '!C64:G64</f>
        <v>0</v>
      </c>
      <c r="D416" s="1025">
        <f>'4. Gestión Institucional '!D64:H64</f>
        <v>0</v>
      </c>
      <c r="E416" s="1025">
        <f>'4. Gestión Institucional '!E64:I64</f>
        <v>0</v>
      </c>
      <c r="F416" s="1022">
        <f>'4. Gestión Institucional '!F64:J64</f>
        <v>0</v>
      </c>
      <c r="G416" s="146">
        <f>'4. Gestión Institucional '!G64:K64</f>
        <v>0</v>
      </c>
      <c r="H416" s="491">
        <f>'4. Gestión Institucional '!H64:L64</f>
        <v>0</v>
      </c>
      <c r="I416" s="253">
        <f>'4. Gestión Institucional '!I64:M64</f>
        <v>0</v>
      </c>
      <c r="J416" s="253">
        <f>'4. Gestión Institucional '!J64:O64</f>
        <v>0</v>
      </c>
      <c r="K416" s="253">
        <f>'4. Gestión Institucional '!K64:P64</f>
        <v>0</v>
      </c>
      <c r="L416" s="253">
        <f>'4. Gestión Institucional '!L64:Q64</f>
        <v>0</v>
      </c>
      <c r="M416" s="253">
        <f>'4. Gestión Institucional '!M64:R64</f>
        <v>0</v>
      </c>
      <c r="N416" s="108"/>
      <c r="O416" s="108"/>
      <c r="P416" s="108"/>
      <c r="Q416" s="108"/>
      <c r="R416" s="109">
        <f t="shared" si="47"/>
        <v>0</v>
      </c>
      <c r="S416" s="281">
        <f>'4. Gestión Institucional '!N64</f>
        <v>0</v>
      </c>
      <c r="T416" s="281"/>
      <c r="U416" s="281"/>
      <c r="V416" s="108" t="e">
        <f t="shared" si="46"/>
        <v>#DIV/0!</v>
      </c>
    </row>
    <row r="417" spans="1:22" ht="15" customHeight="1" x14ac:dyDescent="0.25">
      <c r="A417" s="1117"/>
      <c r="B417" s="759"/>
      <c r="C417" s="759">
        <f>'4. Gestión Institucional '!C65:G65</f>
        <v>0</v>
      </c>
      <c r="D417" s="1026">
        <f>'4. Gestión Institucional '!D65:H65</f>
        <v>0</v>
      </c>
      <c r="E417" s="1026">
        <f>'4. Gestión Institucional '!E65:I65</f>
        <v>0</v>
      </c>
      <c r="F417" s="1023">
        <f>'4. Gestión Institucional '!F65:J65</f>
        <v>0</v>
      </c>
      <c r="G417" s="146">
        <f>'4. Gestión Institucional '!G65:K65</f>
        <v>0</v>
      </c>
      <c r="H417" s="491">
        <f>'4. Gestión Institucional '!H65:L65</f>
        <v>0</v>
      </c>
      <c r="I417" s="253">
        <f>'4. Gestión Institucional '!I65:M65</f>
        <v>0</v>
      </c>
      <c r="J417" s="253">
        <f>'4. Gestión Institucional '!J65:O65</f>
        <v>0</v>
      </c>
      <c r="K417" s="253">
        <f>'4. Gestión Institucional '!K65:P65</f>
        <v>0</v>
      </c>
      <c r="L417" s="253">
        <f>'4. Gestión Institucional '!L65:Q65</f>
        <v>0</v>
      </c>
      <c r="M417" s="253">
        <f>'4. Gestión Institucional '!M65:R65</f>
        <v>0</v>
      </c>
      <c r="N417" s="108"/>
      <c r="O417" s="108"/>
      <c r="P417" s="108"/>
      <c r="Q417" s="108"/>
      <c r="R417" s="109">
        <f t="shared" si="47"/>
        <v>0</v>
      </c>
      <c r="S417" s="281">
        <f>'4. Gestión Institucional '!N65</f>
        <v>0</v>
      </c>
      <c r="T417" s="281"/>
      <c r="U417" s="281"/>
      <c r="V417" s="108" t="e">
        <f t="shared" si="46"/>
        <v>#DIV/0!</v>
      </c>
    </row>
    <row r="418" spans="1:22" ht="21" customHeight="1" x14ac:dyDescent="0.25">
      <c r="A418" s="1117"/>
      <c r="B418" s="224"/>
      <c r="C418" s="234"/>
      <c r="D418" s="234"/>
      <c r="E418" s="234"/>
      <c r="F418" s="369">
        <f>SUM(F393:F417)</f>
        <v>310</v>
      </c>
      <c r="G418" s="1064" t="s">
        <v>254</v>
      </c>
      <c r="H418" s="1065"/>
      <c r="I418" s="1065"/>
      <c r="J418" s="1065"/>
      <c r="K418" s="1065"/>
      <c r="L418" s="1065"/>
      <c r="M418" s="1066"/>
      <c r="N418" s="225" t="e">
        <f>AVERAGE(N393:N417)</f>
        <v>#DIV/0!</v>
      </c>
      <c r="O418" s="225" t="e">
        <f>AVERAGE(O393:O417)</f>
        <v>#DIV/0!</v>
      </c>
      <c r="P418" s="225" t="e">
        <f>AVERAGE(P393:P417)</f>
        <v>#DIV/0!</v>
      </c>
      <c r="Q418" s="225" t="e">
        <f>AVERAGE(Q393:Q417)</f>
        <v>#DIV/0!</v>
      </c>
      <c r="R418" s="283">
        <f>AVERAGE(R393:R417)</f>
        <v>0</v>
      </c>
      <c r="S418" s="226">
        <f>SUM(S393:S417)</f>
        <v>0</v>
      </c>
      <c r="T418" s="226">
        <f>SUM(T393:T417)</f>
        <v>0</v>
      </c>
      <c r="U418" s="226">
        <f>SUM(U393:U417)</f>
        <v>0</v>
      </c>
      <c r="V418" s="225" t="e">
        <f>AVERAGE(V393:V417)</f>
        <v>#DIV/0!</v>
      </c>
    </row>
    <row r="419" spans="1:22" ht="38.25" customHeight="1" x14ac:dyDescent="0.25">
      <c r="A419" s="1117"/>
      <c r="B419" s="757" t="str">
        <f>'4. Gestión Institucional '!B66:F66</f>
        <v>RE4.P6. Telecomunicaciones e infraestructura tecnológica modernizada de alta disponibilidad, segura y confiable</v>
      </c>
      <c r="C419" s="757" t="str">
        <f>'4. Gestión Institucional '!C66:G66</f>
        <v>Porcentaje de  equipo informático renovado en los tres niveles de gestión</v>
      </c>
      <c r="D419" s="772">
        <f>'4. Gestión Institucional '!D66:H66</f>
        <v>0</v>
      </c>
      <c r="E419" s="1024">
        <f>'4. Gestión Institucional '!E66:I66</f>
        <v>0.2</v>
      </c>
      <c r="F419" s="1021">
        <f>'4. Gestión Institucional '!F66:J66</f>
        <v>140</v>
      </c>
      <c r="G419" s="146" t="str">
        <f>'4. Gestión Institucional '!G66:K66</f>
        <v>Definición de perfiles de equipo según las necesidades de trabajo de cada funcionario</v>
      </c>
      <c r="H419" s="491">
        <f>'4. Gestión Institucional '!H66:L66</f>
        <v>1</v>
      </c>
      <c r="I419" s="253">
        <f>'4. Gestión Institucional '!I66:M66</f>
        <v>1</v>
      </c>
      <c r="J419" s="253">
        <f>'4. Gestión Institucional '!J66:O66</f>
        <v>1</v>
      </c>
      <c r="K419" s="253">
        <f>'4. Gestión Institucional '!K66:P66</f>
        <v>0</v>
      </c>
      <c r="L419" s="253">
        <f>'4. Gestión Institucional '!L66:Q66</f>
        <v>0</v>
      </c>
      <c r="M419" s="253">
        <f>'4. Gestión Institucional '!M66:R66</f>
        <v>0</v>
      </c>
      <c r="N419" s="108"/>
      <c r="O419" s="108"/>
      <c r="P419" s="108"/>
      <c r="Q419" s="108"/>
      <c r="R419" s="109">
        <f t="shared" si="47"/>
        <v>0</v>
      </c>
      <c r="S419" s="281">
        <f>'4. Gestión Institucional '!N66</f>
        <v>0</v>
      </c>
      <c r="T419" s="281"/>
      <c r="U419" s="281"/>
      <c r="V419" s="108" t="e">
        <f t="shared" si="46"/>
        <v>#DIV/0!</v>
      </c>
    </row>
    <row r="420" spans="1:22" ht="15" customHeight="1" x14ac:dyDescent="0.25">
      <c r="A420" s="1117"/>
      <c r="B420" s="758"/>
      <c r="C420" s="758"/>
      <c r="D420" s="773"/>
      <c r="E420" s="1025"/>
      <c r="F420" s="1022"/>
      <c r="G420" s="146">
        <f>'4. Gestión Institucional '!G67:K67</f>
        <v>0</v>
      </c>
      <c r="H420" s="491">
        <f>'4. Gestión Institucional '!H67:L67</f>
        <v>0</v>
      </c>
      <c r="I420" s="253">
        <f>'4. Gestión Institucional '!I67:M67</f>
        <v>0</v>
      </c>
      <c r="J420" s="253">
        <f>'4. Gestión Institucional '!J67:O67</f>
        <v>0</v>
      </c>
      <c r="K420" s="253">
        <f>'4. Gestión Institucional '!K67:P67</f>
        <v>0</v>
      </c>
      <c r="L420" s="253">
        <f>'4. Gestión Institucional '!L67:Q67</f>
        <v>0</v>
      </c>
      <c r="M420" s="253">
        <f>'4. Gestión Institucional '!M67:R67</f>
        <v>0</v>
      </c>
      <c r="N420" s="108"/>
      <c r="O420" s="108"/>
      <c r="P420" s="108"/>
      <c r="Q420" s="108"/>
      <c r="R420" s="109">
        <f t="shared" ref="R420:R436" si="48">SUM(N420:Q420)</f>
        <v>0</v>
      </c>
      <c r="S420" s="281">
        <f>'4. Gestión Institucional '!N67</f>
        <v>0</v>
      </c>
      <c r="T420" s="281"/>
      <c r="U420" s="281"/>
      <c r="V420" s="108" t="e">
        <f t="shared" ref="V420:V436" si="49">(T420+U420)/S420</f>
        <v>#DIV/0!</v>
      </c>
    </row>
    <row r="421" spans="1:22" ht="15" customHeight="1" x14ac:dyDescent="0.25">
      <c r="A421" s="1117"/>
      <c r="B421" s="758"/>
      <c r="C421" s="758"/>
      <c r="D421" s="773"/>
      <c r="E421" s="1025"/>
      <c r="F421" s="1022"/>
      <c r="G421" s="146">
        <f>'4. Gestión Institucional '!G68:K68</f>
        <v>0</v>
      </c>
      <c r="H421" s="491">
        <f>'4. Gestión Institucional '!H68:L68</f>
        <v>0</v>
      </c>
      <c r="I421" s="253">
        <f>'4. Gestión Institucional '!I68:M68</f>
        <v>0</v>
      </c>
      <c r="J421" s="253">
        <f>'4. Gestión Institucional '!J68:O68</f>
        <v>0</v>
      </c>
      <c r="K421" s="253">
        <f>'4. Gestión Institucional '!K68:P68</f>
        <v>0</v>
      </c>
      <c r="L421" s="253">
        <f>'4. Gestión Institucional '!L68:Q68</f>
        <v>0</v>
      </c>
      <c r="M421" s="253">
        <f>'4. Gestión Institucional '!M68:R68</f>
        <v>0</v>
      </c>
      <c r="N421" s="108"/>
      <c r="O421" s="108"/>
      <c r="P421" s="108"/>
      <c r="Q421" s="108"/>
      <c r="R421" s="109">
        <f t="shared" si="48"/>
        <v>0</v>
      </c>
      <c r="S421" s="281">
        <f>'4. Gestión Institucional '!N68</f>
        <v>0</v>
      </c>
      <c r="T421" s="281"/>
      <c r="U421" s="281"/>
      <c r="V421" s="108" t="e">
        <f t="shared" si="49"/>
        <v>#DIV/0!</v>
      </c>
    </row>
    <row r="422" spans="1:22" ht="15" customHeight="1" x14ac:dyDescent="0.25">
      <c r="A422" s="1117"/>
      <c r="B422" s="758"/>
      <c r="C422" s="758"/>
      <c r="D422" s="773"/>
      <c r="E422" s="1025"/>
      <c r="F422" s="1022"/>
      <c r="G422" s="146">
        <f>'4. Gestión Institucional '!G69:K69</f>
        <v>0</v>
      </c>
      <c r="H422" s="491">
        <f>'4. Gestión Institucional '!H69:L69</f>
        <v>0</v>
      </c>
      <c r="I422" s="253">
        <f>'4. Gestión Institucional '!I69:M69</f>
        <v>0</v>
      </c>
      <c r="J422" s="253">
        <f>'4. Gestión Institucional '!J69:O69</f>
        <v>0</v>
      </c>
      <c r="K422" s="253">
        <f>'4. Gestión Institucional '!K69:P69</f>
        <v>0</v>
      </c>
      <c r="L422" s="253">
        <f>'4. Gestión Institucional '!L69:Q69</f>
        <v>0</v>
      </c>
      <c r="M422" s="253">
        <f>'4. Gestión Institucional '!M69:R69</f>
        <v>0</v>
      </c>
      <c r="N422" s="108"/>
      <c r="O422" s="108"/>
      <c r="P422" s="108"/>
      <c r="Q422" s="108"/>
      <c r="R422" s="109">
        <f t="shared" si="48"/>
        <v>0</v>
      </c>
      <c r="S422" s="281">
        <f>'4. Gestión Institucional '!N69</f>
        <v>0</v>
      </c>
      <c r="T422" s="281"/>
      <c r="U422" s="281"/>
      <c r="V422" s="108" t="e">
        <f t="shared" si="49"/>
        <v>#DIV/0!</v>
      </c>
    </row>
    <row r="423" spans="1:22" ht="15" customHeight="1" x14ac:dyDescent="0.25">
      <c r="A423" s="1117"/>
      <c r="B423" s="758"/>
      <c r="C423" s="759"/>
      <c r="D423" s="774"/>
      <c r="E423" s="1026"/>
      <c r="F423" s="1023"/>
      <c r="G423" s="146">
        <f>'4. Gestión Institucional '!G70:K70</f>
        <v>0</v>
      </c>
      <c r="H423" s="491">
        <f>'4. Gestión Institucional '!H70:L70</f>
        <v>0</v>
      </c>
      <c r="I423" s="253">
        <f>'4. Gestión Institucional '!I70:M70</f>
        <v>0</v>
      </c>
      <c r="J423" s="253">
        <f>'4. Gestión Institucional '!J70:O70</f>
        <v>0</v>
      </c>
      <c r="K423" s="253">
        <f>'4. Gestión Institucional '!K70:P70</f>
        <v>0</v>
      </c>
      <c r="L423" s="253">
        <f>'4. Gestión Institucional '!L70:Q70</f>
        <v>0</v>
      </c>
      <c r="M423" s="253">
        <f>'4. Gestión Institucional '!M70:R70</f>
        <v>0</v>
      </c>
      <c r="N423" s="108"/>
      <c r="O423" s="108"/>
      <c r="P423" s="108"/>
      <c r="Q423" s="108"/>
      <c r="R423" s="109">
        <f t="shared" si="48"/>
        <v>0</v>
      </c>
      <c r="S423" s="281">
        <f>'4. Gestión Institucional '!N70</f>
        <v>0</v>
      </c>
      <c r="T423" s="281"/>
      <c r="U423" s="281"/>
      <c r="V423" s="108" t="e">
        <f t="shared" si="49"/>
        <v>#DIV/0!</v>
      </c>
    </row>
    <row r="424" spans="1:22" ht="15" customHeight="1" x14ac:dyDescent="0.25">
      <c r="A424" s="1117"/>
      <c r="B424" s="758"/>
      <c r="C424" s="757" t="str">
        <f>'4. Gestión Institucional '!C71:G71</f>
        <v>Número de establecimientos conectados mediante conexiones VPN</v>
      </c>
      <c r="D424" s="772">
        <f>'4. Gestión Institucional '!D71:H71</f>
        <v>80</v>
      </c>
      <c r="E424" s="1044">
        <f>'4. Gestión Institucional '!E71:I71</f>
        <v>11</v>
      </c>
      <c r="F424" s="1021">
        <f>'4. Gestión Institucional '!F71:J71</f>
        <v>40</v>
      </c>
      <c r="G424" s="146">
        <f>'4. Gestión Institucional '!G71:K71</f>
        <v>0</v>
      </c>
      <c r="H424" s="491">
        <f>'4. Gestión Institucional '!H71:L71</f>
        <v>0</v>
      </c>
      <c r="I424" s="253">
        <f>'4. Gestión Institucional '!I71:M71</f>
        <v>0</v>
      </c>
      <c r="J424" s="253">
        <f>'4. Gestión Institucional '!J71:O71</f>
        <v>0</v>
      </c>
      <c r="K424" s="253">
        <f>'4. Gestión Institucional '!K71:P71</f>
        <v>0</v>
      </c>
      <c r="L424" s="253">
        <f>'4. Gestión Institucional '!L71:Q71</f>
        <v>0</v>
      </c>
      <c r="M424" s="253">
        <f>'4. Gestión Institucional '!M71:R71</f>
        <v>0</v>
      </c>
      <c r="N424" s="108"/>
      <c r="O424" s="108"/>
      <c r="P424" s="108"/>
      <c r="Q424" s="108"/>
      <c r="R424" s="109">
        <f t="shared" si="48"/>
        <v>0</v>
      </c>
      <c r="S424" s="281">
        <f>'4. Gestión Institucional '!N71</f>
        <v>0</v>
      </c>
      <c r="T424" s="281"/>
      <c r="U424" s="281"/>
      <c r="V424" s="108" t="e">
        <f t="shared" si="49"/>
        <v>#DIV/0!</v>
      </c>
    </row>
    <row r="425" spans="1:22" ht="15" customHeight="1" x14ac:dyDescent="0.25">
      <c r="A425" s="1117"/>
      <c r="B425" s="758"/>
      <c r="C425" s="758">
        <f>'4. Gestión Institucional '!C72:G72</f>
        <v>0</v>
      </c>
      <c r="D425" s="773">
        <f>'4. Gestión Institucional '!D72:H72</f>
        <v>0</v>
      </c>
      <c r="E425" s="1045">
        <f>'4. Gestión Institucional '!E72:I72</f>
        <v>0</v>
      </c>
      <c r="F425" s="1022">
        <f>'4. Gestión Institucional '!F72:J72</f>
        <v>0</v>
      </c>
      <c r="G425" s="146">
        <f>'4. Gestión Institucional '!G72:K72</f>
        <v>0</v>
      </c>
      <c r="H425" s="491">
        <f>'4. Gestión Institucional '!H72:L72</f>
        <v>0</v>
      </c>
      <c r="I425" s="253">
        <f>'4. Gestión Institucional '!I72:M72</f>
        <v>0</v>
      </c>
      <c r="J425" s="253">
        <f>'4. Gestión Institucional '!J72:O72</f>
        <v>0</v>
      </c>
      <c r="K425" s="253">
        <f>'4. Gestión Institucional '!K72:P72</f>
        <v>0</v>
      </c>
      <c r="L425" s="253">
        <f>'4. Gestión Institucional '!L72:Q72</f>
        <v>0</v>
      </c>
      <c r="M425" s="253">
        <f>'4. Gestión Institucional '!M72:R72</f>
        <v>0</v>
      </c>
      <c r="N425" s="108"/>
      <c r="O425" s="108"/>
      <c r="P425" s="108"/>
      <c r="Q425" s="108"/>
      <c r="R425" s="109">
        <f t="shared" si="48"/>
        <v>0</v>
      </c>
      <c r="S425" s="281">
        <f>'4. Gestión Institucional '!N72</f>
        <v>0</v>
      </c>
      <c r="T425" s="281"/>
      <c r="U425" s="281"/>
      <c r="V425" s="108" t="e">
        <f t="shared" si="49"/>
        <v>#DIV/0!</v>
      </c>
    </row>
    <row r="426" spans="1:22" ht="15" customHeight="1" x14ac:dyDescent="0.25">
      <c r="A426" s="1117"/>
      <c r="B426" s="758"/>
      <c r="C426" s="758">
        <f>'4. Gestión Institucional '!C73:G73</f>
        <v>0</v>
      </c>
      <c r="D426" s="773">
        <f>'4. Gestión Institucional '!D73:H73</f>
        <v>0</v>
      </c>
      <c r="E426" s="1045">
        <f>'4. Gestión Institucional '!E73:I73</f>
        <v>0</v>
      </c>
      <c r="F426" s="1022">
        <f>'4. Gestión Institucional '!F73:J73</f>
        <v>0</v>
      </c>
      <c r="G426" s="146">
        <f>'4. Gestión Institucional '!G73:K73</f>
        <v>0</v>
      </c>
      <c r="H426" s="491">
        <f>'4. Gestión Institucional '!H73:L73</f>
        <v>0</v>
      </c>
      <c r="I426" s="253">
        <f>'4. Gestión Institucional '!I73:M73</f>
        <v>0</v>
      </c>
      <c r="J426" s="253">
        <f>'4. Gestión Institucional '!J73:O73</f>
        <v>0</v>
      </c>
      <c r="K426" s="253">
        <f>'4. Gestión Institucional '!K73:P73</f>
        <v>0</v>
      </c>
      <c r="L426" s="253">
        <f>'4. Gestión Institucional '!L73:Q73</f>
        <v>0</v>
      </c>
      <c r="M426" s="253">
        <f>'4. Gestión Institucional '!M73:R73</f>
        <v>0</v>
      </c>
      <c r="N426" s="108"/>
      <c r="O426" s="108"/>
      <c r="P426" s="108"/>
      <c r="Q426" s="108"/>
      <c r="R426" s="109">
        <f t="shared" si="48"/>
        <v>0</v>
      </c>
      <c r="S426" s="281">
        <f>'4. Gestión Institucional '!N73</f>
        <v>0</v>
      </c>
      <c r="T426" s="281"/>
      <c r="U426" s="281"/>
      <c r="V426" s="108" t="e">
        <f t="shared" si="49"/>
        <v>#DIV/0!</v>
      </c>
    </row>
    <row r="427" spans="1:22" ht="15" customHeight="1" x14ac:dyDescent="0.25">
      <c r="A427" s="1117"/>
      <c r="B427" s="758"/>
      <c r="C427" s="758">
        <f>'4. Gestión Institucional '!C74:G74</f>
        <v>0</v>
      </c>
      <c r="D427" s="773">
        <f>'4. Gestión Institucional '!D74:H74</f>
        <v>0</v>
      </c>
      <c r="E427" s="1045">
        <f>'4. Gestión Institucional '!E74:I74</f>
        <v>0</v>
      </c>
      <c r="F427" s="1022">
        <f>'4. Gestión Institucional '!F74:J74</f>
        <v>0</v>
      </c>
      <c r="G427" s="146">
        <f>'4. Gestión Institucional '!G74:K74</f>
        <v>0</v>
      </c>
      <c r="H427" s="491">
        <f>'4. Gestión Institucional '!H74:L74</f>
        <v>0</v>
      </c>
      <c r="I427" s="253">
        <f>'4. Gestión Institucional '!I74:M74</f>
        <v>0</v>
      </c>
      <c r="J427" s="253">
        <f>'4. Gestión Institucional '!J74:O74</f>
        <v>0</v>
      </c>
      <c r="K427" s="253">
        <f>'4. Gestión Institucional '!K74:P74</f>
        <v>0</v>
      </c>
      <c r="L427" s="253">
        <f>'4. Gestión Institucional '!L74:Q74</f>
        <v>0</v>
      </c>
      <c r="M427" s="253">
        <f>'4. Gestión Institucional '!M74:R74</f>
        <v>0</v>
      </c>
      <c r="N427" s="108"/>
      <c r="O427" s="108"/>
      <c r="P427" s="108"/>
      <c r="Q427" s="108"/>
      <c r="R427" s="109">
        <f t="shared" si="48"/>
        <v>0</v>
      </c>
      <c r="S427" s="281">
        <f>'4. Gestión Institucional '!N74</f>
        <v>0</v>
      </c>
      <c r="T427" s="281"/>
      <c r="U427" s="281"/>
      <c r="V427" s="108" t="e">
        <f t="shared" si="49"/>
        <v>#DIV/0!</v>
      </c>
    </row>
    <row r="428" spans="1:22" ht="15" customHeight="1" x14ac:dyDescent="0.25">
      <c r="A428" s="1117"/>
      <c r="B428" s="758"/>
      <c r="C428" s="759">
        <f>'4. Gestión Institucional '!C75:G75</f>
        <v>0</v>
      </c>
      <c r="D428" s="774">
        <f>'4. Gestión Institucional '!D75:H75</f>
        <v>0</v>
      </c>
      <c r="E428" s="1046">
        <f>'4. Gestión Institucional '!E75:I75</f>
        <v>0</v>
      </c>
      <c r="F428" s="1023">
        <f>'4. Gestión Institucional '!F75:J75</f>
        <v>0</v>
      </c>
      <c r="G428" s="146">
        <f>'4. Gestión Institucional '!G75:K75</f>
        <v>0</v>
      </c>
      <c r="H428" s="491">
        <f>'4. Gestión Institucional '!H75:L75</f>
        <v>0</v>
      </c>
      <c r="I428" s="253">
        <f>'4. Gestión Institucional '!I75:M75</f>
        <v>0</v>
      </c>
      <c r="J428" s="253">
        <f>'4. Gestión Institucional '!J75:O75</f>
        <v>0</v>
      </c>
      <c r="K428" s="253">
        <f>'4. Gestión Institucional '!K75:P75</f>
        <v>0</v>
      </c>
      <c r="L428" s="253">
        <f>'4. Gestión Institucional '!L75:Q75</f>
        <v>0</v>
      </c>
      <c r="M428" s="253">
        <f>'4. Gestión Institucional '!M75:R75</f>
        <v>0</v>
      </c>
      <c r="N428" s="108"/>
      <c r="O428" s="108"/>
      <c r="P428" s="108"/>
      <c r="Q428" s="108"/>
      <c r="R428" s="109">
        <f t="shared" si="48"/>
        <v>0</v>
      </c>
      <c r="S428" s="281">
        <f>'4. Gestión Institucional '!N75</f>
        <v>0</v>
      </c>
      <c r="T428" s="281"/>
      <c r="U428" s="281"/>
      <c r="V428" s="108" t="e">
        <f t="shared" si="49"/>
        <v>#DIV/0!</v>
      </c>
    </row>
    <row r="429" spans="1:22" ht="15" customHeight="1" x14ac:dyDescent="0.25">
      <c r="A429" s="1117"/>
      <c r="B429" s="758"/>
      <c r="C429" s="757" t="str">
        <f>'4. Gestión Institucional '!C76:G76</f>
        <v>Número de redes de área local (LAN) modernizadas</v>
      </c>
      <c r="D429" s="772">
        <f>'4. Gestión Institucional '!D76:H76</f>
        <v>0</v>
      </c>
      <c r="E429" s="1044">
        <f>'4. Gestión Institucional '!E76:I76</f>
        <v>110</v>
      </c>
      <c r="F429" s="1021">
        <f>'4. Gestión Institucional '!F76:J76</f>
        <v>700</v>
      </c>
      <c r="G429" s="146">
        <f>'4. Gestión Institucional '!G76:K76</f>
        <v>0</v>
      </c>
      <c r="H429" s="491">
        <f>'4. Gestión Institucional '!H76:L76</f>
        <v>0</v>
      </c>
      <c r="I429" s="253">
        <f>'4. Gestión Institucional '!I76:M76</f>
        <v>0</v>
      </c>
      <c r="J429" s="253">
        <f>'4. Gestión Institucional '!J76:O76</f>
        <v>0</v>
      </c>
      <c r="K429" s="253">
        <f>'4. Gestión Institucional '!K76:P76</f>
        <v>0</v>
      </c>
      <c r="L429" s="253">
        <f>'4. Gestión Institucional '!L76:Q76</f>
        <v>0</v>
      </c>
      <c r="M429" s="253">
        <f>'4. Gestión Institucional '!M76:R76</f>
        <v>0</v>
      </c>
      <c r="N429" s="108"/>
      <c r="O429" s="108"/>
      <c r="P429" s="108"/>
      <c r="Q429" s="108"/>
      <c r="R429" s="109">
        <f t="shared" si="48"/>
        <v>0</v>
      </c>
      <c r="S429" s="281">
        <f>'4. Gestión Institucional '!N76</f>
        <v>0</v>
      </c>
      <c r="T429" s="281"/>
      <c r="U429" s="281"/>
      <c r="V429" s="108" t="e">
        <f t="shared" si="49"/>
        <v>#DIV/0!</v>
      </c>
    </row>
    <row r="430" spans="1:22" ht="15" customHeight="1" x14ac:dyDescent="0.25">
      <c r="A430" s="1117"/>
      <c r="B430" s="758"/>
      <c r="C430" s="758">
        <f>'4. Gestión Institucional '!C77:G77</f>
        <v>0</v>
      </c>
      <c r="D430" s="773">
        <f>'4. Gestión Institucional '!D77:H77</f>
        <v>0</v>
      </c>
      <c r="E430" s="1045">
        <f>'4. Gestión Institucional '!E77:I77</f>
        <v>0</v>
      </c>
      <c r="F430" s="1022">
        <f>'4. Gestión Institucional '!F77:J77</f>
        <v>0</v>
      </c>
      <c r="G430" s="146">
        <f>'4. Gestión Institucional '!G77:K77</f>
        <v>0</v>
      </c>
      <c r="H430" s="491">
        <f>'4. Gestión Institucional '!H77:L77</f>
        <v>0</v>
      </c>
      <c r="I430" s="253">
        <f>'4. Gestión Institucional '!I77:M77</f>
        <v>0</v>
      </c>
      <c r="J430" s="253">
        <f>'4. Gestión Institucional '!J77:O77</f>
        <v>0</v>
      </c>
      <c r="K430" s="253">
        <f>'4. Gestión Institucional '!K77:P77</f>
        <v>0</v>
      </c>
      <c r="L430" s="253">
        <f>'4. Gestión Institucional '!L77:Q77</f>
        <v>0</v>
      </c>
      <c r="M430" s="253">
        <f>'4. Gestión Institucional '!M77:R77</f>
        <v>0</v>
      </c>
      <c r="N430" s="108"/>
      <c r="O430" s="108"/>
      <c r="P430" s="108"/>
      <c r="Q430" s="108"/>
      <c r="R430" s="109">
        <f t="shared" si="48"/>
        <v>0</v>
      </c>
      <c r="S430" s="281">
        <f>'4. Gestión Institucional '!N77</f>
        <v>0</v>
      </c>
      <c r="T430" s="281"/>
      <c r="U430" s="281"/>
      <c r="V430" s="108" t="e">
        <f t="shared" si="49"/>
        <v>#DIV/0!</v>
      </c>
    </row>
    <row r="431" spans="1:22" ht="15" customHeight="1" x14ac:dyDescent="0.25">
      <c r="A431" s="1117"/>
      <c r="B431" s="758"/>
      <c r="C431" s="758">
        <f>'4. Gestión Institucional '!C78:G78</f>
        <v>0</v>
      </c>
      <c r="D431" s="773">
        <f>'4. Gestión Institucional '!D78:H78</f>
        <v>0</v>
      </c>
      <c r="E431" s="1045">
        <f>'4. Gestión Institucional '!E78:I78</f>
        <v>0</v>
      </c>
      <c r="F431" s="1022">
        <f>'4. Gestión Institucional '!F78:J78</f>
        <v>0</v>
      </c>
      <c r="G431" s="146">
        <f>'4. Gestión Institucional '!G78:K78</f>
        <v>0</v>
      </c>
      <c r="H431" s="491">
        <f>'4. Gestión Institucional '!H78:L78</f>
        <v>0</v>
      </c>
      <c r="I431" s="253">
        <f>'4. Gestión Institucional '!I78:M78</f>
        <v>0</v>
      </c>
      <c r="J431" s="253">
        <f>'4. Gestión Institucional '!J78:O78</f>
        <v>0</v>
      </c>
      <c r="K431" s="253">
        <f>'4. Gestión Institucional '!K78:P78</f>
        <v>0</v>
      </c>
      <c r="L431" s="253">
        <f>'4. Gestión Institucional '!L78:Q78</f>
        <v>0</v>
      </c>
      <c r="M431" s="253">
        <f>'4. Gestión Institucional '!M78:R78</f>
        <v>0</v>
      </c>
      <c r="N431" s="108"/>
      <c r="O431" s="108"/>
      <c r="P431" s="108"/>
      <c r="Q431" s="108"/>
      <c r="R431" s="109">
        <f t="shared" si="48"/>
        <v>0</v>
      </c>
      <c r="S431" s="281">
        <f>'4. Gestión Institucional '!N78</f>
        <v>0</v>
      </c>
      <c r="T431" s="281"/>
      <c r="U431" s="281"/>
      <c r="V431" s="108" t="e">
        <f t="shared" si="49"/>
        <v>#DIV/0!</v>
      </c>
    </row>
    <row r="432" spans="1:22" ht="15" customHeight="1" x14ac:dyDescent="0.25">
      <c r="A432" s="1117"/>
      <c r="B432" s="758"/>
      <c r="C432" s="758">
        <f>'4. Gestión Institucional '!C79:G79</f>
        <v>0</v>
      </c>
      <c r="D432" s="773">
        <f>'4. Gestión Institucional '!D79:H79</f>
        <v>0</v>
      </c>
      <c r="E432" s="1045">
        <f>'4. Gestión Institucional '!E79:I79</f>
        <v>0</v>
      </c>
      <c r="F432" s="1022">
        <f>'4. Gestión Institucional '!F79:J79</f>
        <v>0</v>
      </c>
      <c r="G432" s="146">
        <f>'4. Gestión Institucional '!G79:K79</f>
        <v>0</v>
      </c>
      <c r="H432" s="491">
        <f>'4. Gestión Institucional '!H79:L79</f>
        <v>0</v>
      </c>
      <c r="I432" s="253">
        <f>'4. Gestión Institucional '!I79:M79</f>
        <v>0</v>
      </c>
      <c r="J432" s="253">
        <f>'4. Gestión Institucional '!J79:O79</f>
        <v>0</v>
      </c>
      <c r="K432" s="253">
        <f>'4. Gestión Institucional '!K79:P79</f>
        <v>0</v>
      </c>
      <c r="L432" s="253">
        <f>'4. Gestión Institucional '!L79:Q79</f>
        <v>0</v>
      </c>
      <c r="M432" s="253">
        <f>'4. Gestión Institucional '!M79:R79</f>
        <v>0</v>
      </c>
      <c r="N432" s="108"/>
      <c r="O432" s="108"/>
      <c r="P432" s="108"/>
      <c r="Q432" s="108"/>
      <c r="R432" s="109">
        <f t="shared" si="48"/>
        <v>0</v>
      </c>
      <c r="S432" s="281">
        <f>'4. Gestión Institucional '!N79</f>
        <v>0</v>
      </c>
      <c r="T432" s="281"/>
      <c r="U432" s="281"/>
      <c r="V432" s="108" t="e">
        <f t="shared" si="49"/>
        <v>#DIV/0!</v>
      </c>
    </row>
    <row r="433" spans="1:22" ht="15" customHeight="1" x14ac:dyDescent="0.25">
      <c r="A433" s="1117"/>
      <c r="B433" s="758"/>
      <c r="C433" s="759">
        <f>'4. Gestión Institucional '!C80:G80</f>
        <v>0</v>
      </c>
      <c r="D433" s="774">
        <f>'4. Gestión Institucional '!D80:H80</f>
        <v>0</v>
      </c>
      <c r="E433" s="1046">
        <f>'4. Gestión Institucional '!E80:I80</f>
        <v>0</v>
      </c>
      <c r="F433" s="1023">
        <f>'4. Gestión Institucional '!F80:J80</f>
        <v>0</v>
      </c>
      <c r="G433" s="146">
        <f>'4. Gestión Institucional '!G80:K80</f>
        <v>0</v>
      </c>
      <c r="H433" s="491">
        <f>'4. Gestión Institucional '!H80:L80</f>
        <v>0</v>
      </c>
      <c r="I433" s="253">
        <f>'4. Gestión Institucional '!I80:M80</f>
        <v>0</v>
      </c>
      <c r="J433" s="253">
        <f>'4. Gestión Institucional '!J80:O80</f>
        <v>0</v>
      </c>
      <c r="K433" s="253">
        <f>'4. Gestión Institucional '!K80:P80</f>
        <v>0</v>
      </c>
      <c r="L433" s="253">
        <f>'4. Gestión Institucional '!L80:Q80</f>
        <v>0</v>
      </c>
      <c r="M433" s="253">
        <f>'4. Gestión Institucional '!M80:R80</f>
        <v>0</v>
      </c>
      <c r="N433" s="108"/>
      <c r="O433" s="108"/>
      <c r="P433" s="108"/>
      <c r="Q433" s="108"/>
      <c r="R433" s="109">
        <f t="shared" si="48"/>
        <v>0</v>
      </c>
      <c r="S433" s="281">
        <f>'4. Gestión Institucional '!N80</f>
        <v>0</v>
      </c>
      <c r="T433" s="281"/>
      <c r="U433" s="281"/>
      <c r="V433" s="108" t="e">
        <f t="shared" si="49"/>
        <v>#DIV/0!</v>
      </c>
    </row>
    <row r="434" spans="1:22" ht="15" customHeight="1" x14ac:dyDescent="0.25">
      <c r="A434" s="1117"/>
      <c r="B434" s="758"/>
      <c r="C434" s="757" t="str">
        <f>'4. Gestión Institucional '!C81:G81</f>
        <v>Número de usuarios incorporados a la plataforma de colaboración en línea</v>
      </c>
      <c r="D434" s="772">
        <f>'4. Gestión Institucional '!D81:H81</f>
        <v>50</v>
      </c>
      <c r="E434" s="1044">
        <f>'4. Gestión Institucional '!E81:I81</f>
        <v>2500</v>
      </c>
      <c r="F434" s="1021">
        <f>'4. Gestión Institucional '!F81:J81</f>
        <v>165</v>
      </c>
      <c r="G434" s="146">
        <f>'4. Gestión Institucional '!G81:K81</f>
        <v>0</v>
      </c>
      <c r="H434" s="491">
        <f>'4. Gestión Institucional '!H81:L81</f>
        <v>0</v>
      </c>
      <c r="I434" s="253">
        <f>'4. Gestión Institucional '!I81:M81</f>
        <v>0</v>
      </c>
      <c r="J434" s="253">
        <f>'4. Gestión Institucional '!J81:O81</f>
        <v>0</v>
      </c>
      <c r="K434" s="253">
        <f>'4. Gestión Institucional '!K81:P81</f>
        <v>0</v>
      </c>
      <c r="L434" s="253">
        <f>'4. Gestión Institucional '!L81:Q81</f>
        <v>0</v>
      </c>
      <c r="M434" s="253">
        <f>'4. Gestión Institucional '!M81:R81</f>
        <v>0</v>
      </c>
      <c r="N434" s="108"/>
      <c r="O434" s="108"/>
      <c r="P434" s="108"/>
      <c r="Q434" s="108"/>
      <c r="R434" s="109">
        <f t="shared" si="48"/>
        <v>0</v>
      </c>
      <c r="S434" s="281">
        <f>'4. Gestión Institucional '!N81</f>
        <v>0</v>
      </c>
      <c r="T434" s="281"/>
      <c r="U434" s="281"/>
      <c r="V434" s="108" t="e">
        <f t="shared" si="49"/>
        <v>#DIV/0!</v>
      </c>
    </row>
    <row r="435" spans="1:22" ht="15" customHeight="1" x14ac:dyDescent="0.25">
      <c r="A435" s="1117"/>
      <c r="B435" s="758"/>
      <c r="C435" s="758">
        <f>'4. Gestión Institucional '!C82:G82</f>
        <v>0</v>
      </c>
      <c r="D435" s="773">
        <f>'4. Gestión Institucional '!D82:H82</f>
        <v>0</v>
      </c>
      <c r="E435" s="1045">
        <f>'4. Gestión Institucional '!E82:I82</f>
        <v>0</v>
      </c>
      <c r="F435" s="1022">
        <f>'4. Gestión Institucional '!F82:J82</f>
        <v>0</v>
      </c>
      <c r="G435" s="146">
        <f>'4. Gestión Institucional '!G82:K82</f>
        <v>0</v>
      </c>
      <c r="H435" s="491">
        <f>'4. Gestión Institucional '!H82:L82</f>
        <v>0</v>
      </c>
      <c r="I435" s="253">
        <f>'4. Gestión Institucional '!I82:M82</f>
        <v>0</v>
      </c>
      <c r="J435" s="253">
        <f>'4. Gestión Institucional '!J82:O82</f>
        <v>0</v>
      </c>
      <c r="K435" s="253">
        <f>'4. Gestión Institucional '!K82:P82</f>
        <v>0</v>
      </c>
      <c r="L435" s="253">
        <f>'4. Gestión Institucional '!L82:Q82</f>
        <v>0</v>
      </c>
      <c r="M435" s="253">
        <f>'4. Gestión Institucional '!M82:R82</f>
        <v>0</v>
      </c>
      <c r="N435" s="108"/>
      <c r="O435" s="108"/>
      <c r="P435" s="108"/>
      <c r="Q435" s="108"/>
      <c r="R435" s="109">
        <f t="shared" si="48"/>
        <v>0</v>
      </c>
      <c r="S435" s="281">
        <f>'4. Gestión Institucional '!N82</f>
        <v>0</v>
      </c>
      <c r="T435" s="281"/>
      <c r="U435" s="281"/>
      <c r="V435" s="108" t="e">
        <f t="shared" si="49"/>
        <v>#DIV/0!</v>
      </c>
    </row>
    <row r="436" spans="1:22" ht="15" customHeight="1" x14ac:dyDescent="0.25">
      <c r="A436" s="1117"/>
      <c r="B436" s="758"/>
      <c r="C436" s="758">
        <f>'4. Gestión Institucional '!C83:G83</f>
        <v>0</v>
      </c>
      <c r="D436" s="773">
        <f>'4. Gestión Institucional '!D83:H83</f>
        <v>0</v>
      </c>
      <c r="E436" s="1045">
        <f>'4. Gestión Institucional '!E83:I83</f>
        <v>0</v>
      </c>
      <c r="F436" s="1022">
        <f>'4. Gestión Institucional '!F83:J83</f>
        <v>0</v>
      </c>
      <c r="G436" s="146">
        <f>'4. Gestión Institucional '!G83:K83</f>
        <v>0</v>
      </c>
      <c r="H436" s="491">
        <f>'4. Gestión Institucional '!H83:L83</f>
        <v>0</v>
      </c>
      <c r="I436" s="253">
        <f>'4. Gestión Institucional '!I83:M83</f>
        <v>0</v>
      </c>
      <c r="J436" s="253">
        <f>'4. Gestión Institucional '!J83:O83</f>
        <v>0</v>
      </c>
      <c r="K436" s="253">
        <f>'4. Gestión Institucional '!K83:P83</f>
        <v>0</v>
      </c>
      <c r="L436" s="253">
        <f>'4. Gestión Institucional '!L83:Q83</f>
        <v>0</v>
      </c>
      <c r="M436" s="253">
        <f>'4. Gestión Institucional '!M83:R83</f>
        <v>0</v>
      </c>
      <c r="N436" s="108"/>
      <c r="O436" s="108"/>
      <c r="P436" s="108"/>
      <c r="Q436" s="108"/>
      <c r="R436" s="109">
        <f t="shared" si="48"/>
        <v>0</v>
      </c>
      <c r="S436" s="281">
        <f>'4. Gestión Institucional '!N83</f>
        <v>0</v>
      </c>
      <c r="T436" s="281"/>
      <c r="U436" s="281"/>
      <c r="V436" s="108" t="e">
        <f t="shared" si="49"/>
        <v>#DIV/0!</v>
      </c>
    </row>
    <row r="437" spans="1:22" ht="15" customHeight="1" x14ac:dyDescent="0.25">
      <c r="A437" s="1117"/>
      <c r="B437" s="758"/>
      <c r="C437" s="758">
        <f>'4. Gestión Institucional '!C84:G84</f>
        <v>0</v>
      </c>
      <c r="D437" s="773">
        <f>'4. Gestión Institucional '!D84:H84</f>
        <v>0</v>
      </c>
      <c r="E437" s="1045">
        <f>'4. Gestión Institucional '!E84:I84</f>
        <v>0</v>
      </c>
      <c r="F437" s="1022">
        <f>'4. Gestión Institucional '!F84:J84</f>
        <v>0</v>
      </c>
      <c r="G437" s="146">
        <f>'4. Gestión Institucional '!G84:K84</f>
        <v>0</v>
      </c>
      <c r="H437" s="491">
        <f>'4. Gestión Institucional '!H84:L84</f>
        <v>0</v>
      </c>
      <c r="I437" s="253">
        <f>'4. Gestión Institucional '!I84:M84</f>
        <v>0</v>
      </c>
      <c r="J437" s="253">
        <f>'4. Gestión Institucional '!J84:O84</f>
        <v>0</v>
      </c>
      <c r="K437" s="253">
        <f>'4. Gestión Institucional '!K84:P84</f>
        <v>0</v>
      </c>
      <c r="L437" s="253">
        <f>'4. Gestión Institucional '!L84:Q84</f>
        <v>0</v>
      </c>
      <c r="M437" s="253">
        <f>'4. Gestión Institucional '!M84:R84</f>
        <v>0</v>
      </c>
      <c r="N437" s="108"/>
      <c r="O437" s="108"/>
      <c r="P437" s="108"/>
      <c r="Q437" s="108"/>
      <c r="R437" s="109">
        <f t="shared" ref="R437:R445" si="50">SUM(N437:Q437)</f>
        <v>0</v>
      </c>
      <c r="S437" s="281">
        <f>'4. Gestión Institucional '!N84</f>
        <v>0</v>
      </c>
      <c r="T437" s="281"/>
      <c r="U437" s="281"/>
      <c r="V437" s="108" t="e">
        <f t="shared" ref="V437:V445" si="51">(T437+U437)/S437</f>
        <v>#DIV/0!</v>
      </c>
    </row>
    <row r="438" spans="1:22" ht="15" customHeight="1" x14ac:dyDescent="0.25">
      <c r="A438" s="1117"/>
      <c r="B438" s="758"/>
      <c r="C438" s="759">
        <f>'4. Gestión Institucional '!C85:G85</f>
        <v>0</v>
      </c>
      <c r="D438" s="774">
        <f>'4. Gestión Institucional '!D85:H85</f>
        <v>0</v>
      </c>
      <c r="E438" s="1046">
        <f>'4. Gestión Institucional '!E85:I85</f>
        <v>0</v>
      </c>
      <c r="F438" s="1023">
        <f>'4. Gestión Institucional '!F85:J85</f>
        <v>0</v>
      </c>
      <c r="G438" s="146">
        <f>'4. Gestión Institucional '!G85:K85</f>
        <v>0</v>
      </c>
      <c r="H438" s="491">
        <f>'4. Gestión Institucional '!H85:L85</f>
        <v>0</v>
      </c>
      <c r="I438" s="253">
        <f>'4. Gestión Institucional '!I85:M85</f>
        <v>0</v>
      </c>
      <c r="J438" s="253">
        <f>'4. Gestión Institucional '!J85:O85</f>
        <v>0</v>
      </c>
      <c r="K438" s="253">
        <f>'4. Gestión Institucional '!K85:P85</f>
        <v>0</v>
      </c>
      <c r="L438" s="253">
        <f>'4. Gestión Institucional '!L85:Q85</f>
        <v>0</v>
      </c>
      <c r="M438" s="253">
        <f>'4. Gestión Institucional '!M85:R85</f>
        <v>0</v>
      </c>
      <c r="N438" s="108"/>
      <c r="O438" s="108"/>
      <c r="P438" s="108"/>
      <c r="Q438" s="108"/>
      <c r="R438" s="109">
        <f t="shared" si="50"/>
        <v>0</v>
      </c>
      <c r="S438" s="281">
        <f>'4. Gestión Institucional '!N85</f>
        <v>0</v>
      </c>
      <c r="T438" s="281"/>
      <c r="U438" s="281"/>
      <c r="V438" s="108" t="e">
        <f t="shared" si="51"/>
        <v>#DIV/0!</v>
      </c>
    </row>
    <row r="439" spans="1:22" ht="15" customHeight="1" x14ac:dyDescent="0.25">
      <c r="A439" s="1117"/>
      <c r="B439" s="758"/>
      <c r="C439" s="757" t="str">
        <f>'4. Gestión Institucional '!C86:G86</f>
        <v>Número de Salas de Situación Equipadas</v>
      </c>
      <c r="D439" s="772">
        <f>'4. Gestión Institucional '!D86:H86</f>
        <v>0</v>
      </c>
      <c r="E439" s="1044">
        <f>'4. Gestión Institucional '!E86:I86</f>
        <v>94</v>
      </c>
      <c r="F439" s="1021">
        <f>'4. Gestión Institucional '!F86:J86</f>
        <v>55</v>
      </c>
      <c r="G439" s="146">
        <f>'4. Gestión Institucional '!G86:K86</f>
        <v>0</v>
      </c>
      <c r="H439" s="491">
        <f>'4. Gestión Institucional '!H86:L86</f>
        <v>0</v>
      </c>
      <c r="I439" s="253">
        <f>'4. Gestión Institucional '!I86:M86</f>
        <v>0</v>
      </c>
      <c r="J439" s="253">
        <f>'4. Gestión Institucional '!J86:O86</f>
        <v>0</v>
      </c>
      <c r="K439" s="253">
        <f>'4. Gestión Institucional '!K86:P86</f>
        <v>0</v>
      </c>
      <c r="L439" s="253">
        <f>'4. Gestión Institucional '!L86:Q86</f>
        <v>0</v>
      </c>
      <c r="M439" s="253">
        <f>'4. Gestión Institucional '!M86:R86</f>
        <v>0</v>
      </c>
      <c r="N439" s="108"/>
      <c r="O439" s="108"/>
      <c r="P439" s="108"/>
      <c r="Q439" s="108"/>
      <c r="R439" s="109">
        <f t="shared" si="50"/>
        <v>0</v>
      </c>
      <c r="S439" s="281">
        <f>'4. Gestión Institucional '!N86</f>
        <v>0</v>
      </c>
      <c r="T439" s="281"/>
      <c r="U439" s="281"/>
      <c r="V439" s="108" t="e">
        <f t="shared" si="51"/>
        <v>#DIV/0!</v>
      </c>
    </row>
    <row r="440" spans="1:22" ht="15" customHeight="1" x14ac:dyDescent="0.25">
      <c r="A440" s="1117"/>
      <c r="B440" s="758"/>
      <c r="C440" s="758">
        <f>'4. Gestión Institucional '!C87:G87</f>
        <v>0</v>
      </c>
      <c r="D440" s="773">
        <f>'4. Gestión Institucional '!D87:H87</f>
        <v>0</v>
      </c>
      <c r="E440" s="1045">
        <f>'4. Gestión Institucional '!E87:I87</f>
        <v>0</v>
      </c>
      <c r="F440" s="1022">
        <f>'4. Gestión Institucional '!F87:J87</f>
        <v>0</v>
      </c>
      <c r="G440" s="146">
        <f>'4. Gestión Institucional '!G87:K87</f>
        <v>0</v>
      </c>
      <c r="H440" s="491">
        <f>'4. Gestión Institucional '!H87:L87</f>
        <v>0</v>
      </c>
      <c r="I440" s="253">
        <f>'4. Gestión Institucional '!I87:M87</f>
        <v>0</v>
      </c>
      <c r="J440" s="253">
        <f>'4. Gestión Institucional '!J87:O87</f>
        <v>0</v>
      </c>
      <c r="K440" s="253">
        <f>'4. Gestión Institucional '!K87:P87</f>
        <v>0</v>
      </c>
      <c r="L440" s="253">
        <f>'4. Gestión Institucional '!L87:Q87</f>
        <v>0</v>
      </c>
      <c r="M440" s="253">
        <f>'4. Gestión Institucional '!M87:R87</f>
        <v>0</v>
      </c>
      <c r="N440" s="108"/>
      <c r="O440" s="108"/>
      <c r="P440" s="108"/>
      <c r="Q440" s="108"/>
      <c r="R440" s="109">
        <f t="shared" si="50"/>
        <v>0</v>
      </c>
      <c r="S440" s="281">
        <f>'4. Gestión Institucional '!N87</f>
        <v>0</v>
      </c>
      <c r="T440" s="281"/>
      <c r="U440" s="281"/>
      <c r="V440" s="108" t="e">
        <f t="shared" si="51"/>
        <v>#DIV/0!</v>
      </c>
    </row>
    <row r="441" spans="1:22" ht="15" customHeight="1" x14ac:dyDescent="0.25">
      <c r="A441" s="1117"/>
      <c r="B441" s="758"/>
      <c r="C441" s="758">
        <f>'4. Gestión Institucional '!C88:G88</f>
        <v>0</v>
      </c>
      <c r="D441" s="773">
        <f>'4. Gestión Institucional '!D88:H88</f>
        <v>0</v>
      </c>
      <c r="E441" s="1045">
        <f>'4. Gestión Institucional '!E88:I88</f>
        <v>0</v>
      </c>
      <c r="F441" s="1022">
        <f>'4. Gestión Institucional '!F88:J88</f>
        <v>0</v>
      </c>
      <c r="G441" s="146">
        <f>'4. Gestión Institucional '!G88:K88</f>
        <v>0</v>
      </c>
      <c r="H441" s="491">
        <f>'4. Gestión Institucional '!H88:L88</f>
        <v>0</v>
      </c>
      <c r="I441" s="253">
        <f>'4. Gestión Institucional '!I88:M88</f>
        <v>0</v>
      </c>
      <c r="J441" s="253">
        <f>'4. Gestión Institucional '!J88:O88</f>
        <v>0</v>
      </c>
      <c r="K441" s="253">
        <f>'4. Gestión Institucional '!K88:P88</f>
        <v>0</v>
      </c>
      <c r="L441" s="253">
        <f>'4. Gestión Institucional '!L88:Q88</f>
        <v>0</v>
      </c>
      <c r="M441" s="253">
        <f>'4. Gestión Institucional '!M88:R88</f>
        <v>0</v>
      </c>
      <c r="N441" s="108"/>
      <c r="O441" s="108"/>
      <c r="P441" s="108"/>
      <c r="Q441" s="108"/>
      <c r="R441" s="109">
        <f t="shared" si="50"/>
        <v>0</v>
      </c>
      <c r="S441" s="281">
        <f>'4. Gestión Institucional '!N88</f>
        <v>0</v>
      </c>
      <c r="T441" s="281"/>
      <c r="U441" s="281"/>
      <c r="V441" s="108" t="e">
        <f t="shared" si="51"/>
        <v>#DIV/0!</v>
      </c>
    </row>
    <row r="442" spans="1:22" ht="15" customHeight="1" x14ac:dyDescent="0.25">
      <c r="A442" s="1117"/>
      <c r="B442" s="758"/>
      <c r="C442" s="758">
        <f>'4. Gestión Institucional '!C89:G89</f>
        <v>0</v>
      </c>
      <c r="D442" s="773">
        <f>'4. Gestión Institucional '!D89:H89</f>
        <v>0</v>
      </c>
      <c r="E442" s="1045">
        <f>'4. Gestión Institucional '!E89:I89</f>
        <v>0</v>
      </c>
      <c r="F442" s="1022">
        <f>'4. Gestión Institucional '!F89:J89</f>
        <v>0</v>
      </c>
      <c r="G442" s="146">
        <f>'4. Gestión Institucional '!G89:K89</f>
        <v>0</v>
      </c>
      <c r="H442" s="491">
        <f>'4. Gestión Institucional '!H89:L89</f>
        <v>0</v>
      </c>
      <c r="I442" s="253">
        <f>'4. Gestión Institucional '!I89:M89</f>
        <v>0</v>
      </c>
      <c r="J442" s="253">
        <f>'4. Gestión Institucional '!J89:O89</f>
        <v>0</v>
      </c>
      <c r="K442" s="253">
        <f>'4. Gestión Institucional '!K89:P89</f>
        <v>0</v>
      </c>
      <c r="L442" s="253">
        <f>'4. Gestión Institucional '!L89:Q89</f>
        <v>0</v>
      </c>
      <c r="M442" s="253">
        <f>'4. Gestión Institucional '!M89:R89</f>
        <v>0</v>
      </c>
      <c r="N442" s="108"/>
      <c r="O442" s="108"/>
      <c r="P442" s="108"/>
      <c r="Q442" s="108"/>
      <c r="R442" s="109">
        <f t="shared" si="50"/>
        <v>0</v>
      </c>
      <c r="S442" s="281">
        <f>'4. Gestión Institucional '!N89</f>
        <v>0</v>
      </c>
      <c r="T442" s="281"/>
      <c r="U442" s="281"/>
      <c r="V442" s="108" t="e">
        <f t="shared" si="51"/>
        <v>#DIV/0!</v>
      </c>
    </row>
    <row r="443" spans="1:22" ht="21" customHeight="1" x14ac:dyDescent="0.25">
      <c r="A443" s="1117"/>
      <c r="B443" s="759"/>
      <c r="C443" s="759">
        <f>'4. Gestión Institucional '!C90:G90</f>
        <v>0</v>
      </c>
      <c r="D443" s="774">
        <f>'4. Gestión Institucional '!D90:H90</f>
        <v>0</v>
      </c>
      <c r="E443" s="1046">
        <f>'4. Gestión Institucional '!E90:I90</f>
        <v>0</v>
      </c>
      <c r="F443" s="1023">
        <f>'4. Gestión Institucional '!F90:J90</f>
        <v>0</v>
      </c>
      <c r="G443" s="146">
        <f>'4. Gestión Institucional '!G90:K90</f>
        <v>0</v>
      </c>
      <c r="H443" s="491">
        <f>'4. Gestión Institucional '!H90:L90</f>
        <v>0</v>
      </c>
      <c r="I443" s="253">
        <f>'4. Gestión Institucional '!I90:M90</f>
        <v>0</v>
      </c>
      <c r="J443" s="253">
        <f>'4. Gestión Institucional '!J90:O90</f>
        <v>0</v>
      </c>
      <c r="K443" s="253">
        <f>'4. Gestión Institucional '!K90:P90</f>
        <v>0</v>
      </c>
      <c r="L443" s="253">
        <f>'4. Gestión Institucional '!L90:Q90</f>
        <v>0</v>
      </c>
      <c r="M443" s="253">
        <f>'4. Gestión Institucional '!M90:R90</f>
        <v>0</v>
      </c>
      <c r="N443" s="108"/>
      <c r="O443" s="108"/>
      <c r="P443" s="108"/>
      <c r="Q443" s="108"/>
      <c r="R443" s="109">
        <f t="shared" si="50"/>
        <v>0</v>
      </c>
      <c r="S443" s="281">
        <f>'4. Gestión Institucional '!N90</f>
        <v>0</v>
      </c>
      <c r="T443" s="281"/>
      <c r="U443" s="281"/>
      <c r="V443" s="108" t="e">
        <f t="shared" si="51"/>
        <v>#DIV/0!</v>
      </c>
    </row>
    <row r="444" spans="1:22" ht="21" customHeight="1" x14ac:dyDescent="0.25">
      <c r="A444" s="1117"/>
      <c r="B444" s="224"/>
      <c r="C444" s="234"/>
      <c r="D444" s="234"/>
      <c r="E444" s="234"/>
      <c r="F444" s="369">
        <f>SUM(F419:F443)</f>
        <v>1100</v>
      </c>
      <c r="G444" s="1064" t="s">
        <v>254</v>
      </c>
      <c r="H444" s="1065"/>
      <c r="I444" s="1065"/>
      <c r="J444" s="1065"/>
      <c r="K444" s="1065"/>
      <c r="L444" s="1065"/>
      <c r="M444" s="1066"/>
      <c r="N444" s="225" t="e">
        <f>AVERAGE(N419:N443)</f>
        <v>#DIV/0!</v>
      </c>
      <c r="O444" s="225" t="e">
        <f>AVERAGE(O419:O443)</f>
        <v>#DIV/0!</v>
      </c>
      <c r="P444" s="225" t="e">
        <f>AVERAGE(P419:P443)</f>
        <v>#DIV/0!</v>
      </c>
      <c r="Q444" s="225" t="e">
        <f>AVERAGE(Q419:Q443)</f>
        <v>#DIV/0!</v>
      </c>
      <c r="R444" s="283">
        <f>AVERAGE(R419:R443)</f>
        <v>0</v>
      </c>
      <c r="S444" s="226">
        <f>SUM(S419:S443)</f>
        <v>0</v>
      </c>
      <c r="T444" s="226">
        <f>SUM(T419:T443)</f>
        <v>0</v>
      </c>
      <c r="U444" s="226">
        <f>SUM(U419:U443)</f>
        <v>0</v>
      </c>
      <c r="V444" s="225" t="e">
        <f>AVERAGE(V419:V443)</f>
        <v>#DIV/0!</v>
      </c>
    </row>
    <row r="445" spans="1:22" ht="38.25" customHeight="1" x14ac:dyDescent="0.25">
      <c r="A445" s="1117"/>
      <c r="B445" s="757" t="str">
        <f>'4. Gestión Institucional '!B91:F91</f>
        <v>RE4.P7. Sistemas de Información Institucional,  desarrollados e implementados</v>
      </c>
      <c r="C445" s="757" t="str">
        <f>'4. Gestión Institucional '!C91:G91</f>
        <v>Porcentaje de funciones sustantivas y administrativas incorporadas al Sistema de Información Gerencial (SIG)</v>
      </c>
      <c r="D445" s="772">
        <f>'4. Gestión Institucional '!D91:H91</f>
        <v>0</v>
      </c>
      <c r="E445" s="1024">
        <f>'4. Gestión Institucional '!E91:I91</f>
        <v>0.1</v>
      </c>
      <c r="F445" s="1021">
        <f>'4. Gestión Institucional '!F91:J91</f>
        <v>50</v>
      </c>
      <c r="G445" s="146">
        <f>'4. Gestión Institucional '!G91:K91</f>
        <v>0</v>
      </c>
      <c r="H445" s="491">
        <f>'4. Gestión Institucional '!H91:L91</f>
        <v>0</v>
      </c>
      <c r="I445" s="253">
        <f>'4. Gestión Institucional '!I91:M91</f>
        <v>0</v>
      </c>
      <c r="J445" s="253">
        <f>'4. Gestión Institucional '!J91:O91</f>
        <v>0</v>
      </c>
      <c r="K445" s="253">
        <f>'4. Gestión Institucional '!K91:P91</f>
        <v>0</v>
      </c>
      <c r="L445" s="253">
        <f>'4. Gestión Institucional '!L91:Q91</f>
        <v>0</v>
      </c>
      <c r="M445" s="253">
        <f>'4. Gestión Institucional '!M91:R91</f>
        <v>0</v>
      </c>
      <c r="N445" s="108"/>
      <c r="O445" s="108"/>
      <c r="P445" s="108"/>
      <c r="Q445" s="108"/>
      <c r="R445" s="109">
        <f t="shared" si="50"/>
        <v>0</v>
      </c>
      <c r="S445" s="281">
        <f>'4. Gestión Institucional '!N91</f>
        <v>0</v>
      </c>
      <c r="T445" s="281"/>
      <c r="U445" s="281"/>
      <c r="V445" s="108" t="e">
        <f t="shared" si="51"/>
        <v>#DIV/0!</v>
      </c>
    </row>
    <row r="446" spans="1:22" ht="15" customHeight="1" x14ac:dyDescent="0.25">
      <c r="A446" s="1117"/>
      <c r="B446" s="758"/>
      <c r="C446" s="758"/>
      <c r="D446" s="773"/>
      <c r="E446" s="1025"/>
      <c r="F446" s="1022"/>
      <c r="G446" s="146">
        <f>'4. Gestión Institucional '!G92:K92</f>
        <v>0</v>
      </c>
      <c r="H446" s="491">
        <f>'4. Gestión Institucional '!H92:L92</f>
        <v>0</v>
      </c>
      <c r="I446" s="253">
        <f>'4. Gestión Institucional '!I92:M92</f>
        <v>0</v>
      </c>
      <c r="J446" s="253">
        <f>'4. Gestión Institucional '!J92:O92</f>
        <v>0</v>
      </c>
      <c r="K446" s="253">
        <f>'4. Gestión Institucional '!K92:P92</f>
        <v>0</v>
      </c>
      <c r="L446" s="253">
        <f>'4. Gestión Institucional '!L92:Q92</f>
        <v>0</v>
      </c>
      <c r="M446" s="253">
        <f>'4. Gestión Institucional '!M92:R92</f>
        <v>0</v>
      </c>
      <c r="N446" s="108"/>
      <c r="O446" s="108"/>
      <c r="P446" s="108"/>
      <c r="Q446" s="108"/>
      <c r="R446" s="109">
        <f t="shared" ref="R446:R474" si="52">SUM(N446:Q446)</f>
        <v>0</v>
      </c>
      <c r="S446" s="281">
        <f>'4. Gestión Institucional '!N92</f>
        <v>0</v>
      </c>
      <c r="T446" s="281"/>
      <c r="U446" s="281"/>
      <c r="V446" s="108" t="e">
        <f t="shared" ref="V446:V474" si="53">(T446+U446)/S446</f>
        <v>#DIV/0!</v>
      </c>
    </row>
    <row r="447" spans="1:22" ht="15" customHeight="1" x14ac:dyDescent="0.25">
      <c r="A447" s="1117"/>
      <c r="B447" s="758"/>
      <c r="C447" s="758"/>
      <c r="D447" s="773"/>
      <c r="E447" s="1025"/>
      <c r="F447" s="1022"/>
      <c r="G447" s="146">
        <f>'4. Gestión Institucional '!G93:K93</f>
        <v>0</v>
      </c>
      <c r="H447" s="491">
        <f>'4. Gestión Institucional '!H93:L93</f>
        <v>0</v>
      </c>
      <c r="I447" s="253">
        <f>'4. Gestión Institucional '!I93:M93</f>
        <v>0</v>
      </c>
      <c r="J447" s="253">
        <f>'4. Gestión Institucional '!J93:O93</f>
        <v>0</v>
      </c>
      <c r="K447" s="253">
        <f>'4. Gestión Institucional '!K93:P93</f>
        <v>0</v>
      </c>
      <c r="L447" s="253">
        <f>'4. Gestión Institucional '!L93:Q93</f>
        <v>0</v>
      </c>
      <c r="M447" s="253">
        <f>'4. Gestión Institucional '!M93:R93</f>
        <v>0</v>
      </c>
      <c r="N447" s="108"/>
      <c r="O447" s="108"/>
      <c r="P447" s="108"/>
      <c r="Q447" s="108"/>
      <c r="R447" s="109">
        <f t="shared" si="52"/>
        <v>0</v>
      </c>
      <c r="S447" s="281">
        <f>'4. Gestión Institucional '!N93</f>
        <v>0</v>
      </c>
      <c r="T447" s="281"/>
      <c r="U447" s="281"/>
      <c r="V447" s="108" t="e">
        <f t="shared" si="53"/>
        <v>#DIV/0!</v>
      </c>
    </row>
    <row r="448" spans="1:22" ht="15" customHeight="1" x14ac:dyDescent="0.25">
      <c r="A448" s="1117"/>
      <c r="B448" s="758"/>
      <c r="C448" s="758"/>
      <c r="D448" s="773"/>
      <c r="E448" s="1025"/>
      <c r="F448" s="1022"/>
      <c r="G448" s="146">
        <f>'4. Gestión Institucional '!G94:K94</f>
        <v>0</v>
      </c>
      <c r="H448" s="491">
        <f>'4. Gestión Institucional '!H94:L94</f>
        <v>0</v>
      </c>
      <c r="I448" s="253">
        <f>'4. Gestión Institucional '!I94:M94</f>
        <v>0</v>
      </c>
      <c r="J448" s="253">
        <f>'4. Gestión Institucional '!J94:O94</f>
        <v>0</v>
      </c>
      <c r="K448" s="253">
        <f>'4. Gestión Institucional '!K94:P94</f>
        <v>0</v>
      </c>
      <c r="L448" s="253">
        <f>'4. Gestión Institucional '!L94:Q94</f>
        <v>0</v>
      </c>
      <c r="M448" s="253">
        <f>'4. Gestión Institucional '!M94:R94</f>
        <v>0</v>
      </c>
      <c r="N448" s="108"/>
      <c r="O448" s="108"/>
      <c r="P448" s="108"/>
      <c r="Q448" s="108"/>
      <c r="R448" s="109">
        <f t="shared" si="52"/>
        <v>0</v>
      </c>
      <c r="S448" s="281">
        <f>'4. Gestión Institucional '!N94</f>
        <v>0</v>
      </c>
      <c r="T448" s="281"/>
      <c r="U448" s="281"/>
      <c r="V448" s="108" t="e">
        <f t="shared" si="53"/>
        <v>#DIV/0!</v>
      </c>
    </row>
    <row r="449" spans="1:22" ht="15" customHeight="1" x14ac:dyDescent="0.25">
      <c r="A449" s="1117"/>
      <c r="B449" s="758"/>
      <c r="C449" s="759"/>
      <c r="D449" s="774"/>
      <c r="E449" s="1026"/>
      <c r="F449" s="1023"/>
      <c r="G449" s="146">
        <f>'4. Gestión Institucional '!G95:K95</f>
        <v>0</v>
      </c>
      <c r="H449" s="491">
        <f>'4. Gestión Institucional '!H95:L95</f>
        <v>0</v>
      </c>
      <c r="I449" s="253">
        <f>'4. Gestión Institucional '!I95:M95</f>
        <v>0</v>
      </c>
      <c r="J449" s="253">
        <f>'4. Gestión Institucional '!J95:O95</f>
        <v>0</v>
      </c>
      <c r="K449" s="253">
        <f>'4. Gestión Institucional '!K95:P95</f>
        <v>0</v>
      </c>
      <c r="L449" s="253">
        <f>'4. Gestión Institucional '!L95:Q95</f>
        <v>0</v>
      </c>
      <c r="M449" s="253">
        <f>'4. Gestión Institucional '!M95:R95</f>
        <v>0</v>
      </c>
      <c r="N449" s="108"/>
      <c r="O449" s="108"/>
      <c r="P449" s="108"/>
      <c r="Q449" s="108"/>
      <c r="R449" s="109">
        <f t="shared" si="52"/>
        <v>0</v>
      </c>
      <c r="S449" s="281">
        <f>'4. Gestión Institucional '!N95</f>
        <v>0</v>
      </c>
      <c r="T449" s="281"/>
      <c r="U449" s="281"/>
      <c r="V449" s="108" t="e">
        <f t="shared" si="53"/>
        <v>#DIV/0!</v>
      </c>
    </row>
    <row r="450" spans="1:22" ht="25.5" customHeight="1" x14ac:dyDescent="0.25">
      <c r="A450" s="1117"/>
      <c r="B450" s="758"/>
      <c r="C450" s="757" t="str">
        <f>'4. Gestión Institucional '!C96:G96</f>
        <v>Porcentaje de avance en el desarrollo e implementación del GIS</v>
      </c>
      <c r="D450" s="772">
        <f>'4. Gestión Institucional '!D96:H96</f>
        <v>0</v>
      </c>
      <c r="E450" s="1024">
        <f>'4. Gestión Institucional '!E96:I96</f>
        <v>0.3</v>
      </c>
      <c r="F450" s="1021">
        <f>'4. Gestión Institucional '!F96:J96</f>
        <v>115</v>
      </c>
      <c r="G450" s="146">
        <f>'4. Gestión Institucional '!G96:K96</f>
        <v>0</v>
      </c>
      <c r="H450" s="491">
        <f>'4. Gestión Institucional '!H96:L96</f>
        <v>0</v>
      </c>
      <c r="I450" s="253">
        <f>'4. Gestión Institucional '!I96:M96</f>
        <v>0</v>
      </c>
      <c r="J450" s="253">
        <f>'4. Gestión Institucional '!J96:O96</f>
        <v>0</v>
      </c>
      <c r="K450" s="253">
        <f>'4. Gestión Institucional '!K96:P96</f>
        <v>0</v>
      </c>
      <c r="L450" s="253">
        <f>'4. Gestión Institucional '!L96:Q96</f>
        <v>0</v>
      </c>
      <c r="M450" s="253">
        <f>'4. Gestión Institucional '!M96:R96</f>
        <v>0</v>
      </c>
      <c r="N450" s="108"/>
      <c r="O450" s="108"/>
      <c r="P450" s="108"/>
      <c r="Q450" s="108"/>
      <c r="R450" s="109">
        <f t="shared" si="52"/>
        <v>0</v>
      </c>
      <c r="S450" s="281">
        <f>'4. Gestión Institucional '!N96</f>
        <v>0</v>
      </c>
      <c r="T450" s="281"/>
      <c r="U450" s="281"/>
      <c r="V450" s="108" t="e">
        <f t="shared" si="53"/>
        <v>#DIV/0!</v>
      </c>
    </row>
    <row r="451" spans="1:22" ht="15" customHeight="1" x14ac:dyDescent="0.25">
      <c r="A451" s="1117"/>
      <c r="B451" s="758"/>
      <c r="C451" s="758"/>
      <c r="D451" s="773">
        <f>'4. Gestión Institucional '!D97:H97</f>
        <v>0</v>
      </c>
      <c r="E451" s="1025">
        <f>'4. Gestión Institucional '!E97:I97</f>
        <v>0</v>
      </c>
      <c r="F451" s="1022">
        <f>'4. Gestión Institucional '!F97:J97</f>
        <v>0</v>
      </c>
      <c r="G451" s="146">
        <f>'4. Gestión Institucional '!G97:K97</f>
        <v>0</v>
      </c>
      <c r="H451" s="491">
        <f>'4. Gestión Institucional '!H97:L97</f>
        <v>0</v>
      </c>
      <c r="I451" s="253">
        <f>'4. Gestión Institucional '!I97:M97</f>
        <v>0</v>
      </c>
      <c r="J451" s="253">
        <f>'4. Gestión Institucional '!J97:O97</f>
        <v>0</v>
      </c>
      <c r="K451" s="253">
        <f>'4. Gestión Institucional '!K97:P97</f>
        <v>0</v>
      </c>
      <c r="L451" s="253">
        <f>'4. Gestión Institucional '!L97:Q97</f>
        <v>0</v>
      </c>
      <c r="M451" s="253">
        <f>'4. Gestión Institucional '!M97:R97</f>
        <v>0</v>
      </c>
      <c r="N451" s="108"/>
      <c r="O451" s="108"/>
      <c r="P451" s="108"/>
      <c r="Q451" s="108"/>
      <c r="R451" s="109">
        <f t="shared" si="52"/>
        <v>0</v>
      </c>
      <c r="S451" s="281">
        <f>'4. Gestión Institucional '!N97</f>
        <v>0</v>
      </c>
      <c r="T451" s="281"/>
      <c r="U451" s="281"/>
      <c r="V451" s="108" t="e">
        <f t="shared" si="53"/>
        <v>#DIV/0!</v>
      </c>
    </row>
    <row r="452" spans="1:22" ht="15" customHeight="1" x14ac:dyDescent="0.25">
      <c r="A452" s="1117"/>
      <c r="B452" s="758"/>
      <c r="C452" s="758"/>
      <c r="D452" s="773">
        <f>'4. Gestión Institucional '!D98:H98</f>
        <v>0</v>
      </c>
      <c r="E452" s="1025">
        <f>'4. Gestión Institucional '!E98:I98</f>
        <v>0</v>
      </c>
      <c r="F452" s="1022">
        <f>'4. Gestión Institucional '!F98:J98</f>
        <v>0</v>
      </c>
      <c r="G452" s="146">
        <f>'4. Gestión Institucional '!G98:K98</f>
        <v>0</v>
      </c>
      <c r="H452" s="491">
        <f>'4. Gestión Institucional '!H98:L98</f>
        <v>0</v>
      </c>
      <c r="I452" s="253">
        <f>'4. Gestión Institucional '!I98:M98</f>
        <v>0</v>
      </c>
      <c r="J452" s="253">
        <f>'4. Gestión Institucional '!J98:O98</f>
        <v>0</v>
      </c>
      <c r="K452" s="253">
        <f>'4. Gestión Institucional '!K98:P98</f>
        <v>0</v>
      </c>
      <c r="L452" s="253">
        <f>'4. Gestión Institucional '!L98:Q98</f>
        <v>0</v>
      </c>
      <c r="M452" s="253">
        <f>'4. Gestión Institucional '!M98:R98</f>
        <v>0</v>
      </c>
      <c r="N452" s="108"/>
      <c r="O452" s="108"/>
      <c r="P452" s="108"/>
      <c r="Q452" s="108"/>
      <c r="R452" s="109">
        <f t="shared" si="52"/>
        <v>0</v>
      </c>
      <c r="S452" s="281">
        <f>'4. Gestión Institucional '!N98</f>
        <v>0</v>
      </c>
      <c r="T452" s="281"/>
      <c r="U452" s="281"/>
      <c r="V452" s="108" t="e">
        <f t="shared" si="53"/>
        <v>#DIV/0!</v>
      </c>
    </row>
    <row r="453" spans="1:22" ht="15" customHeight="1" x14ac:dyDescent="0.25">
      <c r="A453" s="1117"/>
      <c r="B453" s="758"/>
      <c r="C453" s="758"/>
      <c r="D453" s="773">
        <f>'4. Gestión Institucional '!D99:H99</f>
        <v>0</v>
      </c>
      <c r="E453" s="1025">
        <f>'4. Gestión Institucional '!E99:I99</f>
        <v>0</v>
      </c>
      <c r="F453" s="1022">
        <f>'4. Gestión Institucional '!F99:J99</f>
        <v>0</v>
      </c>
      <c r="G453" s="146">
        <f>'4. Gestión Institucional '!G99:K99</f>
        <v>0</v>
      </c>
      <c r="H453" s="491">
        <f>'4. Gestión Institucional '!H99:L99</f>
        <v>0</v>
      </c>
      <c r="I453" s="253">
        <f>'4. Gestión Institucional '!I99:M99</f>
        <v>0</v>
      </c>
      <c r="J453" s="253">
        <f>'4. Gestión Institucional '!J99:O99</f>
        <v>0</v>
      </c>
      <c r="K453" s="253">
        <f>'4. Gestión Institucional '!K99:P99</f>
        <v>0</v>
      </c>
      <c r="L453" s="253">
        <f>'4. Gestión Institucional '!L99:Q99</f>
        <v>0</v>
      </c>
      <c r="M453" s="253">
        <f>'4. Gestión Institucional '!M99:R99</f>
        <v>0</v>
      </c>
      <c r="N453" s="108"/>
      <c r="O453" s="108"/>
      <c r="P453" s="108"/>
      <c r="Q453" s="108"/>
      <c r="R453" s="109">
        <f t="shared" si="52"/>
        <v>0</v>
      </c>
      <c r="S453" s="281">
        <f>'4. Gestión Institucional '!N99</f>
        <v>0</v>
      </c>
      <c r="T453" s="281"/>
      <c r="U453" s="281"/>
      <c r="V453" s="108" t="e">
        <f t="shared" si="53"/>
        <v>#DIV/0!</v>
      </c>
    </row>
    <row r="454" spans="1:22" ht="15" customHeight="1" x14ac:dyDescent="0.25">
      <c r="A454" s="1117"/>
      <c r="B454" s="758"/>
      <c r="C454" s="759"/>
      <c r="D454" s="774">
        <f>'4. Gestión Institucional '!D100:H100</f>
        <v>0</v>
      </c>
      <c r="E454" s="1026">
        <f>'4. Gestión Institucional '!E100:I100</f>
        <v>0</v>
      </c>
      <c r="F454" s="1023">
        <f>'4. Gestión Institucional '!F100:J100</f>
        <v>0</v>
      </c>
      <c r="G454" s="146">
        <f>'4. Gestión Institucional '!G100:K100</f>
        <v>0</v>
      </c>
      <c r="H454" s="491">
        <f>'4. Gestión Institucional '!H100:L100</f>
        <v>0</v>
      </c>
      <c r="I454" s="253">
        <f>'4. Gestión Institucional '!I100:M100</f>
        <v>0</v>
      </c>
      <c r="J454" s="253">
        <f>'4. Gestión Institucional '!J100:O100</f>
        <v>0</v>
      </c>
      <c r="K454" s="253">
        <f>'4. Gestión Institucional '!K100:P100</f>
        <v>0</v>
      </c>
      <c r="L454" s="253">
        <f>'4. Gestión Institucional '!L100:Q100</f>
        <v>0</v>
      </c>
      <c r="M454" s="253">
        <f>'4. Gestión Institucional '!M100:R100</f>
        <v>0</v>
      </c>
      <c r="N454" s="108"/>
      <c r="O454" s="108"/>
      <c r="P454" s="108"/>
      <c r="Q454" s="108"/>
      <c r="R454" s="109">
        <f t="shared" si="52"/>
        <v>0</v>
      </c>
      <c r="S454" s="281">
        <f>'4. Gestión Institucional '!N100</f>
        <v>0</v>
      </c>
      <c r="T454" s="281"/>
      <c r="U454" s="281"/>
      <c r="V454" s="108" t="e">
        <f t="shared" si="53"/>
        <v>#DIV/0!</v>
      </c>
    </row>
    <row r="455" spans="1:22" ht="15" customHeight="1" x14ac:dyDescent="0.25">
      <c r="A455" s="1117"/>
      <c r="B455" s="758"/>
      <c r="C455" s="757" t="str">
        <f>'4. Gestión Institucional '!C101:G101</f>
        <v>Porcentaje de funciones sustantivas y administrativas apoyadas por Sistemas Transaccionales</v>
      </c>
      <c r="D455" s="1024">
        <f>'4. Gestión Institucional '!D101:H101</f>
        <v>0.4</v>
      </c>
      <c r="E455" s="1024">
        <f>'4. Gestión Institucional '!E101:I101</f>
        <v>0.1</v>
      </c>
      <c r="F455" s="1021">
        <f>'4. Gestión Institucional '!F101:J101</f>
        <v>240</v>
      </c>
      <c r="G455" s="146">
        <f>'4. Gestión Institucional '!G101:K101</f>
        <v>0</v>
      </c>
      <c r="H455" s="491">
        <f>'4. Gestión Institucional '!H101:L101</f>
        <v>0</v>
      </c>
      <c r="I455" s="253">
        <f>'4. Gestión Institucional '!I101:M101</f>
        <v>0</v>
      </c>
      <c r="J455" s="253">
        <f>'4. Gestión Institucional '!J101:O101</f>
        <v>0</v>
      </c>
      <c r="K455" s="253">
        <f>'4. Gestión Institucional '!K101:P101</f>
        <v>0</v>
      </c>
      <c r="L455" s="253">
        <f>'4. Gestión Institucional '!L101:Q101</f>
        <v>0</v>
      </c>
      <c r="M455" s="253">
        <f>'4. Gestión Institucional '!M101:R101</f>
        <v>0</v>
      </c>
      <c r="N455" s="108"/>
      <c r="O455" s="108"/>
      <c r="P455" s="108"/>
      <c r="Q455" s="108"/>
      <c r="R455" s="109">
        <f t="shared" si="52"/>
        <v>0</v>
      </c>
      <c r="S455" s="281">
        <f>'4. Gestión Institucional '!N101</f>
        <v>0</v>
      </c>
      <c r="T455" s="281"/>
      <c r="U455" s="281"/>
      <c r="V455" s="108" t="e">
        <f t="shared" si="53"/>
        <v>#DIV/0!</v>
      </c>
    </row>
    <row r="456" spans="1:22" ht="15" customHeight="1" x14ac:dyDescent="0.25">
      <c r="A456" s="1117"/>
      <c r="B456" s="758"/>
      <c r="C456" s="758">
        <f>'4. Gestión Institucional '!C102:G102</f>
        <v>0</v>
      </c>
      <c r="D456" s="1025">
        <f>'4. Gestión Institucional '!D102:H102</f>
        <v>0</v>
      </c>
      <c r="E456" s="1025">
        <f>'4. Gestión Institucional '!E102:I102</f>
        <v>0</v>
      </c>
      <c r="F456" s="1022">
        <f>'4. Gestión Institucional '!F102:J102</f>
        <v>0</v>
      </c>
      <c r="G456" s="146">
        <f>'4. Gestión Institucional '!G102:K102</f>
        <v>0</v>
      </c>
      <c r="H456" s="491">
        <f>'4. Gestión Institucional '!H102:L102</f>
        <v>0</v>
      </c>
      <c r="I456" s="253">
        <f>'4. Gestión Institucional '!I102:M102</f>
        <v>0</v>
      </c>
      <c r="J456" s="253">
        <f>'4. Gestión Institucional '!J102:O102</f>
        <v>0</v>
      </c>
      <c r="K456" s="253">
        <f>'4. Gestión Institucional '!K102:P102</f>
        <v>0</v>
      </c>
      <c r="L456" s="253">
        <f>'4. Gestión Institucional '!L102:Q102</f>
        <v>0</v>
      </c>
      <c r="M456" s="253">
        <f>'4. Gestión Institucional '!M102:R102</f>
        <v>0</v>
      </c>
      <c r="N456" s="108"/>
      <c r="O456" s="108"/>
      <c r="P456" s="108"/>
      <c r="Q456" s="108"/>
      <c r="R456" s="109">
        <f t="shared" si="52"/>
        <v>0</v>
      </c>
      <c r="S456" s="281">
        <f>'4. Gestión Institucional '!N102</f>
        <v>0</v>
      </c>
      <c r="T456" s="281"/>
      <c r="U456" s="281"/>
      <c r="V456" s="108" t="e">
        <f t="shared" si="53"/>
        <v>#DIV/0!</v>
      </c>
    </row>
    <row r="457" spans="1:22" ht="15" customHeight="1" x14ac:dyDescent="0.25">
      <c r="A457" s="1117"/>
      <c r="B457" s="758"/>
      <c r="C457" s="758">
        <f>'4. Gestión Institucional '!C103:G103</f>
        <v>0</v>
      </c>
      <c r="D457" s="1025">
        <f>'4. Gestión Institucional '!D103:H103</f>
        <v>0</v>
      </c>
      <c r="E457" s="1025">
        <f>'4. Gestión Institucional '!E103:I103</f>
        <v>0</v>
      </c>
      <c r="F457" s="1022">
        <f>'4. Gestión Institucional '!F103:J103</f>
        <v>0</v>
      </c>
      <c r="G457" s="146">
        <f>'4. Gestión Institucional '!G103:K103</f>
        <v>0</v>
      </c>
      <c r="H457" s="491">
        <f>'4. Gestión Institucional '!H103:L103</f>
        <v>0</v>
      </c>
      <c r="I457" s="253">
        <f>'4. Gestión Institucional '!I103:M103</f>
        <v>0</v>
      </c>
      <c r="J457" s="253">
        <f>'4. Gestión Institucional '!J103:O103</f>
        <v>0</v>
      </c>
      <c r="K457" s="253">
        <f>'4. Gestión Institucional '!K103:P103</f>
        <v>0</v>
      </c>
      <c r="L457" s="253">
        <f>'4. Gestión Institucional '!L103:Q103</f>
        <v>0</v>
      </c>
      <c r="M457" s="253">
        <f>'4. Gestión Institucional '!M103:R103</f>
        <v>0</v>
      </c>
      <c r="N457" s="108"/>
      <c r="O457" s="108"/>
      <c r="P457" s="108"/>
      <c r="Q457" s="108"/>
      <c r="R457" s="109">
        <f t="shared" si="52"/>
        <v>0</v>
      </c>
      <c r="S457" s="281">
        <f>'4. Gestión Institucional '!N103</f>
        <v>0</v>
      </c>
      <c r="T457" s="281"/>
      <c r="U457" s="281"/>
      <c r="V457" s="108" t="e">
        <f t="shared" si="53"/>
        <v>#DIV/0!</v>
      </c>
    </row>
    <row r="458" spans="1:22" ht="15" customHeight="1" x14ac:dyDescent="0.25">
      <c r="A458" s="1117"/>
      <c r="B458" s="758"/>
      <c r="C458" s="758">
        <f>'4. Gestión Institucional '!C104:G104</f>
        <v>0</v>
      </c>
      <c r="D458" s="1025">
        <f>'4. Gestión Institucional '!D104:H104</f>
        <v>0</v>
      </c>
      <c r="E458" s="1025">
        <f>'4. Gestión Institucional '!E104:I104</f>
        <v>0</v>
      </c>
      <c r="F458" s="1022">
        <f>'4. Gestión Institucional '!F104:J104</f>
        <v>0</v>
      </c>
      <c r="G458" s="146">
        <f>'4. Gestión Institucional '!G104:K104</f>
        <v>0</v>
      </c>
      <c r="H458" s="491">
        <f>'4. Gestión Institucional '!H104:L104</f>
        <v>0</v>
      </c>
      <c r="I458" s="253">
        <f>'4. Gestión Institucional '!I104:M104</f>
        <v>0</v>
      </c>
      <c r="J458" s="253">
        <f>'4. Gestión Institucional '!J104:O104</f>
        <v>0</v>
      </c>
      <c r="K458" s="253">
        <f>'4. Gestión Institucional '!K104:P104</f>
        <v>0</v>
      </c>
      <c r="L458" s="253">
        <f>'4. Gestión Institucional '!L104:Q104</f>
        <v>0</v>
      </c>
      <c r="M458" s="253">
        <f>'4. Gestión Institucional '!M104:R104</f>
        <v>0</v>
      </c>
      <c r="N458" s="108"/>
      <c r="O458" s="108"/>
      <c r="P458" s="108"/>
      <c r="Q458" s="108"/>
      <c r="R458" s="109">
        <f t="shared" si="52"/>
        <v>0</v>
      </c>
      <c r="S458" s="281">
        <f>'4. Gestión Institucional '!N104</f>
        <v>0</v>
      </c>
      <c r="T458" s="281"/>
      <c r="U458" s="281"/>
      <c r="V458" s="108" t="e">
        <f t="shared" si="53"/>
        <v>#DIV/0!</v>
      </c>
    </row>
    <row r="459" spans="1:22" ht="15" customHeight="1" x14ac:dyDescent="0.25">
      <c r="A459" s="1117"/>
      <c r="B459" s="758"/>
      <c r="C459" s="759">
        <f>'4. Gestión Institucional '!C105:G105</f>
        <v>0</v>
      </c>
      <c r="D459" s="1026">
        <f>'4. Gestión Institucional '!D105:H105</f>
        <v>0</v>
      </c>
      <c r="E459" s="1026">
        <f>'4. Gestión Institucional '!E105:I105</f>
        <v>0</v>
      </c>
      <c r="F459" s="1023">
        <f>'4. Gestión Institucional '!F105:J105</f>
        <v>0</v>
      </c>
      <c r="G459" s="146">
        <f>'4. Gestión Institucional '!G105:K105</f>
        <v>0</v>
      </c>
      <c r="H459" s="491">
        <f>'4. Gestión Institucional '!H105:L105</f>
        <v>0</v>
      </c>
      <c r="I459" s="253">
        <f>'4. Gestión Institucional '!I105:M105</f>
        <v>0</v>
      </c>
      <c r="J459" s="253">
        <f>'4. Gestión Institucional '!J105:O105</f>
        <v>0</v>
      </c>
      <c r="K459" s="253">
        <f>'4. Gestión Institucional '!K105:P105</f>
        <v>0</v>
      </c>
      <c r="L459" s="253">
        <f>'4. Gestión Institucional '!L105:Q105</f>
        <v>0</v>
      </c>
      <c r="M459" s="253">
        <f>'4. Gestión Institucional '!M105:R105</f>
        <v>0</v>
      </c>
      <c r="N459" s="108"/>
      <c r="O459" s="108"/>
      <c r="P459" s="108"/>
      <c r="Q459" s="108"/>
      <c r="R459" s="109">
        <f t="shared" si="52"/>
        <v>0</v>
      </c>
      <c r="S459" s="281">
        <f>'4. Gestión Institucional '!N105</f>
        <v>0</v>
      </c>
      <c r="T459" s="281"/>
      <c r="U459" s="281"/>
      <c r="V459" s="108" t="e">
        <f t="shared" si="53"/>
        <v>#DIV/0!</v>
      </c>
    </row>
    <row r="460" spans="1:22" ht="15" customHeight="1" x14ac:dyDescent="0.25">
      <c r="A460" s="1117"/>
      <c r="B460" s="758"/>
      <c r="C460" s="757" t="str">
        <f>'4. Gestión Institucional '!C106:G106</f>
        <v>Porcentaje de avance en el desarrollo del componente de Firma Digital</v>
      </c>
      <c r="D460" s="772">
        <f>'4. Gestión Institucional '!D106:H106</f>
        <v>0</v>
      </c>
      <c r="E460" s="1024">
        <f>'4. Gestión Institucional '!E106:I106</f>
        <v>1</v>
      </c>
      <c r="F460" s="1021">
        <f>'4. Gestión Institucional '!F106:J106</f>
        <v>125</v>
      </c>
      <c r="G460" s="146">
        <f>'4. Gestión Institucional '!G106:K106</f>
        <v>0</v>
      </c>
      <c r="H460" s="491">
        <f>'4. Gestión Institucional '!H106:L106</f>
        <v>0</v>
      </c>
      <c r="I460" s="253">
        <f>'4. Gestión Institucional '!I106:M106</f>
        <v>0</v>
      </c>
      <c r="J460" s="253">
        <f>'4. Gestión Institucional '!J106:O106</f>
        <v>0</v>
      </c>
      <c r="K460" s="253">
        <f>'4. Gestión Institucional '!K106:P106</f>
        <v>0</v>
      </c>
      <c r="L460" s="253">
        <f>'4. Gestión Institucional '!L106:Q106</f>
        <v>0</v>
      </c>
      <c r="M460" s="253">
        <f>'4. Gestión Institucional '!M106:R106</f>
        <v>0</v>
      </c>
      <c r="N460" s="108"/>
      <c r="O460" s="108"/>
      <c r="P460" s="108"/>
      <c r="Q460" s="108"/>
      <c r="R460" s="109">
        <f t="shared" si="52"/>
        <v>0</v>
      </c>
      <c r="S460" s="281">
        <f>'4. Gestión Institucional '!N106</f>
        <v>0</v>
      </c>
      <c r="T460" s="281"/>
      <c r="U460" s="281"/>
      <c r="V460" s="108" t="e">
        <f t="shared" si="53"/>
        <v>#DIV/0!</v>
      </c>
    </row>
    <row r="461" spans="1:22" ht="15" customHeight="1" x14ac:dyDescent="0.25">
      <c r="A461" s="1117"/>
      <c r="B461" s="758"/>
      <c r="C461" s="758">
        <f>'4. Gestión Institucional '!C107:G107</f>
        <v>0</v>
      </c>
      <c r="D461" s="773">
        <f>'4. Gestión Institucional '!D107:H107</f>
        <v>0</v>
      </c>
      <c r="E461" s="1025">
        <f>'4. Gestión Institucional '!E107:I107</f>
        <v>0</v>
      </c>
      <c r="F461" s="1022">
        <f>'4. Gestión Institucional '!F107:J107</f>
        <v>0</v>
      </c>
      <c r="G461" s="146">
        <f>'4. Gestión Institucional '!G107:K107</f>
        <v>0</v>
      </c>
      <c r="H461" s="491">
        <f>'4. Gestión Institucional '!H107:L107</f>
        <v>0</v>
      </c>
      <c r="I461" s="253">
        <f>'4. Gestión Institucional '!I107:M107</f>
        <v>0</v>
      </c>
      <c r="J461" s="253">
        <f>'4. Gestión Institucional '!J107:O107</f>
        <v>0</v>
      </c>
      <c r="K461" s="253">
        <f>'4. Gestión Institucional '!K107:P107</f>
        <v>0</v>
      </c>
      <c r="L461" s="253">
        <f>'4. Gestión Institucional '!L107:Q107</f>
        <v>0</v>
      </c>
      <c r="M461" s="253">
        <f>'4. Gestión Institucional '!M107:R107</f>
        <v>0</v>
      </c>
      <c r="N461" s="108"/>
      <c r="O461" s="108"/>
      <c r="P461" s="108"/>
      <c r="Q461" s="108"/>
      <c r="R461" s="109">
        <f t="shared" si="52"/>
        <v>0</v>
      </c>
      <c r="S461" s="281">
        <f>'4. Gestión Institucional '!N107</f>
        <v>0</v>
      </c>
      <c r="T461" s="281"/>
      <c r="U461" s="281"/>
      <c r="V461" s="108" t="e">
        <f t="shared" si="53"/>
        <v>#DIV/0!</v>
      </c>
    </row>
    <row r="462" spans="1:22" ht="15" customHeight="1" x14ac:dyDescent="0.25">
      <c r="A462" s="1117"/>
      <c r="B462" s="758"/>
      <c r="C462" s="758">
        <f>'4. Gestión Institucional '!C108:G108</f>
        <v>0</v>
      </c>
      <c r="D462" s="773">
        <f>'4. Gestión Institucional '!D108:H108</f>
        <v>0</v>
      </c>
      <c r="E462" s="1025">
        <f>'4. Gestión Institucional '!E108:I108</f>
        <v>0</v>
      </c>
      <c r="F462" s="1022">
        <f>'4. Gestión Institucional '!F108:J108</f>
        <v>0</v>
      </c>
      <c r="G462" s="146">
        <f>'4. Gestión Institucional '!G108:K108</f>
        <v>0</v>
      </c>
      <c r="H462" s="491">
        <f>'4. Gestión Institucional '!H108:L108</f>
        <v>0</v>
      </c>
      <c r="I462" s="253">
        <f>'4. Gestión Institucional '!I108:M108</f>
        <v>0</v>
      </c>
      <c r="J462" s="253">
        <f>'4. Gestión Institucional '!J108:O108</f>
        <v>0</v>
      </c>
      <c r="K462" s="253">
        <f>'4. Gestión Institucional '!K108:P108</f>
        <v>0</v>
      </c>
      <c r="L462" s="253">
        <f>'4. Gestión Institucional '!L108:Q108</f>
        <v>0</v>
      </c>
      <c r="M462" s="253">
        <f>'4. Gestión Institucional '!M108:R108</f>
        <v>0</v>
      </c>
      <c r="N462" s="108"/>
      <c r="O462" s="108"/>
      <c r="P462" s="108"/>
      <c r="Q462" s="108"/>
      <c r="R462" s="109">
        <f t="shared" si="52"/>
        <v>0</v>
      </c>
      <c r="S462" s="281">
        <f>'4. Gestión Institucional '!N108</f>
        <v>0</v>
      </c>
      <c r="T462" s="281"/>
      <c r="U462" s="281"/>
      <c r="V462" s="108" t="e">
        <f t="shared" si="53"/>
        <v>#DIV/0!</v>
      </c>
    </row>
    <row r="463" spans="1:22" ht="15" customHeight="1" x14ac:dyDescent="0.25">
      <c r="A463" s="1117"/>
      <c r="B463" s="758"/>
      <c r="C463" s="758">
        <f>'4. Gestión Institucional '!C109:G109</f>
        <v>0</v>
      </c>
      <c r="D463" s="773">
        <f>'4. Gestión Institucional '!D109:H109</f>
        <v>0</v>
      </c>
      <c r="E463" s="1025">
        <f>'4. Gestión Institucional '!E109:I109</f>
        <v>0</v>
      </c>
      <c r="F463" s="1022">
        <f>'4. Gestión Institucional '!F109:J109</f>
        <v>0</v>
      </c>
      <c r="G463" s="146">
        <f>'4. Gestión Institucional '!G109:K109</f>
        <v>0</v>
      </c>
      <c r="H463" s="491">
        <f>'4. Gestión Institucional '!H109:L109</f>
        <v>0</v>
      </c>
      <c r="I463" s="253">
        <f>'4. Gestión Institucional '!I109:M109</f>
        <v>0</v>
      </c>
      <c r="J463" s="253">
        <f>'4. Gestión Institucional '!J109:O109</f>
        <v>0</v>
      </c>
      <c r="K463" s="253">
        <f>'4. Gestión Institucional '!K109:P109</f>
        <v>0</v>
      </c>
      <c r="L463" s="253">
        <f>'4. Gestión Institucional '!L109:Q109</f>
        <v>0</v>
      </c>
      <c r="M463" s="253">
        <f>'4. Gestión Institucional '!M109:R109</f>
        <v>0</v>
      </c>
      <c r="N463" s="108"/>
      <c r="O463" s="108"/>
      <c r="P463" s="108"/>
      <c r="Q463" s="108"/>
      <c r="R463" s="109">
        <f t="shared" si="52"/>
        <v>0</v>
      </c>
      <c r="S463" s="281">
        <f>'4. Gestión Institucional '!N109</f>
        <v>0</v>
      </c>
      <c r="T463" s="281"/>
      <c r="U463" s="281"/>
      <c r="V463" s="108" t="e">
        <f t="shared" si="53"/>
        <v>#DIV/0!</v>
      </c>
    </row>
    <row r="464" spans="1:22" ht="15" customHeight="1" x14ac:dyDescent="0.25">
      <c r="A464" s="1117"/>
      <c r="B464" s="758"/>
      <c r="C464" s="759">
        <f>'4. Gestión Institucional '!C110:G110</f>
        <v>0</v>
      </c>
      <c r="D464" s="774">
        <f>'4. Gestión Institucional '!D110:H110</f>
        <v>0</v>
      </c>
      <c r="E464" s="1026">
        <f>'4. Gestión Institucional '!E110:I110</f>
        <v>0</v>
      </c>
      <c r="F464" s="1023">
        <f>'4. Gestión Institucional '!F110:J110</f>
        <v>0</v>
      </c>
      <c r="G464" s="146">
        <f>'4. Gestión Institucional '!G110:K110</f>
        <v>0</v>
      </c>
      <c r="H464" s="491">
        <f>'4. Gestión Institucional '!H110:L110</f>
        <v>0</v>
      </c>
      <c r="I464" s="253">
        <f>'4. Gestión Institucional '!I110:M110</f>
        <v>0</v>
      </c>
      <c r="J464" s="253">
        <f>'4. Gestión Institucional '!J110:O110</f>
        <v>0</v>
      </c>
      <c r="K464" s="253">
        <f>'4. Gestión Institucional '!K110:P110</f>
        <v>0</v>
      </c>
      <c r="L464" s="253">
        <f>'4. Gestión Institucional '!L110:Q110</f>
        <v>0</v>
      </c>
      <c r="M464" s="253">
        <f>'4. Gestión Institucional '!M110:R110</f>
        <v>0</v>
      </c>
      <c r="N464" s="108"/>
      <c r="O464" s="108"/>
      <c r="P464" s="108"/>
      <c r="Q464" s="108"/>
      <c r="R464" s="109">
        <f t="shared" si="52"/>
        <v>0</v>
      </c>
      <c r="S464" s="281">
        <f>'4. Gestión Institucional '!N110</f>
        <v>0</v>
      </c>
      <c r="T464" s="281"/>
      <c r="U464" s="281"/>
      <c r="V464" s="108" t="e">
        <f t="shared" si="53"/>
        <v>#DIV/0!</v>
      </c>
    </row>
    <row r="465" spans="1:22" ht="15" customHeight="1" x14ac:dyDescent="0.25">
      <c r="A465" s="1117"/>
      <c r="B465" s="758"/>
      <c r="C465" s="757" t="str">
        <f>'4. Gestión Institucional '!C111:G111</f>
        <v>Porcentaje de avance en el desarrollo del componente de Pago Electrónico</v>
      </c>
      <c r="D465" s="772">
        <f>'4. Gestión Institucional '!D111:H111</f>
        <v>0</v>
      </c>
      <c r="E465" s="1024">
        <f>'4. Gestión Institucional '!E111:I111</f>
        <v>1</v>
      </c>
      <c r="F465" s="1021">
        <f>'4. Gestión Institucional '!F111:J111</f>
        <v>125</v>
      </c>
      <c r="G465" s="146">
        <f>'4. Gestión Institucional '!G111:K111</f>
        <v>0</v>
      </c>
      <c r="H465" s="491">
        <f>'4. Gestión Institucional '!H111:L111</f>
        <v>0</v>
      </c>
      <c r="I465" s="253">
        <f>'4. Gestión Institucional '!I111:M111</f>
        <v>0</v>
      </c>
      <c r="J465" s="253">
        <f>'4. Gestión Institucional '!J111:O111</f>
        <v>0</v>
      </c>
      <c r="K465" s="253">
        <f>'4. Gestión Institucional '!K111:P111</f>
        <v>0</v>
      </c>
      <c r="L465" s="253">
        <f>'4. Gestión Institucional '!L111:Q111</f>
        <v>0</v>
      </c>
      <c r="M465" s="253">
        <f>'4. Gestión Institucional '!M111:R111</f>
        <v>0</v>
      </c>
      <c r="N465" s="108"/>
      <c r="O465" s="108"/>
      <c r="P465" s="108"/>
      <c r="Q465" s="108"/>
      <c r="R465" s="109">
        <f t="shared" si="52"/>
        <v>0</v>
      </c>
      <c r="S465" s="281">
        <f>'4. Gestión Institucional '!N111</f>
        <v>0</v>
      </c>
      <c r="T465" s="281"/>
      <c r="U465" s="281"/>
      <c r="V465" s="108" t="e">
        <f t="shared" si="53"/>
        <v>#DIV/0!</v>
      </c>
    </row>
    <row r="466" spans="1:22" ht="15" customHeight="1" x14ac:dyDescent="0.25">
      <c r="A466" s="1117"/>
      <c r="B466" s="758"/>
      <c r="C466" s="758">
        <f>'4. Gestión Institucional '!C112:G112</f>
        <v>0</v>
      </c>
      <c r="D466" s="773">
        <f>'4. Gestión Institucional '!D112:H112</f>
        <v>0</v>
      </c>
      <c r="E466" s="1025">
        <f>'4. Gestión Institucional '!E112:I112</f>
        <v>0</v>
      </c>
      <c r="F466" s="1022">
        <f>'4. Gestión Institucional '!F112:J112</f>
        <v>0</v>
      </c>
      <c r="G466" s="146">
        <f>'4. Gestión Institucional '!G112:K112</f>
        <v>0</v>
      </c>
      <c r="H466" s="491">
        <f>'4. Gestión Institucional '!H112:L112</f>
        <v>0</v>
      </c>
      <c r="I466" s="253">
        <f>'4. Gestión Institucional '!I112:M112</f>
        <v>0</v>
      </c>
      <c r="J466" s="253">
        <f>'4. Gestión Institucional '!J112:O112</f>
        <v>0</v>
      </c>
      <c r="K466" s="253">
        <f>'4. Gestión Institucional '!K112:P112</f>
        <v>0</v>
      </c>
      <c r="L466" s="253">
        <f>'4. Gestión Institucional '!L112:Q112</f>
        <v>0</v>
      </c>
      <c r="M466" s="253">
        <f>'4. Gestión Institucional '!M112:R112</f>
        <v>0</v>
      </c>
      <c r="N466" s="108"/>
      <c r="O466" s="108"/>
      <c r="P466" s="108"/>
      <c r="Q466" s="108"/>
      <c r="R466" s="109">
        <f t="shared" si="52"/>
        <v>0</v>
      </c>
      <c r="S466" s="281">
        <f>'4. Gestión Institucional '!N112</f>
        <v>0</v>
      </c>
      <c r="T466" s="281"/>
      <c r="U466" s="281"/>
      <c r="V466" s="108" t="e">
        <f t="shared" si="53"/>
        <v>#DIV/0!</v>
      </c>
    </row>
    <row r="467" spans="1:22" ht="15" customHeight="1" x14ac:dyDescent="0.25">
      <c r="A467" s="1117"/>
      <c r="B467" s="758"/>
      <c r="C467" s="758">
        <f>'4. Gestión Institucional '!C113:G113</f>
        <v>0</v>
      </c>
      <c r="D467" s="773">
        <f>'4. Gestión Institucional '!D113:H113</f>
        <v>0</v>
      </c>
      <c r="E467" s="1025">
        <f>'4. Gestión Institucional '!E113:I113</f>
        <v>0</v>
      </c>
      <c r="F467" s="1022">
        <f>'4. Gestión Institucional '!F113:J113</f>
        <v>0</v>
      </c>
      <c r="G467" s="146">
        <f>'4. Gestión Institucional '!G113:K113</f>
        <v>0</v>
      </c>
      <c r="H467" s="491">
        <f>'4. Gestión Institucional '!H113:L113</f>
        <v>0</v>
      </c>
      <c r="I467" s="253">
        <f>'4. Gestión Institucional '!I113:M113</f>
        <v>0</v>
      </c>
      <c r="J467" s="253">
        <f>'4. Gestión Institucional '!J113:O113</f>
        <v>0</v>
      </c>
      <c r="K467" s="253">
        <f>'4. Gestión Institucional '!K113:P113</f>
        <v>0</v>
      </c>
      <c r="L467" s="253">
        <f>'4. Gestión Institucional '!L113:Q113</f>
        <v>0</v>
      </c>
      <c r="M467" s="253">
        <f>'4. Gestión Institucional '!M113:R113</f>
        <v>0</v>
      </c>
      <c r="N467" s="108"/>
      <c r="O467" s="108"/>
      <c r="P467" s="108"/>
      <c r="Q467" s="108"/>
      <c r="R467" s="109">
        <f t="shared" si="52"/>
        <v>0</v>
      </c>
      <c r="S467" s="281">
        <f>'4. Gestión Institucional '!N113</f>
        <v>0</v>
      </c>
      <c r="T467" s="281"/>
      <c r="U467" s="281"/>
      <c r="V467" s="108" t="e">
        <f t="shared" si="53"/>
        <v>#DIV/0!</v>
      </c>
    </row>
    <row r="468" spans="1:22" ht="15" customHeight="1" x14ac:dyDescent="0.25">
      <c r="A468" s="1117"/>
      <c r="B468" s="758"/>
      <c r="C468" s="758">
        <f>'4. Gestión Institucional '!C114:G114</f>
        <v>0</v>
      </c>
      <c r="D468" s="773">
        <f>'4. Gestión Institucional '!D114:H114</f>
        <v>0</v>
      </c>
      <c r="E468" s="1025">
        <f>'4. Gestión Institucional '!E114:I114</f>
        <v>0</v>
      </c>
      <c r="F468" s="1022">
        <f>'4. Gestión Institucional '!F114:J114</f>
        <v>0</v>
      </c>
      <c r="G468" s="146">
        <f>'4. Gestión Institucional '!G114:K114</f>
        <v>0</v>
      </c>
      <c r="H468" s="491">
        <f>'4. Gestión Institucional '!H114:L114</f>
        <v>0</v>
      </c>
      <c r="I468" s="253">
        <f>'4. Gestión Institucional '!I114:M114</f>
        <v>0</v>
      </c>
      <c r="J468" s="253">
        <f>'4. Gestión Institucional '!J114:O114</f>
        <v>0</v>
      </c>
      <c r="K468" s="253">
        <f>'4. Gestión Institucional '!K114:P114</f>
        <v>0</v>
      </c>
      <c r="L468" s="253">
        <f>'4. Gestión Institucional '!L114:Q114</f>
        <v>0</v>
      </c>
      <c r="M468" s="253">
        <f>'4. Gestión Institucional '!M114:R114</f>
        <v>0</v>
      </c>
      <c r="N468" s="108"/>
      <c r="O468" s="108"/>
      <c r="P468" s="108"/>
      <c r="Q468" s="108"/>
      <c r="R468" s="109">
        <f t="shared" si="52"/>
        <v>0</v>
      </c>
      <c r="S468" s="281">
        <f>'4. Gestión Institucional '!N114</f>
        <v>0</v>
      </c>
      <c r="T468" s="281"/>
      <c r="U468" s="281"/>
      <c r="V468" s="108" t="e">
        <f t="shared" si="53"/>
        <v>#DIV/0!</v>
      </c>
    </row>
    <row r="469" spans="1:22" ht="15" customHeight="1" x14ac:dyDescent="0.25">
      <c r="A469" s="1117"/>
      <c r="B469" s="758"/>
      <c r="C469" s="759">
        <f>'4. Gestión Institucional '!C115:G115</f>
        <v>0</v>
      </c>
      <c r="D469" s="774">
        <f>'4. Gestión Institucional '!D115:H115</f>
        <v>0</v>
      </c>
      <c r="E469" s="1026">
        <f>'4. Gestión Institucional '!E115:I115</f>
        <v>0</v>
      </c>
      <c r="F469" s="1023">
        <f>'4. Gestión Institucional '!F115:J115</f>
        <v>0</v>
      </c>
      <c r="G469" s="146">
        <f>'4. Gestión Institucional '!G115:K115</f>
        <v>0</v>
      </c>
      <c r="H469" s="491">
        <f>'4. Gestión Institucional '!H115:L115</f>
        <v>0</v>
      </c>
      <c r="I469" s="253">
        <f>'4. Gestión Institucional '!I115:M115</f>
        <v>0</v>
      </c>
      <c r="J469" s="253">
        <f>'4. Gestión Institucional '!J115:O115</f>
        <v>0</v>
      </c>
      <c r="K469" s="253">
        <f>'4. Gestión Institucional '!K115:P115</f>
        <v>0</v>
      </c>
      <c r="L469" s="253">
        <f>'4. Gestión Institucional '!L115:Q115</f>
        <v>0</v>
      </c>
      <c r="M469" s="253">
        <f>'4. Gestión Institucional '!M115:R115</f>
        <v>0</v>
      </c>
      <c r="N469" s="108"/>
      <c r="O469" s="108"/>
      <c r="P469" s="108"/>
      <c r="Q469" s="108"/>
      <c r="R469" s="109">
        <f t="shared" si="52"/>
        <v>0</v>
      </c>
      <c r="S469" s="281">
        <f>'4. Gestión Institucional '!N115</f>
        <v>0</v>
      </c>
      <c r="T469" s="281"/>
      <c r="U469" s="281"/>
      <c r="V469" s="108" t="e">
        <f t="shared" si="53"/>
        <v>#DIV/0!</v>
      </c>
    </row>
    <row r="470" spans="1:22" ht="15" customHeight="1" x14ac:dyDescent="0.25">
      <c r="A470" s="1117"/>
      <c r="B470" s="758"/>
      <c r="C470" s="757" t="str">
        <f>'4. Gestión Institucional '!C116:G116</f>
        <v>Porcentaje unidades organizativas incorporadas a la plataforma de gestión documental (2017)</v>
      </c>
      <c r="D470" s="772">
        <f>'4. Gestión Institucional '!D116:H116</f>
        <v>0</v>
      </c>
      <c r="E470" s="1024">
        <f>'4. Gestión Institucional '!E116:I116</f>
        <v>0</v>
      </c>
      <c r="F470" s="1021">
        <f>'4. Gestión Institucional '!F116:J116</f>
        <v>0</v>
      </c>
      <c r="G470" s="146">
        <f>'4. Gestión Institucional '!G116:K116</f>
        <v>0</v>
      </c>
      <c r="H470" s="491">
        <f>'4. Gestión Institucional '!H116:L116</f>
        <v>0</v>
      </c>
      <c r="I470" s="253">
        <f>'4. Gestión Institucional '!I116:M116</f>
        <v>0</v>
      </c>
      <c r="J470" s="253">
        <f>'4. Gestión Institucional '!J116:O116</f>
        <v>0</v>
      </c>
      <c r="K470" s="253">
        <f>'4. Gestión Institucional '!K116:P116</f>
        <v>0</v>
      </c>
      <c r="L470" s="253">
        <f>'4. Gestión Institucional '!L116:Q116</f>
        <v>0</v>
      </c>
      <c r="M470" s="253">
        <f>'4. Gestión Institucional '!M116:R116</f>
        <v>0</v>
      </c>
      <c r="N470" s="108"/>
      <c r="O470" s="108"/>
      <c r="P470" s="108"/>
      <c r="Q470" s="108"/>
      <c r="R470" s="109">
        <f t="shared" si="52"/>
        <v>0</v>
      </c>
      <c r="S470" s="281">
        <f>'4. Gestión Institucional '!N116</f>
        <v>0</v>
      </c>
      <c r="T470" s="281"/>
      <c r="U470" s="281"/>
      <c r="V470" s="108" t="e">
        <f t="shared" si="53"/>
        <v>#DIV/0!</v>
      </c>
    </row>
    <row r="471" spans="1:22" ht="15" customHeight="1" x14ac:dyDescent="0.25">
      <c r="A471" s="1117"/>
      <c r="B471" s="758"/>
      <c r="C471" s="758">
        <f>'4. Gestión Institucional '!C117:G117</f>
        <v>0</v>
      </c>
      <c r="D471" s="773">
        <f>'4. Gestión Institucional '!D117:H117</f>
        <v>0</v>
      </c>
      <c r="E471" s="1025">
        <f>'4. Gestión Institucional '!E117:I117</f>
        <v>0</v>
      </c>
      <c r="F471" s="1022">
        <f>'4. Gestión Institucional '!F117:J117</f>
        <v>0</v>
      </c>
      <c r="G471" s="146">
        <f>'4. Gestión Institucional '!G117:K117</f>
        <v>0</v>
      </c>
      <c r="H471" s="491">
        <f>'4. Gestión Institucional '!H117:L117</f>
        <v>0</v>
      </c>
      <c r="I471" s="253">
        <f>'4. Gestión Institucional '!I117:M117</f>
        <v>0</v>
      </c>
      <c r="J471" s="253">
        <f>'4. Gestión Institucional '!J117:O117</f>
        <v>0</v>
      </c>
      <c r="K471" s="253">
        <f>'4. Gestión Institucional '!K117:P117</f>
        <v>0</v>
      </c>
      <c r="L471" s="253">
        <f>'4. Gestión Institucional '!L117:Q117</f>
        <v>0</v>
      </c>
      <c r="M471" s="253">
        <f>'4. Gestión Institucional '!M117:R117</f>
        <v>0</v>
      </c>
      <c r="N471" s="108"/>
      <c r="O471" s="108"/>
      <c r="P471" s="108"/>
      <c r="Q471" s="108"/>
      <c r="R471" s="109">
        <f t="shared" si="52"/>
        <v>0</v>
      </c>
      <c r="S471" s="281">
        <f>'4. Gestión Institucional '!N117</f>
        <v>0</v>
      </c>
      <c r="T471" s="281"/>
      <c r="U471" s="281"/>
      <c r="V471" s="108" t="e">
        <f t="shared" si="53"/>
        <v>#DIV/0!</v>
      </c>
    </row>
    <row r="472" spans="1:22" ht="15" customHeight="1" x14ac:dyDescent="0.25">
      <c r="A472" s="1117"/>
      <c r="B472" s="758"/>
      <c r="C472" s="758">
        <f>'4. Gestión Institucional '!C118:G118</f>
        <v>0</v>
      </c>
      <c r="D472" s="773">
        <f>'4. Gestión Institucional '!D118:H118</f>
        <v>0</v>
      </c>
      <c r="E472" s="1025">
        <f>'4. Gestión Institucional '!E118:I118</f>
        <v>0</v>
      </c>
      <c r="F472" s="1022">
        <f>'4. Gestión Institucional '!F118:J118</f>
        <v>0</v>
      </c>
      <c r="G472" s="146">
        <f>'4. Gestión Institucional '!G118:K118</f>
        <v>0</v>
      </c>
      <c r="H472" s="491">
        <f>'4. Gestión Institucional '!H118:L118</f>
        <v>0</v>
      </c>
      <c r="I472" s="253">
        <f>'4. Gestión Institucional '!I118:M118</f>
        <v>0</v>
      </c>
      <c r="J472" s="253">
        <f>'4. Gestión Institucional '!J118:O118</f>
        <v>0</v>
      </c>
      <c r="K472" s="253">
        <f>'4. Gestión Institucional '!K118:P118</f>
        <v>0</v>
      </c>
      <c r="L472" s="253">
        <f>'4. Gestión Institucional '!L118:Q118</f>
        <v>0</v>
      </c>
      <c r="M472" s="253">
        <f>'4. Gestión Institucional '!M118:R118</f>
        <v>0</v>
      </c>
      <c r="N472" s="108"/>
      <c r="O472" s="108"/>
      <c r="P472" s="108"/>
      <c r="Q472" s="108"/>
      <c r="R472" s="109">
        <f t="shared" si="52"/>
        <v>0</v>
      </c>
      <c r="S472" s="281">
        <f>'4. Gestión Institucional '!N118</f>
        <v>0</v>
      </c>
      <c r="T472" s="281"/>
      <c r="U472" s="281"/>
      <c r="V472" s="108" t="e">
        <f t="shared" si="53"/>
        <v>#DIV/0!</v>
      </c>
    </row>
    <row r="473" spans="1:22" ht="15" customHeight="1" x14ac:dyDescent="0.25">
      <c r="A473" s="1117"/>
      <c r="B473" s="758"/>
      <c r="C473" s="758">
        <f>'4. Gestión Institucional '!C119:G119</f>
        <v>0</v>
      </c>
      <c r="D473" s="773">
        <f>'4. Gestión Institucional '!D119:H119</f>
        <v>0</v>
      </c>
      <c r="E473" s="1025">
        <f>'4. Gestión Institucional '!E119:I119</f>
        <v>0</v>
      </c>
      <c r="F473" s="1022">
        <f>'4. Gestión Institucional '!F119:J119</f>
        <v>0</v>
      </c>
      <c r="G473" s="146">
        <f>'4. Gestión Institucional '!G119:K119</f>
        <v>0</v>
      </c>
      <c r="H473" s="491">
        <f>'4. Gestión Institucional '!H119:L119</f>
        <v>0</v>
      </c>
      <c r="I473" s="253">
        <f>'4. Gestión Institucional '!I119:M119</f>
        <v>0</v>
      </c>
      <c r="J473" s="253">
        <f>'4. Gestión Institucional '!J119:O119</f>
        <v>0</v>
      </c>
      <c r="K473" s="253">
        <f>'4. Gestión Institucional '!K119:P119</f>
        <v>0</v>
      </c>
      <c r="L473" s="253">
        <f>'4. Gestión Institucional '!L119:Q119</f>
        <v>0</v>
      </c>
      <c r="M473" s="253">
        <f>'4. Gestión Institucional '!M119:R119</f>
        <v>0</v>
      </c>
      <c r="N473" s="108"/>
      <c r="O473" s="108"/>
      <c r="P473" s="108"/>
      <c r="Q473" s="108"/>
      <c r="R473" s="109">
        <f t="shared" si="52"/>
        <v>0</v>
      </c>
      <c r="S473" s="281">
        <f>'4. Gestión Institucional '!N119</f>
        <v>0</v>
      </c>
      <c r="T473" s="281"/>
      <c r="U473" s="281"/>
      <c r="V473" s="108" t="e">
        <f t="shared" si="53"/>
        <v>#DIV/0!</v>
      </c>
    </row>
    <row r="474" spans="1:22" ht="15" customHeight="1" x14ac:dyDescent="0.25">
      <c r="A474" s="1117"/>
      <c r="B474" s="759"/>
      <c r="C474" s="759">
        <f>'4. Gestión Institucional '!C120:G120</f>
        <v>0</v>
      </c>
      <c r="D474" s="774">
        <f>'4. Gestión Institucional '!D120:H120</f>
        <v>0</v>
      </c>
      <c r="E474" s="1026">
        <f>'4. Gestión Institucional '!E120:I120</f>
        <v>0</v>
      </c>
      <c r="F474" s="1023">
        <f>'4. Gestión Institucional '!F120:J120</f>
        <v>0</v>
      </c>
      <c r="G474" s="146">
        <f>'4. Gestión Institucional '!G120:K120</f>
        <v>0</v>
      </c>
      <c r="H474" s="491">
        <f>'4. Gestión Institucional '!H120:L120</f>
        <v>0</v>
      </c>
      <c r="I474" s="253">
        <f>'4. Gestión Institucional '!I120:M120</f>
        <v>0</v>
      </c>
      <c r="J474" s="253">
        <f>'4. Gestión Institucional '!J120:O120</f>
        <v>0</v>
      </c>
      <c r="K474" s="253">
        <f>'4. Gestión Institucional '!K120:P120</f>
        <v>0</v>
      </c>
      <c r="L474" s="253">
        <f>'4. Gestión Institucional '!L120:Q120</f>
        <v>0</v>
      </c>
      <c r="M474" s="253">
        <f>'4. Gestión Institucional '!M120:R120</f>
        <v>0</v>
      </c>
      <c r="N474" s="108"/>
      <c r="O474" s="108"/>
      <c r="P474" s="108"/>
      <c r="Q474" s="108"/>
      <c r="R474" s="109">
        <f t="shared" si="52"/>
        <v>0</v>
      </c>
      <c r="S474" s="281">
        <f>'4. Gestión Institucional '!N120</f>
        <v>0</v>
      </c>
      <c r="T474" s="281"/>
      <c r="U474" s="281"/>
      <c r="V474" s="108" t="e">
        <f t="shared" si="53"/>
        <v>#DIV/0!</v>
      </c>
    </row>
    <row r="475" spans="1:22" ht="21" customHeight="1" x14ac:dyDescent="0.25">
      <c r="A475" s="1117"/>
      <c r="B475" s="224"/>
      <c r="C475" s="234"/>
      <c r="D475" s="234"/>
      <c r="E475" s="234"/>
      <c r="F475" s="369">
        <f>SUM(F445:F474)</f>
        <v>655</v>
      </c>
      <c r="G475" s="1064" t="s">
        <v>254</v>
      </c>
      <c r="H475" s="1065"/>
      <c r="I475" s="1065"/>
      <c r="J475" s="1065"/>
      <c r="K475" s="1065"/>
      <c r="L475" s="1065"/>
      <c r="M475" s="1066"/>
      <c r="N475" s="225" t="e">
        <f>AVERAGE(N445:N474)</f>
        <v>#DIV/0!</v>
      </c>
      <c r="O475" s="225" t="e">
        <f>AVERAGE(O445:O474)</f>
        <v>#DIV/0!</v>
      </c>
      <c r="P475" s="225" t="e">
        <f>AVERAGE(P445:P474)</f>
        <v>#DIV/0!</v>
      </c>
      <c r="Q475" s="225" t="e">
        <f>AVERAGE(Q445:Q474)</f>
        <v>#DIV/0!</v>
      </c>
      <c r="R475" s="283">
        <f>AVERAGE(R445:R474)</f>
        <v>0</v>
      </c>
      <c r="S475" s="226">
        <f>SUM(S445:S474)</f>
        <v>0</v>
      </c>
      <c r="T475" s="226">
        <f>SUM(T445:T474)</f>
        <v>0</v>
      </c>
      <c r="U475" s="226">
        <f>SUM(U445:U474)</f>
        <v>0</v>
      </c>
      <c r="V475" s="225" t="e">
        <f>AVERAGE(V445:V474)</f>
        <v>#DIV/0!</v>
      </c>
    </row>
    <row r="476" spans="1:22" ht="15" customHeight="1" x14ac:dyDescent="0.25">
      <c r="A476" s="1117"/>
      <c r="B476" s="1043" t="str">
        <f>'4. Gestión Institucional '!B122:F122</f>
        <v xml:space="preserve">Objetivo Estratégico Específico: 4.5 Contar con el recurso humano idóneo y necesario, para la gestión institucional y el ejercicio de la rectoría. (DA/RRHH, DGS). </v>
      </c>
      <c r="C476" s="1043">
        <f>'4. Gestión Institucional '!C122:G122</f>
        <v>0</v>
      </c>
      <c r="D476" s="1043">
        <f>'4. Gestión Institucional '!D122:H122</f>
        <v>0</v>
      </c>
      <c r="E476" s="1043">
        <f>'4. Gestión Institucional '!E122:I122</f>
        <v>0</v>
      </c>
      <c r="F476" s="1043">
        <f>'4. Gestión Institucional '!F122:J122</f>
        <v>0</v>
      </c>
      <c r="G476" s="146"/>
      <c r="H476" s="491"/>
      <c r="I476" s="146"/>
      <c r="J476" s="146"/>
      <c r="K476" s="146"/>
      <c r="L476" s="146"/>
      <c r="M476" s="146"/>
      <c r="N476" s="108"/>
      <c r="O476" s="108"/>
      <c r="P476" s="108"/>
      <c r="Q476" s="108"/>
      <c r="R476" s="560"/>
      <c r="S476" s="108"/>
      <c r="T476" s="202"/>
      <c r="U476" s="202"/>
      <c r="V476" s="108"/>
    </row>
    <row r="477" spans="1:22" ht="30" customHeight="1" x14ac:dyDescent="0.25">
      <c r="A477" s="1117"/>
      <c r="B477" s="757" t="str">
        <f>'4. Gestión Institucional '!B123:F123</f>
        <v>RE4.P8. Recurso humano capacitado</v>
      </c>
      <c r="C477" s="757" t="str">
        <f>'4. Gestión Institucional '!C123:G123</f>
        <v xml:space="preserve">Número de funcionarios capacitados  en temas prioritarios </v>
      </c>
      <c r="D477" s="772">
        <f>'4. Gestión Institucional '!D123:H123</f>
        <v>450</v>
      </c>
      <c r="E477" s="772">
        <f>'4. Gestión Institucional '!E123:I123</f>
        <v>450</v>
      </c>
      <c r="F477" s="1021">
        <f>'4. Gestión Institucional '!F123:J123</f>
        <v>150</v>
      </c>
      <c r="G477" s="146" t="str">
        <f>'4. Gestión Institucional '!G123:K123</f>
        <v xml:space="preserve">Participar en la validación de metodología para la Detección de Necesidades </v>
      </c>
      <c r="H477" s="491">
        <f>'4. Gestión Institucional '!H123:L123</f>
        <v>1</v>
      </c>
      <c r="I477" s="253">
        <f>'4. Gestión Institucional '!I123:M123</f>
        <v>1</v>
      </c>
      <c r="J477" s="253">
        <f>'4. Gestión Institucional '!J123:O123</f>
        <v>0</v>
      </c>
      <c r="K477" s="253">
        <f>'4. Gestión Institucional '!K123:P123</f>
        <v>1</v>
      </c>
      <c r="L477" s="253">
        <f>'4. Gestión Institucional '!L123:Q123</f>
        <v>0</v>
      </c>
      <c r="M477" s="253">
        <f>'4. Gestión Institucional '!M123:R123</f>
        <v>0</v>
      </c>
      <c r="N477" s="108"/>
      <c r="O477" s="108"/>
      <c r="P477" s="108"/>
      <c r="Q477" s="108"/>
      <c r="R477" s="109">
        <f>SUM(N477:Q477)</f>
        <v>0</v>
      </c>
      <c r="S477" s="281">
        <f>'4. Gestión Institucional '!N123</f>
        <v>0</v>
      </c>
      <c r="T477" s="281"/>
      <c r="U477" s="281"/>
      <c r="V477" s="108" t="e">
        <f t="shared" ref="V477:V489" si="54">(T477+U477)/S477</f>
        <v>#DIV/0!</v>
      </c>
    </row>
    <row r="478" spans="1:22" ht="30" customHeight="1" x14ac:dyDescent="0.25">
      <c r="A478" s="1117"/>
      <c r="B478" s="758"/>
      <c r="C478" s="758"/>
      <c r="D478" s="773"/>
      <c r="E478" s="773">
        <f>'4. Gestión Institucional '!E124:I124</f>
        <v>0</v>
      </c>
      <c r="F478" s="1022"/>
      <c r="G478" s="146" t="str">
        <f>'4. Gestión Institucional '!G124:K124</f>
        <v>Proponer temas prioritarios para el Plan de Capacitación Institucional</v>
      </c>
      <c r="H478" s="491">
        <f>'4. Gestión Institucional '!H124:L124</f>
        <v>1</v>
      </c>
      <c r="I478" s="253">
        <f>'4. Gestión Institucional '!I124:M124</f>
        <v>1</v>
      </c>
      <c r="J478" s="253">
        <f>'4. Gestión Institucional '!J124:O124</f>
        <v>0</v>
      </c>
      <c r="K478" s="253">
        <f>'4. Gestión Institucional '!K124:P124</f>
        <v>1</v>
      </c>
      <c r="L478" s="253">
        <f>'4. Gestión Institucional '!L124:Q124</f>
        <v>0</v>
      </c>
      <c r="M478" s="253">
        <f>'4. Gestión Institucional '!M124:R124</f>
        <v>0</v>
      </c>
      <c r="N478" s="108"/>
      <c r="O478" s="108"/>
      <c r="P478" s="108"/>
      <c r="Q478" s="108"/>
      <c r="R478" s="109">
        <f t="shared" ref="R478:R483" si="55">SUM(N478:Q478)</f>
        <v>0</v>
      </c>
      <c r="S478" s="281">
        <f>'4. Gestión Institucional '!N124</f>
        <v>0</v>
      </c>
      <c r="T478" s="281"/>
      <c r="U478" s="281"/>
      <c r="V478" s="108" t="e">
        <f t="shared" si="54"/>
        <v>#DIV/0!</v>
      </c>
    </row>
    <row r="479" spans="1:22" ht="30" customHeight="1" x14ac:dyDescent="0.25">
      <c r="A479" s="1117"/>
      <c r="B479" s="758"/>
      <c r="C479" s="758"/>
      <c r="D479" s="773"/>
      <c r="E479" s="773">
        <f>'4. Gestión Institucional '!E125:I125</f>
        <v>0</v>
      </c>
      <c r="F479" s="1022"/>
      <c r="G479" s="146" t="str">
        <f>'4. Gestión Institucional '!G125:K125</f>
        <v>Ejecución y seguimiento de actividades contenidas en Plan Institucional de Capacitación</v>
      </c>
      <c r="H479" s="491">
        <f>'4. Gestión Institucional '!H125:L125</f>
        <v>3</v>
      </c>
      <c r="I479" s="253">
        <f>'4. Gestión Institucional '!I125:M125</f>
        <v>1</v>
      </c>
      <c r="J479" s="253">
        <f>'4. Gestión Institucional '!J125:O125</f>
        <v>0</v>
      </c>
      <c r="K479" s="253">
        <f>'4. Gestión Institucional '!K125:P125</f>
        <v>0.33</v>
      </c>
      <c r="L479" s="253">
        <f>'4. Gestión Institucional '!L125:Q125</f>
        <v>0.33</v>
      </c>
      <c r="M479" s="253">
        <f>'4. Gestión Institucional '!M125:R125</f>
        <v>0.34</v>
      </c>
      <c r="N479" s="108"/>
      <c r="O479" s="108"/>
      <c r="P479" s="108"/>
      <c r="Q479" s="108"/>
      <c r="R479" s="109">
        <f t="shared" si="55"/>
        <v>0</v>
      </c>
      <c r="S479" s="281">
        <f>'4. Gestión Institucional '!N125</f>
        <v>0</v>
      </c>
      <c r="T479" s="281"/>
      <c r="U479" s="281"/>
      <c r="V479" s="108" t="e">
        <f t="shared" si="54"/>
        <v>#DIV/0!</v>
      </c>
    </row>
    <row r="480" spans="1:22" ht="30" customHeight="1" x14ac:dyDescent="0.25">
      <c r="A480" s="1117"/>
      <c r="B480" s="758"/>
      <c r="C480" s="758"/>
      <c r="D480" s="773"/>
      <c r="E480" s="773">
        <f>'4. Gestión Institucional '!E126:I126</f>
        <v>0</v>
      </c>
      <c r="F480" s="1022"/>
      <c r="G480" s="146">
        <f>'4. Gestión Institucional '!G126:K126</f>
        <v>0</v>
      </c>
      <c r="H480" s="491">
        <f>'4. Gestión Institucional '!H126:L126</f>
        <v>0</v>
      </c>
      <c r="I480" s="253">
        <f>'4. Gestión Institucional '!I126:M126</f>
        <v>0</v>
      </c>
      <c r="J480" s="253">
        <f>'4. Gestión Institucional '!J126:O126</f>
        <v>0</v>
      </c>
      <c r="K480" s="253">
        <f>'4. Gestión Institucional '!K126:P126</f>
        <v>0</v>
      </c>
      <c r="L480" s="253">
        <f>'4. Gestión Institucional '!L126:Q126</f>
        <v>0</v>
      </c>
      <c r="M480" s="253">
        <f>'4. Gestión Institucional '!M126:R126</f>
        <v>0</v>
      </c>
      <c r="N480" s="108"/>
      <c r="O480" s="108"/>
      <c r="P480" s="108"/>
      <c r="Q480" s="108"/>
      <c r="R480" s="109">
        <f t="shared" si="55"/>
        <v>0</v>
      </c>
      <c r="S480" s="281">
        <f>'4. Gestión Institucional '!N126</f>
        <v>0</v>
      </c>
      <c r="T480" s="281"/>
      <c r="U480" s="281"/>
      <c r="V480" s="108" t="e">
        <f t="shared" si="54"/>
        <v>#DIV/0!</v>
      </c>
    </row>
    <row r="481" spans="1:22" ht="15" customHeight="1" x14ac:dyDescent="0.25">
      <c r="A481" s="1117"/>
      <c r="B481" s="759"/>
      <c r="C481" s="759"/>
      <c r="D481" s="774"/>
      <c r="E481" s="774">
        <f>'4. Gestión Institucional '!E127:I127</f>
        <v>0</v>
      </c>
      <c r="F481" s="1023"/>
      <c r="G481" s="146">
        <f>'4. Gestión Institucional '!G127:K127</f>
        <v>0</v>
      </c>
      <c r="H481" s="491">
        <f>'4. Gestión Institucional '!H127:L127</f>
        <v>0</v>
      </c>
      <c r="I481" s="253">
        <f>'4. Gestión Institucional '!I127:M127</f>
        <v>0</v>
      </c>
      <c r="J481" s="253">
        <f>'4. Gestión Institucional '!J127:O127</f>
        <v>0</v>
      </c>
      <c r="K481" s="253">
        <f>'4. Gestión Institucional '!K127:P127</f>
        <v>0</v>
      </c>
      <c r="L481" s="253">
        <f>'4. Gestión Institucional '!L127:Q127</f>
        <v>0</v>
      </c>
      <c r="M481" s="253">
        <f>'4. Gestión Institucional '!M127:R127</f>
        <v>0</v>
      </c>
      <c r="N481" s="108"/>
      <c r="O481" s="108"/>
      <c r="P481" s="108"/>
      <c r="Q481" s="108"/>
      <c r="R481" s="109">
        <f t="shared" si="55"/>
        <v>0</v>
      </c>
      <c r="S481" s="281">
        <f>'4. Gestión Institucional '!N127</f>
        <v>0</v>
      </c>
      <c r="T481" s="281"/>
      <c r="U481" s="281"/>
      <c r="V481" s="108" t="e">
        <f t="shared" si="54"/>
        <v>#DIV/0!</v>
      </c>
    </row>
    <row r="482" spans="1:22" ht="21" customHeight="1" x14ac:dyDescent="0.25">
      <c r="A482" s="1117"/>
      <c r="B482" s="224"/>
      <c r="C482" s="234"/>
      <c r="D482" s="234"/>
      <c r="E482" s="234"/>
      <c r="F482" s="369">
        <f>SUM(F477)</f>
        <v>150</v>
      </c>
      <c r="G482" s="1064" t="s">
        <v>254</v>
      </c>
      <c r="H482" s="1065"/>
      <c r="I482" s="1065"/>
      <c r="J482" s="1065"/>
      <c r="K482" s="1065"/>
      <c r="L482" s="1065"/>
      <c r="M482" s="1066"/>
      <c r="N482" s="225" t="e">
        <f>AVERAGE(N477:N481)</f>
        <v>#DIV/0!</v>
      </c>
      <c r="O482" s="225" t="e">
        <f>AVERAGE(O477:O481)</f>
        <v>#DIV/0!</v>
      </c>
      <c r="P482" s="225" t="e">
        <f>AVERAGE(P477:P481)</f>
        <v>#DIV/0!</v>
      </c>
      <c r="Q482" s="225" t="e">
        <f>AVERAGE(Q477:Q481)</f>
        <v>#DIV/0!</v>
      </c>
      <c r="R482" s="283">
        <f>AVERAGE(R477:R481)</f>
        <v>0</v>
      </c>
      <c r="S482" s="226">
        <f>SUM(S477:S481)</f>
        <v>0</v>
      </c>
      <c r="T482" s="226">
        <f>SUM(T477:T481)</f>
        <v>0</v>
      </c>
      <c r="U482" s="226">
        <f>SUM(U477:U481)</f>
        <v>0</v>
      </c>
      <c r="V482" s="225" t="e">
        <f>AVERAGE(V477:V481)</f>
        <v>#DIV/0!</v>
      </c>
    </row>
    <row r="483" spans="1:22" ht="29.25" customHeight="1" x14ac:dyDescent="0.25">
      <c r="A483" s="1117"/>
      <c r="B483" s="757" t="str">
        <f>'4. Gestión Institucional '!B128:F128</f>
        <v>RE4.P9. Nombramientos de recurso humano idoneo y con estabilidad en su puesto realizados</v>
      </c>
      <c r="C483" s="757" t="str">
        <f>'4. Gestión Institucional '!C128:G128</f>
        <v>Número de funcionarios nombrados</v>
      </c>
      <c r="D483" s="772">
        <f>'4. Gestión Institucional '!D128:H128</f>
        <v>160</v>
      </c>
      <c r="E483" s="772">
        <f>'4. Gestión Institucional '!E128:I128</f>
        <v>200</v>
      </c>
      <c r="F483" s="1021">
        <f>'4. Gestión Institucional '!F128:J128</f>
        <v>93.6</v>
      </c>
      <c r="G483" s="146" t="str">
        <f>'4. Gestión Institucional '!G128:K128</f>
        <v>Validar informaciòn del diagnòstico.</v>
      </c>
      <c r="H483" s="491">
        <f>'4. Gestión Institucional '!H128:L128</f>
        <v>1</v>
      </c>
      <c r="I483" s="253">
        <f>'4. Gestión Institucional '!I128:M128</f>
        <v>1</v>
      </c>
      <c r="J483" s="253">
        <f>'4. Gestión Institucional '!J128:O128</f>
        <v>1</v>
      </c>
      <c r="K483" s="253">
        <f>'4. Gestión Institucional '!K128:P128</f>
        <v>0</v>
      </c>
      <c r="L483" s="253">
        <f>'4. Gestión Institucional '!L128:Q128</f>
        <v>0</v>
      </c>
      <c r="M483" s="253">
        <f>'4. Gestión Institucional '!M128:R128</f>
        <v>0</v>
      </c>
      <c r="N483" s="108"/>
      <c r="O483" s="108"/>
      <c r="P483" s="108"/>
      <c r="Q483" s="108"/>
      <c r="R483" s="109">
        <f t="shared" si="55"/>
        <v>0</v>
      </c>
      <c r="S483" s="281">
        <f>'4. Gestión Institucional '!N128</f>
        <v>0</v>
      </c>
      <c r="T483" s="281"/>
      <c r="U483" s="281"/>
      <c r="V483" s="108" t="e">
        <f t="shared" si="54"/>
        <v>#DIV/0!</v>
      </c>
    </row>
    <row r="484" spans="1:22" ht="29.25" customHeight="1" x14ac:dyDescent="0.25">
      <c r="A484" s="1117"/>
      <c r="B484" s="758">
        <f>'4. Gestión Institucional '!B129:F129</f>
        <v>0</v>
      </c>
      <c r="C484" s="758">
        <f>'4. Gestión Institucional '!C129:G129</f>
        <v>0</v>
      </c>
      <c r="D484" s="773">
        <f>'4. Gestión Institucional '!D129:H129</f>
        <v>0</v>
      </c>
      <c r="E484" s="773">
        <f>'4. Gestión Institucional '!E129:I129</f>
        <v>0</v>
      </c>
      <c r="F484" s="1022">
        <f>'4. Gestión Institucional '!F129:J129</f>
        <v>0</v>
      </c>
      <c r="G484" s="146" t="str">
        <f>'4. Gestión Institucional '!G129:K129</f>
        <v>Participar en la ejecuciòn de las fases de concurso.</v>
      </c>
      <c r="H484" s="491">
        <f>'4. Gestión Institucional '!H129:L129</f>
        <v>1</v>
      </c>
      <c r="I484" s="253">
        <f>'4. Gestión Institucional '!I129:M129</f>
        <v>1</v>
      </c>
      <c r="J484" s="253">
        <f>'4. Gestión Institucional '!J129:O129</f>
        <v>0</v>
      </c>
      <c r="K484" s="253">
        <f>'4. Gestión Institucional '!K129:P129</f>
        <v>0</v>
      </c>
      <c r="L484" s="253">
        <f>'4. Gestión Institucional '!L129:Q129</f>
        <v>0</v>
      </c>
      <c r="M484" s="253">
        <f>'4. Gestión Institucional '!M129:R129</f>
        <v>1</v>
      </c>
      <c r="N484" s="108"/>
      <c r="O484" s="108"/>
      <c r="P484" s="108"/>
      <c r="Q484" s="108"/>
      <c r="R484" s="109">
        <f>SUM(N484:Q484)</f>
        <v>0</v>
      </c>
      <c r="S484" s="281">
        <f>'4. Gestión Institucional '!N129</f>
        <v>0</v>
      </c>
      <c r="T484" s="281"/>
      <c r="U484" s="281"/>
      <c r="V484" s="108" t="e">
        <f t="shared" si="54"/>
        <v>#DIV/0!</v>
      </c>
    </row>
    <row r="485" spans="1:22" ht="29.25" customHeight="1" x14ac:dyDescent="0.25">
      <c r="A485" s="1117"/>
      <c r="B485" s="758">
        <f>'4. Gestión Institucional '!B130:F130</f>
        <v>0</v>
      </c>
      <c r="C485" s="758">
        <f>'4. Gestión Institucional '!C130:G130</f>
        <v>0</v>
      </c>
      <c r="D485" s="773">
        <f>'4. Gestión Institucional '!D130:H130</f>
        <v>0</v>
      </c>
      <c r="E485" s="773">
        <f>'4. Gestión Institucional '!E130:I130</f>
        <v>0</v>
      </c>
      <c r="F485" s="1022">
        <f>'4. Gestión Institucional '!F130:J130</f>
        <v>0</v>
      </c>
      <c r="G485" s="146" t="str">
        <f>'4. Gestión Institucional '!G130:K130</f>
        <v>Realizar la resoluciòn de nòminas relativas a ese nivel de gestiòn.</v>
      </c>
      <c r="H485" s="491">
        <f>'4. Gestión Institucional '!H130:L130</f>
        <v>1</v>
      </c>
      <c r="I485" s="253">
        <f>'4. Gestión Institucional '!I130:M130</f>
        <v>1</v>
      </c>
      <c r="J485" s="253">
        <f>'4. Gestión Institucional '!J130:O130</f>
        <v>0</v>
      </c>
      <c r="K485" s="253">
        <f>'4. Gestión Institucional '!K130:P130</f>
        <v>0</v>
      </c>
      <c r="L485" s="253">
        <f>'4. Gestión Institucional '!L130:Q130</f>
        <v>0</v>
      </c>
      <c r="M485" s="253">
        <f>'4. Gestión Institucional '!M130:R130</f>
        <v>1</v>
      </c>
      <c r="N485" s="108"/>
      <c r="O485" s="108"/>
      <c r="P485" s="108"/>
      <c r="Q485" s="108"/>
      <c r="R485" s="109">
        <f>SUM(N485:Q485)</f>
        <v>0</v>
      </c>
      <c r="S485" s="281">
        <f>'4. Gestión Institucional '!N130</f>
        <v>0</v>
      </c>
      <c r="T485" s="281"/>
      <c r="U485" s="281"/>
      <c r="V485" s="108" t="e">
        <f t="shared" si="54"/>
        <v>#DIV/0!</v>
      </c>
    </row>
    <row r="486" spans="1:22" ht="29.25" customHeight="1" x14ac:dyDescent="0.25">
      <c r="A486" s="1117"/>
      <c r="B486" s="758">
        <f>'4. Gestión Institucional '!B131:F131</f>
        <v>0</v>
      </c>
      <c r="C486" s="758">
        <f>'4. Gestión Institucional '!C131:G131</f>
        <v>0</v>
      </c>
      <c r="D486" s="773">
        <f>'4. Gestión Institucional '!D131:H131</f>
        <v>0</v>
      </c>
      <c r="E486" s="773">
        <f>'4. Gestión Institucional '!E131:I131</f>
        <v>0</v>
      </c>
      <c r="F486" s="1022">
        <f>'4. Gestión Institucional '!F131:J131</f>
        <v>0</v>
      </c>
      <c r="G486" s="146">
        <f>'4. Gestión Institucional '!G131:K131</f>
        <v>0</v>
      </c>
      <c r="H486" s="491">
        <f>'4. Gestión Institucional '!H131:L131</f>
        <v>0</v>
      </c>
      <c r="I486" s="253">
        <f>'4. Gestión Institucional '!I131:M131</f>
        <v>0</v>
      </c>
      <c r="J486" s="253">
        <f>'4. Gestión Institucional '!J131:O131</f>
        <v>0</v>
      </c>
      <c r="K486" s="253">
        <f>'4. Gestión Institucional '!K131:P131</f>
        <v>0</v>
      </c>
      <c r="L486" s="253">
        <f>'4. Gestión Institucional '!L131:Q131</f>
        <v>0</v>
      </c>
      <c r="M486" s="253">
        <f>'4. Gestión Institucional '!M131:R131</f>
        <v>0</v>
      </c>
      <c r="N486" s="108"/>
      <c r="O486" s="108"/>
      <c r="P486" s="108"/>
      <c r="Q486" s="108"/>
      <c r="R486" s="109">
        <f>SUM(N486:Q486)</f>
        <v>0</v>
      </c>
      <c r="S486" s="281">
        <f>'4. Gestión Institucional '!N131</f>
        <v>0</v>
      </c>
      <c r="T486" s="281"/>
      <c r="U486" s="281"/>
      <c r="V486" s="108" t="e">
        <f t="shared" si="54"/>
        <v>#DIV/0!</v>
      </c>
    </row>
    <row r="487" spans="1:22" ht="15" customHeight="1" x14ac:dyDescent="0.25">
      <c r="A487" s="1117"/>
      <c r="B487" s="759" t="e">
        <f>'4. Gestión Institucional '!#REF!</f>
        <v>#REF!</v>
      </c>
      <c r="C487" s="759" t="e">
        <f>'4. Gestión Institucional '!#REF!</f>
        <v>#REF!</v>
      </c>
      <c r="D487" s="774" t="e">
        <f>'4. Gestión Institucional '!#REF!</f>
        <v>#REF!</v>
      </c>
      <c r="E487" s="774" t="e">
        <f>'4. Gestión Institucional '!#REF!</f>
        <v>#REF!</v>
      </c>
      <c r="F487" s="1023" t="e">
        <f>'4. Gestión Institucional '!#REF!</f>
        <v>#REF!</v>
      </c>
      <c r="G487" s="146">
        <f>'4. Gestión Institucional '!G132:K132</f>
        <v>0</v>
      </c>
      <c r="H487" s="491">
        <f>'4. Gestión Institucional '!H132:L132</f>
        <v>0</v>
      </c>
      <c r="I487" s="253">
        <f>'4. Gestión Institucional '!I132:M132</f>
        <v>0</v>
      </c>
      <c r="J487" s="253">
        <f>'4. Gestión Institucional '!J132:N132</f>
        <v>0</v>
      </c>
      <c r="K487" s="253">
        <f>'4. Gestión Institucional '!K132:O132</f>
        <v>0</v>
      </c>
      <c r="L487" s="253">
        <f>'4. Gestión Institucional '!L132:P132</f>
        <v>0</v>
      </c>
      <c r="M487" s="253">
        <f>'4. Gestión Institucional '!M132:Q132</f>
        <v>0</v>
      </c>
      <c r="N487" s="108"/>
      <c r="O487" s="108"/>
      <c r="P487" s="108"/>
      <c r="Q487" s="108"/>
      <c r="R487" s="109">
        <f>SUM(N487:Q487)</f>
        <v>0</v>
      </c>
      <c r="S487" s="281">
        <f>'4. Gestión Institucional '!N132</f>
        <v>0</v>
      </c>
      <c r="T487" s="281"/>
      <c r="U487" s="281"/>
      <c r="V487" s="108" t="e">
        <f t="shared" si="54"/>
        <v>#DIV/0!</v>
      </c>
    </row>
    <row r="488" spans="1:22" ht="21" customHeight="1" x14ac:dyDescent="0.25">
      <c r="A488" s="1117"/>
      <c r="B488" s="224"/>
      <c r="C488" s="234"/>
      <c r="D488" s="234"/>
      <c r="E488" s="234"/>
      <c r="F488" s="369">
        <f>SUM(F483)</f>
        <v>93.6</v>
      </c>
      <c r="G488" s="1064" t="s">
        <v>254</v>
      </c>
      <c r="H488" s="1065"/>
      <c r="I488" s="1065"/>
      <c r="J488" s="1065"/>
      <c r="K488" s="1065"/>
      <c r="L488" s="1065"/>
      <c r="M488" s="1066"/>
      <c r="N488" s="225" t="e">
        <f>AVERAGE(N483:N487)</f>
        <v>#DIV/0!</v>
      </c>
      <c r="O488" s="225" t="e">
        <f>AVERAGE(O483:O487)</f>
        <v>#DIV/0!</v>
      </c>
      <c r="P488" s="225" t="e">
        <f>AVERAGE(P483:P487)</f>
        <v>#DIV/0!</v>
      </c>
      <c r="Q488" s="225" t="e">
        <f>AVERAGE(Q483:Q487)</f>
        <v>#DIV/0!</v>
      </c>
      <c r="R488" s="283">
        <f>AVERAGE(R483:R487)</f>
        <v>0</v>
      </c>
      <c r="S488" s="226">
        <f>SUM(S483:S487)</f>
        <v>0</v>
      </c>
      <c r="T488" s="226">
        <f>SUM(T483:T487)</f>
        <v>0</v>
      </c>
      <c r="U488" s="226">
        <f>SUM(U483:U487)</f>
        <v>0</v>
      </c>
      <c r="V488" s="225" t="e">
        <f>AVERAGE(V483:V487)</f>
        <v>#DIV/0!</v>
      </c>
    </row>
    <row r="489" spans="1:22" ht="53.25" customHeight="1" x14ac:dyDescent="0.25">
      <c r="A489" s="1117"/>
      <c r="B489" s="757" t="str">
        <f>'4. Gestión Institucional '!B133</f>
        <v>RE4.P10. Programa Institucional de Mejoramiento de Ambientes Laborales Satisfactorios</v>
      </c>
      <c r="C489" s="1137" t="str">
        <f>'4. Gestión Institucional '!C133</f>
        <v>Porcentaje de cumplimiento de las actividades del Programa ejecutadas.</v>
      </c>
      <c r="D489" s="1024">
        <f>'4. Gestión Institucional '!D133</f>
        <v>0.1</v>
      </c>
      <c r="E489" s="772">
        <f>'4. Gestión Institucional '!E134:I134</f>
        <v>0</v>
      </c>
      <c r="F489" s="1021">
        <f>'4. Gestión Institucional '!F133</f>
        <v>81</v>
      </c>
      <c r="G489" s="146" t="str">
        <f>'4. Gestión Institucional '!G134:K134</f>
        <v xml:space="preserve">Socializar Manual de Inducción al puesto de trabajo y ejecutar actividades </v>
      </c>
      <c r="H489" s="491">
        <f>'4. Gestión Institucional '!H134:L134</f>
        <v>1</v>
      </c>
      <c r="I489" s="253">
        <f>'4. Gestión Institucional '!I134:M134</f>
        <v>1</v>
      </c>
      <c r="J489" s="253">
        <f>'4. Gestión Institucional '!J134:O134</f>
        <v>0</v>
      </c>
      <c r="K489" s="253">
        <f>'4. Gestión Institucional '!K134:P134</f>
        <v>0</v>
      </c>
      <c r="L489" s="253">
        <f>'4. Gestión Institucional '!L134:Q134</f>
        <v>1</v>
      </c>
      <c r="M489" s="253">
        <f>'4. Gestión Institucional '!M134:R134</f>
        <v>0</v>
      </c>
      <c r="N489" s="108"/>
      <c r="O489" s="108"/>
      <c r="P489" s="108"/>
      <c r="Q489" s="108"/>
      <c r="R489" s="109">
        <f>SUM(N489:Q489)</f>
        <v>0</v>
      </c>
      <c r="S489" s="281">
        <f>'4. Gestión Institucional '!N133</f>
        <v>0</v>
      </c>
      <c r="T489" s="281"/>
      <c r="U489" s="281"/>
      <c r="V489" s="108" t="e">
        <f t="shared" si="54"/>
        <v>#DIV/0!</v>
      </c>
    </row>
    <row r="490" spans="1:22" ht="53.25" customHeight="1" x14ac:dyDescent="0.25">
      <c r="A490" s="1117"/>
      <c r="B490" s="758"/>
      <c r="C490" s="1137">
        <f>'4. Gestión Institucional '!C135:G135</f>
        <v>0</v>
      </c>
      <c r="D490" s="1025">
        <f>'4. Gestión Institucional '!D135:H135</f>
        <v>0</v>
      </c>
      <c r="E490" s="773">
        <f>'4. Gestión Institucional '!E135:I135</f>
        <v>0</v>
      </c>
      <c r="F490" s="1022">
        <f>'4. Gestión Institucional '!F135:J135</f>
        <v>0</v>
      </c>
      <c r="G490" s="146" t="str">
        <f>'4. Gestión Institucional '!G135:K135</f>
        <v>Definir presupuesto para ejecutar los Programas de Prejubilados, Inducción de Funcionarios, Clima Laboral y Satisfacción Laboral a nivel regional</v>
      </c>
      <c r="H490" s="491">
        <f>'4. Gestión Institucional '!H135:L135</f>
        <v>1</v>
      </c>
      <c r="I490" s="253">
        <f>'4. Gestión Institucional '!I135:M135</f>
        <v>1</v>
      </c>
      <c r="J490" s="253">
        <f>'4. Gestión Institucional '!J135:O135</f>
        <v>1</v>
      </c>
      <c r="K490" s="253">
        <f>'4. Gestión Institucional '!K135:P135</f>
        <v>0</v>
      </c>
      <c r="L490" s="253">
        <f>'4. Gestión Institucional '!L135:Q135</f>
        <v>0</v>
      </c>
      <c r="M490" s="253">
        <f>'4. Gestión Institucional '!M135:R135</f>
        <v>0</v>
      </c>
      <c r="N490" s="108"/>
      <c r="O490" s="108"/>
      <c r="P490" s="108"/>
      <c r="Q490" s="108"/>
      <c r="R490" s="109">
        <f>SUM(N490:Q490)</f>
        <v>0</v>
      </c>
      <c r="S490" s="281">
        <f>'4. Gestión Institucional '!N134</f>
        <v>0</v>
      </c>
      <c r="T490" s="281"/>
      <c r="U490" s="281"/>
      <c r="V490" s="108" t="e">
        <f t="shared" ref="V490:V495" si="56">(T490+U490)/S490</f>
        <v>#DIV/0!</v>
      </c>
    </row>
    <row r="491" spans="1:22" ht="53.25" customHeight="1" x14ac:dyDescent="0.25">
      <c r="A491" s="1117"/>
      <c r="B491" s="758"/>
      <c r="C491" s="1137">
        <f>'4. Gestión Institucional '!C136:G136</f>
        <v>0</v>
      </c>
      <c r="D491" s="1025">
        <f>'4. Gestión Institucional '!D136:H136</f>
        <v>0</v>
      </c>
      <c r="E491" s="773">
        <f>'4. Gestión Institucional '!E136:I136</f>
        <v>0</v>
      </c>
      <c r="F491" s="1022">
        <f>'4. Gestión Institucional '!F136:J136</f>
        <v>0</v>
      </c>
      <c r="G491" s="146" t="str">
        <f>'4. Gestión Institucional '!G136:K136</f>
        <v xml:space="preserve">Ejecutar Programas de Prejubilados, Inducción de Funcionarios, Clima Laboral y Satisfacción Laboral a nivel regional </v>
      </c>
      <c r="H491" s="491">
        <f>'4. Gestión Institucional '!H136:L136</f>
        <v>1</v>
      </c>
      <c r="I491" s="253">
        <f>'4. Gestión Institucional '!I136:M136</f>
        <v>1</v>
      </c>
      <c r="J491" s="253">
        <f>'4. Gestión Institucional '!J136:O136</f>
        <v>0</v>
      </c>
      <c r="K491" s="253">
        <f>'4. Gestión Institucional '!K136:P136</f>
        <v>0.33</v>
      </c>
      <c r="L491" s="253">
        <f>'4. Gestión Institucional '!L136:Q136</f>
        <v>0.33</v>
      </c>
      <c r="M491" s="253">
        <f>'4. Gestión Institucional '!M136:R136</f>
        <v>0.34</v>
      </c>
      <c r="N491" s="108"/>
      <c r="O491" s="108"/>
      <c r="P491" s="108"/>
      <c r="Q491" s="108"/>
      <c r="R491" s="109">
        <f>SUM(N491:Q491)</f>
        <v>0</v>
      </c>
      <c r="S491" s="281">
        <f>'4. Gestión Institucional '!N135</f>
        <v>0</v>
      </c>
      <c r="T491" s="281"/>
      <c r="U491" s="281"/>
      <c r="V491" s="108" t="e">
        <f t="shared" si="56"/>
        <v>#DIV/0!</v>
      </c>
    </row>
    <row r="492" spans="1:22" ht="53.25" customHeight="1" x14ac:dyDescent="0.25">
      <c r="A492" s="1117"/>
      <c r="B492" s="758"/>
      <c r="C492" s="1137">
        <f>'4. Gestión Institucional '!C137:G137</f>
        <v>0</v>
      </c>
      <c r="D492" s="1025">
        <f>'4. Gestión Institucional '!D137:H137</f>
        <v>0</v>
      </c>
      <c r="E492" s="773">
        <f>'4. Gestión Institucional '!E137:I137</f>
        <v>0</v>
      </c>
      <c r="F492" s="1022">
        <f>'4. Gestión Institucional '!F137:J137</f>
        <v>0</v>
      </c>
      <c r="G492" s="146" t="str">
        <f>'4. Gestión Institucional '!G137:K137</f>
        <v xml:space="preserve">Dar seguimiento a la ejecución de los Programas de Prejubilados, Inducción de Funcionarios, Clima Laboral y Satisfacción Laboral a nivel regional </v>
      </c>
      <c r="H492" s="491">
        <f>'4. Gestión Institucional '!H137:L137</f>
        <v>1</v>
      </c>
      <c r="I492" s="253">
        <f>'4. Gestión Institucional '!I137:M137</f>
        <v>1</v>
      </c>
      <c r="J492" s="253">
        <f>'4. Gestión Institucional '!J137:O137</f>
        <v>0</v>
      </c>
      <c r="K492" s="253">
        <f>'4. Gestión Institucional '!K137:P137</f>
        <v>0</v>
      </c>
      <c r="L492" s="253">
        <f>'4. Gestión Institucional '!L137:Q137</f>
        <v>0</v>
      </c>
      <c r="M492" s="253">
        <f>'4. Gestión Institucional '!M137:R137</f>
        <v>1</v>
      </c>
      <c r="N492" s="108"/>
      <c r="O492" s="108"/>
      <c r="P492" s="108"/>
      <c r="Q492" s="108"/>
      <c r="R492" s="109">
        <f>SUM(N492:Q492)</f>
        <v>0</v>
      </c>
      <c r="S492" s="281">
        <f>'4. Gestión Institucional '!N136</f>
        <v>0</v>
      </c>
      <c r="T492" s="281"/>
      <c r="U492" s="281"/>
      <c r="V492" s="108" t="e">
        <f t="shared" si="56"/>
        <v>#DIV/0!</v>
      </c>
    </row>
    <row r="493" spans="1:22" ht="53.25" customHeight="1" x14ac:dyDescent="0.25">
      <c r="A493" s="1117"/>
      <c r="B493" s="759"/>
      <c r="C493" s="1137" t="e">
        <f>'4. Gestión Institucional '!#REF!</f>
        <v>#REF!</v>
      </c>
      <c r="D493" s="1026" t="e">
        <f>'4. Gestión Institucional '!#REF!</f>
        <v>#REF!</v>
      </c>
      <c r="E493" s="774" t="e">
        <f>'4. Gestión Institucional '!#REF!</f>
        <v>#REF!</v>
      </c>
      <c r="F493" s="1023" t="e">
        <f>'4. Gestión Institucional '!#REF!</f>
        <v>#REF!</v>
      </c>
      <c r="G493" s="146" t="str">
        <f>'4. Gestión Institucional '!G138:K138</f>
        <v>Divulgar la Directriz Ministerial para el Programa de Salud Ocupacional institucional</v>
      </c>
      <c r="H493" s="491">
        <f>'4. Gestión Institucional '!H138:L138</f>
        <v>1</v>
      </c>
      <c r="I493" s="253">
        <f>'4. Gestión Institucional '!I138:M138</f>
        <v>1</v>
      </c>
      <c r="J493" s="253">
        <f>'4. Gestión Institucional '!J138:N138</f>
        <v>1</v>
      </c>
      <c r="K493" s="253">
        <f>'4. Gestión Institucional '!K138:O138</f>
        <v>0</v>
      </c>
      <c r="L493" s="253">
        <f>'4. Gestión Institucional '!L138:P138</f>
        <v>0</v>
      </c>
      <c r="M493" s="253">
        <f>'4. Gestión Institucional '!M138:Q138</f>
        <v>0</v>
      </c>
      <c r="N493" s="108"/>
      <c r="O493" s="108"/>
      <c r="P493" s="108"/>
      <c r="Q493" s="108"/>
      <c r="R493" s="109">
        <f>SUM(N493:Q493)</f>
        <v>0</v>
      </c>
      <c r="S493" s="281">
        <f>'4. Gestión Institucional '!N137</f>
        <v>0</v>
      </c>
      <c r="T493" s="281"/>
      <c r="U493" s="281"/>
      <c r="V493" s="108" t="e">
        <f t="shared" si="56"/>
        <v>#DIV/0!</v>
      </c>
    </row>
    <row r="494" spans="1:22" ht="21" customHeight="1" x14ac:dyDescent="0.25">
      <c r="A494" s="1117"/>
      <c r="B494" s="224"/>
      <c r="C494" s="234"/>
      <c r="D494" s="234"/>
      <c r="E494" s="234"/>
      <c r="F494" s="369">
        <f>SUM(F489)</f>
        <v>81</v>
      </c>
      <c r="G494" s="1064" t="s">
        <v>254</v>
      </c>
      <c r="H494" s="1065"/>
      <c r="I494" s="1065"/>
      <c r="J494" s="1065"/>
      <c r="K494" s="1065"/>
      <c r="L494" s="1065"/>
      <c r="M494" s="1066"/>
      <c r="N494" s="225" t="e">
        <f>AVERAGE(N489:N493)</f>
        <v>#DIV/0!</v>
      </c>
      <c r="O494" s="225" t="e">
        <f>AVERAGE(O489:O493)</f>
        <v>#DIV/0!</v>
      </c>
      <c r="P494" s="225" t="e">
        <f>AVERAGE(P489:P493)</f>
        <v>#DIV/0!</v>
      </c>
      <c r="Q494" s="225" t="e">
        <f>AVERAGE(Q489:Q493)</f>
        <v>#DIV/0!</v>
      </c>
      <c r="R494" s="283">
        <f>AVERAGE(R489:R493)</f>
        <v>0</v>
      </c>
      <c r="S494" s="226">
        <f>SUM(S489:S493)</f>
        <v>0</v>
      </c>
      <c r="T494" s="226">
        <f>SUM(T489:T493)</f>
        <v>0</v>
      </c>
      <c r="U494" s="226">
        <f>SUM(U489:U493)</f>
        <v>0</v>
      </c>
      <c r="V494" s="225" t="e">
        <f>AVERAGE(V489:V493)</f>
        <v>#DIV/0!</v>
      </c>
    </row>
    <row r="495" spans="1:22" ht="44.25" customHeight="1" x14ac:dyDescent="0.25">
      <c r="A495" s="1117"/>
      <c r="B495" s="757" t="str">
        <f>'4. Gestión Institucional '!B138</f>
        <v>RE4.P9. 11 Programa Institucional de Salud Ocupacional</v>
      </c>
      <c r="C495" s="757" t="str">
        <f>'4. Gestión Institucional '!C138</f>
        <v xml:space="preserve">Porcentaje de cumplimiento de las actividades del Programa de Salud Ocupacional ejecutadas.
</v>
      </c>
      <c r="D495" s="1024">
        <f>'4. Gestión Institucional '!D138</f>
        <v>0.05</v>
      </c>
      <c r="E495" s="1024">
        <f>'4. Gestión Institucional '!E138</f>
        <v>0.2</v>
      </c>
      <c r="F495" s="1021">
        <f>'4. Gestión Institucional '!F138</f>
        <v>42</v>
      </c>
      <c r="G495" s="146" t="str">
        <f>'4. Gestión Institucional '!G138</f>
        <v>Divulgar la Directriz Ministerial para el Programa de Salud Ocupacional institucional</v>
      </c>
      <c r="H495" s="491">
        <f>'4. Gestión Institucional '!H138</f>
        <v>1</v>
      </c>
      <c r="I495" s="253">
        <f>'4. Gestión Institucional '!I138</f>
        <v>1</v>
      </c>
      <c r="J495" s="253">
        <f>'4. Gestión Institucional '!J138</f>
        <v>1</v>
      </c>
      <c r="K495" s="253">
        <f>'4. Gestión Institucional '!K138</f>
        <v>0</v>
      </c>
      <c r="L495" s="253">
        <f>'4. Gestión Institucional '!L138</f>
        <v>0</v>
      </c>
      <c r="M495" s="253">
        <f>'4. Gestión Institucional '!M138</f>
        <v>0</v>
      </c>
      <c r="N495" s="108"/>
      <c r="O495" s="108"/>
      <c r="P495" s="108"/>
      <c r="Q495" s="108"/>
      <c r="R495" s="109">
        <f>SUM(N495:Q495)</f>
        <v>0</v>
      </c>
      <c r="S495" s="281">
        <f>'4. Gestión Institucional '!N138</f>
        <v>0</v>
      </c>
      <c r="T495" s="281"/>
      <c r="U495" s="281"/>
      <c r="V495" s="108" t="e">
        <f t="shared" si="56"/>
        <v>#DIV/0!</v>
      </c>
    </row>
    <row r="496" spans="1:22" ht="32.25" customHeight="1" x14ac:dyDescent="0.25">
      <c r="A496" s="1117"/>
      <c r="B496" s="758"/>
      <c r="C496" s="758">
        <f>'4. Gestión Institucional '!C139</f>
        <v>0</v>
      </c>
      <c r="D496" s="1025">
        <f>'4. Gestión Institucional '!D139</f>
        <v>0</v>
      </c>
      <c r="E496" s="1025">
        <f>'4. Gestión Institucional '!E139</f>
        <v>0</v>
      </c>
      <c r="F496" s="1022">
        <f>'4. Gestión Institucional '!F139</f>
        <v>0</v>
      </c>
      <c r="G496" s="146" t="str">
        <f>'4. Gestión Institucional '!G139</f>
        <v>Conformar Comisiones de Salud Ocupacional</v>
      </c>
      <c r="H496" s="491">
        <f>'4. Gestión Institucional '!H139</f>
        <v>1</v>
      </c>
      <c r="I496" s="253">
        <f>'4. Gestión Institucional '!I139</f>
        <v>1</v>
      </c>
      <c r="J496" s="253">
        <f>'4. Gestión Institucional '!J139</f>
        <v>0</v>
      </c>
      <c r="K496" s="253">
        <f>'4. Gestión Institucional '!K139</f>
        <v>1</v>
      </c>
      <c r="L496" s="253">
        <f>'4. Gestión Institucional '!L139</f>
        <v>0</v>
      </c>
      <c r="M496" s="253">
        <f>'4. Gestión Institucional '!M139</f>
        <v>0</v>
      </c>
      <c r="N496" s="108"/>
      <c r="O496" s="108"/>
      <c r="P496" s="108"/>
      <c r="Q496" s="108"/>
      <c r="R496" s="109">
        <f>SUM(N496:Q496)</f>
        <v>0</v>
      </c>
      <c r="S496" s="281">
        <f>'4. Gestión Institucional '!N139</f>
        <v>0</v>
      </c>
      <c r="T496" s="281"/>
      <c r="U496" s="281"/>
      <c r="V496" s="108" t="e">
        <f>(T496+U496)/S496</f>
        <v>#DIV/0!</v>
      </c>
    </row>
    <row r="497" spans="1:22" ht="44.25" customHeight="1" x14ac:dyDescent="0.25">
      <c r="A497" s="1117"/>
      <c r="B497" s="758"/>
      <c r="C497" s="758">
        <f>'4. Gestión Institucional '!C140</f>
        <v>0</v>
      </c>
      <c r="D497" s="1025">
        <f>'4. Gestión Institucional '!D140</f>
        <v>0</v>
      </c>
      <c r="E497" s="1025">
        <f>'4. Gestión Institucional '!E140</f>
        <v>0</v>
      </c>
      <c r="F497" s="1022">
        <f>'4. Gestión Institucional '!F140</f>
        <v>0</v>
      </c>
      <c r="G497" s="146" t="str">
        <f>'4. Gestión Institucional '!G140</f>
        <v>Definir presupuesto para ejecutar el Programa de Salud Ocupacional a nivel regional</v>
      </c>
      <c r="H497" s="491">
        <f>'4. Gestión Institucional '!H140</f>
        <v>1</v>
      </c>
      <c r="I497" s="253">
        <f>'4. Gestión Institucional '!I140</f>
        <v>1</v>
      </c>
      <c r="J497" s="253">
        <f>'4. Gestión Institucional '!J140</f>
        <v>0</v>
      </c>
      <c r="K497" s="253">
        <f>'4. Gestión Institucional '!K140</f>
        <v>1</v>
      </c>
      <c r="L497" s="253">
        <f>'4. Gestión Institucional '!L140</f>
        <v>0</v>
      </c>
      <c r="M497" s="253">
        <f>'4. Gestión Institucional '!M140</f>
        <v>0</v>
      </c>
      <c r="N497" s="108"/>
      <c r="O497" s="108"/>
      <c r="P497" s="108"/>
      <c r="Q497" s="108"/>
      <c r="R497" s="109">
        <f>SUM(N497:Q497)</f>
        <v>0</v>
      </c>
      <c r="S497" s="281">
        <f>'4. Gestión Institucional '!N140</f>
        <v>0</v>
      </c>
      <c r="T497" s="281"/>
      <c r="U497" s="281"/>
      <c r="V497" s="108" t="e">
        <f>(T497+U497)/S497</f>
        <v>#DIV/0!</v>
      </c>
    </row>
    <row r="498" spans="1:22" ht="42" customHeight="1" x14ac:dyDescent="0.25">
      <c r="A498" s="1117"/>
      <c r="B498" s="758"/>
      <c r="C498" s="758">
        <f>'4. Gestión Institucional '!C141</f>
        <v>0</v>
      </c>
      <c r="D498" s="1025">
        <f>'4. Gestión Institucional '!D141</f>
        <v>0</v>
      </c>
      <c r="E498" s="1025">
        <f>'4. Gestión Institucional '!E141</f>
        <v>0</v>
      </c>
      <c r="F498" s="1022">
        <f>'4. Gestión Institucional '!F141</f>
        <v>0</v>
      </c>
      <c r="G498" s="146" t="str">
        <f>'4. Gestión Institucional '!G141</f>
        <v>Dar seguimiento a la ejecución del Programa de Salud Ocupacional a nivel regional</v>
      </c>
      <c r="H498" s="491">
        <f>'4. Gestión Institucional '!H141</f>
        <v>1</v>
      </c>
      <c r="I498" s="253">
        <f>'4. Gestión Institucional '!I141</f>
        <v>1</v>
      </c>
      <c r="J498" s="253">
        <f>'4. Gestión Institucional '!J141</f>
        <v>0</v>
      </c>
      <c r="K498" s="253">
        <f>'4. Gestión Institucional '!K141</f>
        <v>0</v>
      </c>
      <c r="L498" s="253">
        <f>'4. Gestión Institucional '!L141</f>
        <v>0</v>
      </c>
      <c r="M498" s="253">
        <f>'4. Gestión Institucional '!M141</f>
        <v>1</v>
      </c>
      <c r="N498" s="108"/>
      <c r="O498" s="108"/>
      <c r="P498" s="108"/>
      <c r="Q498" s="108"/>
      <c r="R498" s="109">
        <f>SUM(N498:Q498)</f>
        <v>0</v>
      </c>
      <c r="S498" s="281">
        <f>'4. Gestión Institucional '!N141</f>
        <v>0</v>
      </c>
      <c r="T498" s="281"/>
      <c r="U498" s="281"/>
      <c r="V498" s="108" t="e">
        <f>(T498+U498)/S498</f>
        <v>#DIV/0!</v>
      </c>
    </row>
    <row r="499" spans="1:22" ht="21" customHeight="1" x14ac:dyDescent="0.25">
      <c r="A499" s="1117"/>
      <c r="B499" s="224"/>
      <c r="C499" s="234"/>
      <c r="D499" s="234"/>
      <c r="E499" s="234"/>
      <c r="F499" s="369">
        <f>SUM(F495)</f>
        <v>42</v>
      </c>
      <c r="G499" s="1064" t="s">
        <v>254</v>
      </c>
      <c r="H499" s="1065"/>
      <c r="I499" s="1065"/>
      <c r="J499" s="1065"/>
      <c r="K499" s="1065"/>
      <c r="L499" s="1065"/>
      <c r="M499" s="1066"/>
      <c r="N499" s="225" t="e">
        <f>AVERAGE(N495:N498)</f>
        <v>#DIV/0!</v>
      </c>
      <c r="O499" s="225" t="e">
        <f>AVERAGE(O495:O498)</f>
        <v>#DIV/0!</v>
      </c>
      <c r="P499" s="225" t="e">
        <f>AVERAGE(P495:P498)</f>
        <v>#DIV/0!</v>
      </c>
      <c r="Q499" s="225" t="e">
        <f>AVERAGE(Q495:Q498)</f>
        <v>#DIV/0!</v>
      </c>
      <c r="R499" s="283">
        <f>AVERAGE(R495:R498)</f>
        <v>0</v>
      </c>
      <c r="S499" s="284">
        <f>SUM(S495:S498)</f>
        <v>0</v>
      </c>
      <c r="T499" s="284">
        <f>SUM(T495:T498)</f>
        <v>0</v>
      </c>
      <c r="U499" s="284">
        <f>SUM(U495:U498)</f>
        <v>0</v>
      </c>
      <c r="V499" s="225" t="e">
        <f>AVERAGE(V495:V498)</f>
        <v>#DIV/0!</v>
      </c>
    </row>
    <row r="500" spans="1:22" ht="44.25" customHeight="1" x14ac:dyDescent="0.25">
      <c r="A500" s="1117"/>
      <c r="B500" s="1043" t="str">
        <f>'4. Gestión Institucional '!B144:F144</f>
        <v>Objetivo Estratégico Específico: 4.6 Desarrollar procesos de rendición de cuentas, mediante la fiscalización permanente y continua del quehacer institucional, a fin de identificar oportunidades de mejora.</v>
      </c>
      <c r="C500" s="1043">
        <f>'4. Gestión Institucional '!C144:G144</f>
        <v>0</v>
      </c>
      <c r="D500" s="1043">
        <f>'4. Gestión Institucional '!D144:H144</f>
        <v>0</v>
      </c>
      <c r="E500" s="1043">
        <f>'4. Gestión Institucional '!E144:I144</f>
        <v>0</v>
      </c>
      <c r="F500" s="1043">
        <f>'4. Gestión Institucional '!F144:J144</f>
        <v>0</v>
      </c>
      <c r="G500" s="146"/>
      <c r="H500" s="491"/>
      <c r="I500" s="146"/>
      <c r="J500" s="146"/>
      <c r="K500" s="146"/>
      <c r="L500" s="146"/>
      <c r="M500" s="146"/>
      <c r="N500" s="108"/>
      <c r="O500" s="108"/>
      <c r="P500" s="108"/>
      <c r="Q500" s="108"/>
      <c r="R500" s="560"/>
      <c r="S500" s="108"/>
      <c r="T500" s="202"/>
      <c r="U500" s="202"/>
      <c r="V500" s="108"/>
    </row>
    <row r="501" spans="1:22" ht="36.75" customHeight="1" x14ac:dyDescent="0.25">
      <c r="A501" s="1117"/>
      <c r="B501" s="757" t="str">
        <f>'4. Gestión Institucional '!B145:F145</f>
        <v>RE4.P12. Sistema de control interno institucional fortalecido</v>
      </c>
      <c r="C501" s="757" t="str">
        <f>'4. Gestión Institucional '!C145:G145</f>
        <v>Número de informes de control interno</v>
      </c>
      <c r="D501" s="772">
        <f>'4. Gestión Institucional '!D145:H145</f>
        <v>8</v>
      </c>
      <c r="E501" s="772">
        <f>'4. Gestión Institucional '!E145:I145</f>
        <v>0</v>
      </c>
      <c r="F501" s="1021">
        <f>'4. Gestión Institucional '!F145:J145</f>
        <v>0</v>
      </c>
      <c r="G501" s="146" t="str">
        <f>'4. Gestión Institucional '!G145:K145</f>
        <v>Seguimiento al plan de mejora</v>
      </c>
      <c r="H501" s="491">
        <f>'4. Gestión Institucional '!H145:L145</f>
        <v>4</v>
      </c>
      <c r="I501" s="253">
        <f>'4. Gestión Institucional '!I145:M145</f>
        <v>1</v>
      </c>
      <c r="J501" s="253">
        <f>'4. Gestión Institucional '!J145:O145</f>
        <v>0.25</v>
      </c>
      <c r="K501" s="253">
        <f>'4. Gestión Institucional '!K145:P145</f>
        <v>0.25</v>
      </c>
      <c r="L501" s="253">
        <f>'4. Gestión Institucional '!L145:Q145</f>
        <v>0.25</v>
      </c>
      <c r="M501" s="253">
        <f>'4. Gestión Institucional '!M145:R145</f>
        <v>0.25</v>
      </c>
      <c r="N501" s="108"/>
      <c r="O501" s="108"/>
      <c r="P501" s="108"/>
      <c r="Q501" s="108"/>
      <c r="R501" s="109">
        <f>SUM(N501:Q501)</f>
        <v>0</v>
      </c>
      <c r="S501" s="281">
        <f>'4. Gestión Institucional '!N145</f>
        <v>0</v>
      </c>
      <c r="T501" s="286"/>
      <c r="U501" s="286"/>
      <c r="V501" s="108" t="e">
        <f>(T501+U501)/S501</f>
        <v>#DIV/0!</v>
      </c>
    </row>
    <row r="502" spans="1:22" ht="36.75" customHeight="1" x14ac:dyDescent="0.25">
      <c r="A502" s="1117"/>
      <c r="B502" s="758"/>
      <c r="C502" s="758"/>
      <c r="D502" s="773"/>
      <c r="E502" s="773"/>
      <c r="F502" s="1022"/>
      <c r="G502" s="146" t="str">
        <f>'4. Gestión Institucional '!G146:K146</f>
        <v>Autoevaluación de control interno</v>
      </c>
      <c r="H502" s="491">
        <f>'4. Gestión Institucional '!H146:L146</f>
        <v>1</v>
      </c>
      <c r="I502" s="253">
        <f>'4. Gestión Institucional '!I146:M146</f>
        <v>1</v>
      </c>
      <c r="J502" s="253">
        <f>'4. Gestión Institucional '!J146:O146</f>
        <v>0</v>
      </c>
      <c r="K502" s="253">
        <f>'4. Gestión Institucional '!K146:P146</f>
        <v>0</v>
      </c>
      <c r="L502" s="253">
        <f>'4. Gestión Institucional '!L146:Q146</f>
        <v>1</v>
      </c>
      <c r="M502" s="253">
        <f>'4. Gestión Institucional '!M146:R146</f>
        <v>0</v>
      </c>
      <c r="N502" s="108"/>
      <c r="O502" s="108"/>
      <c r="P502" s="108"/>
      <c r="Q502" s="108"/>
      <c r="R502" s="109">
        <f>SUM(N502:Q502)</f>
        <v>0</v>
      </c>
      <c r="S502" s="281">
        <f>'4. Gestión Institucional '!N146</f>
        <v>0</v>
      </c>
      <c r="T502" s="286"/>
      <c r="U502" s="286"/>
      <c r="V502" s="108" t="e">
        <f>(T502+U502)/S502</f>
        <v>#DIV/0!</v>
      </c>
    </row>
    <row r="503" spans="1:22" ht="36.75" customHeight="1" x14ac:dyDescent="0.25">
      <c r="A503" s="1117"/>
      <c r="B503" s="758"/>
      <c r="C503" s="758"/>
      <c r="D503" s="773"/>
      <c r="E503" s="773"/>
      <c r="F503" s="1022"/>
      <c r="G503" s="146" t="str">
        <f>'4. Gestión Institucional '!G147:K147</f>
        <v>Seguimiento a la valoración de riesgo del POI</v>
      </c>
      <c r="H503" s="491">
        <f>'4. Gestión Institucional '!H147:L147</f>
        <v>4</v>
      </c>
      <c r="I503" s="253">
        <f>'4. Gestión Institucional '!I147:M147</f>
        <v>1</v>
      </c>
      <c r="J503" s="253">
        <f>'4. Gestión Institucional '!J147:O147</f>
        <v>0.25</v>
      </c>
      <c r="K503" s="253">
        <f>'4. Gestión Institucional '!K147:P147</f>
        <v>0.25</v>
      </c>
      <c r="L503" s="253">
        <f>'4. Gestión Institucional '!L147:Q147</f>
        <v>0.25</v>
      </c>
      <c r="M503" s="253">
        <f>'4. Gestión Institucional '!M147:R147</f>
        <v>0.25</v>
      </c>
      <c r="N503" s="108"/>
      <c r="O503" s="108"/>
      <c r="P503" s="108"/>
      <c r="Q503" s="108"/>
      <c r="R503" s="109">
        <f>SUM(N503:Q503)</f>
        <v>0</v>
      </c>
      <c r="S503" s="281">
        <f>'4. Gestión Institucional '!N147</f>
        <v>0</v>
      </c>
      <c r="T503" s="286"/>
      <c r="U503" s="286"/>
      <c r="V503" s="108" t="e">
        <f>(T503+U503)/S503</f>
        <v>#DIV/0!</v>
      </c>
    </row>
    <row r="504" spans="1:22" ht="36.75" customHeight="1" x14ac:dyDescent="0.25">
      <c r="A504" s="1117"/>
      <c r="B504" s="758"/>
      <c r="C504" s="758"/>
      <c r="D504" s="773"/>
      <c r="E504" s="773"/>
      <c r="F504" s="1022"/>
      <c r="G504" s="146" t="str">
        <f>'4. Gestión Institucional '!G148:K148</f>
        <v>Verificación de cumplimiento de metas y autoevaluación de CI</v>
      </c>
      <c r="H504" s="491">
        <f>'4. Gestión Institucional '!H148:L148</f>
        <v>10</v>
      </c>
      <c r="I504" s="253">
        <f>'4. Gestión Institucional '!I148:M148</f>
        <v>1</v>
      </c>
      <c r="J504" s="253">
        <f>'4. Gestión Institucional '!J148:O148</f>
        <v>0</v>
      </c>
      <c r="K504" s="253">
        <f>'4. Gestión Institucional '!K148:P148</f>
        <v>0.33</v>
      </c>
      <c r="L504" s="253">
        <f>'4. Gestión Institucional '!L148:Q148</f>
        <v>0.33</v>
      </c>
      <c r="M504" s="253">
        <f>'4. Gestión Institucional '!M148:R148</f>
        <v>0.34</v>
      </c>
      <c r="N504" s="108"/>
      <c r="O504" s="108"/>
      <c r="P504" s="108"/>
      <c r="Q504" s="108"/>
      <c r="R504" s="109">
        <f>SUM(N504:Q504)</f>
        <v>0</v>
      </c>
      <c r="S504" s="281">
        <f>'4. Gestión Institucional '!N148</f>
        <v>0</v>
      </c>
      <c r="T504" s="286"/>
      <c r="U504" s="286"/>
      <c r="V504" s="108" t="e">
        <f>(T504+U504)/S504</f>
        <v>#DIV/0!</v>
      </c>
    </row>
    <row r="505" spans="1:22" ht="36.75" customHeight="1" x14ac:dyDescent="0.25">
      <c r="A505" s="1117"/>
      <c r="B505" s="758"/>
      <c r="C505" s="759"/>
      <c r="D505" s="774"/>
      <c r="E505" s="774"/>
      <c r="F505" s="1022"/>
      <c r="G505" s="146" t="str">
        <f>'4. Gestión Institucional '!G149:K149</f>
        <v>Análisis histórico de riesgos</v>
      </c>
      <c r="H505" s="491">
        <f>'4. Gestión Institucional '!H149:L149</f>
        <v>1</v>
      </c>
      <c r="I505" s="253">
        <f>'4. Gestión Institucional '!I149:M149</f>
        <v>1</v>
      </c>
      <c r="J505" s="253">
        <f>'4. Gestión Institucional '!J149:O149</f>
        <v>0</v>
      </c>
      <c r="K505" s="253">
        <f>'4. Gestión Institucional '!K149:P149</f>
        <v>0.5</v>
      </c>
      <c r="L505" s="253">
        <f>'4. Gestión Institucional '!L149:Q149</f>
        <v>0</v>
      </c>
      <c r="M505" s="253">
        <f>'4. Gestión Institucional '!M149:R149</f>
        <v>0.5</v>
      </c>
      <c r="N505" s="108"/>
      <c r="O505" s="108"/>
      <c r="P505" s="108"/>
      <c r="Q505" s="108"/>
      <c r="R505" s="109">
        <f>SUM(N505:Q505)</f>
        <v>0</v>
      </c>
      <c r="S505" s="281">
        <f>'4. Gestión Institucional '!N149</f>
        <v>0</v>
      </c>
      <c r="T505" s="286"/>
      <c r="U505" s="286"/>
      <c r="V505" s="108" t="e">
        <f>(T505+U505)/S505</f>
        <v>#DIV/0!</v>
      </c>
    </row>
    <row r="506" spans="1:22" ht="21" customHeight="1" x14ac:dyDescent="0.25">
      <c r="A506" s="1117"/>
      <c r="B506" s="224"/>
      <c r="C506" s="234"/>
      <c r="D506" s="234"/>
      <c r="E506" s="234"/>
      <c r="F506" s="369">
        <f>SUM(F501)</f>
        <v>0</v>
      </c>
      <c r="G506" s="1064" t="s">
        <v>254</v>
      </c>
      <c r="H506" s="1065"/>
      <c r="I506" s="1065"/>
      <c r="J506" s="1065"/>
      <c r="K506" s="1065"/>
      <c r="L506" s="1065"/>
      <c r="M506" s="1066"/>
      <c r="N506" s="225" t="e">
        <f>AVERAGE(N501:N505)</f>
        <v>#DIV/0!</v>
      </c>
      <c r="O506" s="225" t="e">
        <f>AVERAGE(O501:O505)</f>
        <v>#DIV/0!</v>
      </c>
      <c r="P506" s="225" t="e">
        <f>AVERAGE(P501:P505)</f>
        <v>#DIV/0!</v>
      </c>
      <c r="Q506" s="225" t="e">
        <f>AVERAGE(Q501:Q505)</f>
        <v>#DIV/0!</v>
      </c>
      <c r="R506" s="283">
        <f>AVERAGE(R501:R505)</f>
        <v>0</v>
      </c>
      <c r="S506" s="226">
        <f>SUM(S501:S505)</f>
        <v>0</v>
      </c>
      <c r="T506" s="226">
        <f>SUM(T501:T505)</f>
        <v>0</v>
      </c>
      <c r="U506" s="226">
        <f>SUM(U501:U505)</f>
        <v>0</v>
      </c>
      <c r="V506" s="225" t="e">
        <f>AVERAGE(V501:V505)</f>
        <v>#DIV/0!</v>
      </c>
    </row>
    <row r="507" spans="1:22" ht="40.5" customHeight="1" x14ac:dyDescent="0.25">
      <c r="A507" s="1117"/>
      <c r="B507" s="1043" t="str">
        <f>'4. Gestión Institucional '!B151:F151</f>
        <v>Objetivo Estratégico Específico: 4.7 Fortalecer la atención al cliente externo e interno mediante servicios simplificados, oportunos y de calidad, a fin de lograr la satisfacción de los usuarios.</v>
      </c>
      <c r="C507" s="1043">
        <f>'4. Gestión Institucional '!C151:G151</f>
        <v>0</v>
      </c>
      <c r="D507" s="1043">
        <f>'4. Gestión Institucional '!D151:H151</f>
        <v>0</v>
      </c>
      <c r="E507" s="1043">
        <f>'4. Gestión Institucional '!E151:I151</f>
        <v>0</v>
      </c>
      <c r="F507" s="1043">
        <f>'4. Gestión Institucional '!F151:J151</f>
        <v>0</v>
      </c>
      <c r="G507" s="146"/>
      <c r="H507" s="491"/>
      <c r="I507" s="146"/>
      <c r="J507" s="146"/>
      <c r="K507" s="146"/>
      <c r="L507" s="146"/>
      <c r="M507" s="146"/>
      <c r="N507" s="108"/>
      <c r="O507" s="108"/>
      <c r="P507" s="108"/>
      <c r="Q507" s="108"/>
      <c r="R507" s="560"/>
      <c r="S507" s="108"/>
      <c r="T507" s="202"/>
      <c r="U507" s="202"/>
      <c r="V507" s="108"/>
    </row>
    <row r="508" spans="1:22" ht="53.25" customHeight="1" x14ac:dyDescent="0.25">
      <c r="A508" s="1117"/>
      <c r="B508" s="757" t="str">
        <f>'4. Gestión Institucional '!B152:F152</f>
        <v>RE4.P13. Gestiones atendidas de manera oportuna y eficiente</v>
      </c>
      <c r="C508" s="757" t="str">
        <f>'4. Gestión Institucional '!C152:G152</f>
        <v>Porcentaje de usuarios satisfechos</v>
      </c>
      <c r="D508" s="1024">
        <f>'4. Gestión Institucional '!D152:H152</f>
        <v>0.6</v>
      </c>
      <c r="E508" s="1024">
        <f>'4. Gestión Institucional '!E152:I152</f>
        <v>0.65</v>
      </c>
      <c r="F508" s="1021">
        <f>'4. Gestión Institucional '!F152:J152</f>
        <v>135</v>
      </c>
      <c r="G508" s="146" t="str">
        <f>'4. Gestión Institucional '!G152:K152</f>
        <v>Remision de las encuestas aplicadas en el nivel regional y local</v>
      </c>
      <c r="H508" s="491">
        <f>'4. Gestión Institucional '!H152:L152</f>
        <v>2</v>
      </c>
      <c r="I508" s="253">
        <f>'4. Gestión Institucional '!I152:M152</f>
        <v>1</v>
      </c>
      <c r="J508" s="253">
        <f>'4. Gestión Institucional '!J152:O152</f>
        <v>0</v>
      </c>
      <c r="K508" s="253">
        <f>'4. Gestión Institucional '!K152:P152</f>
        <v>0.5</v>
      </c>
      <c r="L508" s="253">
        <f>'4. Gestión Institucional '!L152:Q152</f>
        <v>0</v>
      </c>
      <c r="M508" s="253">
        <f>'4. Gestión Institucional '!M152:R152</f>
        <v>0.5</v>
      </c>
      <c r="N508" s="108"/>
      <c r="O508" s="108"/>
      <c r="P508" s="108"/>
      <c r="Q508" s="108"/>
      <c r="R508" s="109">
        <f>SUM(N508:Q508)</f>
        <v>0</v>
      </c>
      <c r="S508" s="281">
        <f>'4. Gestión Institucional '!N152</f>
        <v>0</v>
      </c>
      <c r="T508" s="281"/>
      <c r="U508" s="281"/>
      <c r="V508" s="108" t="e">
        <f>(T508+U508)/S508</f>
        <v>#DIV/0!</v>
      </c>
    </row>
    <row r="509" spans="1:22" ht="53.25" customHeight="1" x14ac:dyDescent="0.25">
      <c r="A509" s="1117"/>
      <c r="B509" s="758"/>
      <c r="C509" s="758"/>
      <c r="D509" s="1025"/>
      <c r="E509" s="1025">
        <f>'4. Gestión Institucional '!E153:I153</f>
        <v>0</v>
      </c>
      <c r="F509" s="1022"/>
      <c r="G509" s="146" t="str">
        <f>'4. Gestión Institucional '!G153:K153</f>
        <v>Remision de las colillas con la encuesta  del nivel regional y local</v>
      </c>
      <c r="H509" s="491">
        <f>'4. Gestión Institucional '!H153:L153</f>
        <v>2</v>
      </c>
      <c r="I509" s="253">
        <f>'4. Gestión Institucional '!I153:M153</f>
        <v>1</v>
      </c>
      <c r="J509" s="253">
        <f>'4. Gestión Institucional '!J153:O153</f>
        <v>0</v>
      </c>
      <c r="K509" s="253">
        <f>'4. Gestión Institucional '!K153:P153</f>
        <v>0.5</v>
      </c>
      <c r="L509" s="253">
        <f>'4. Gestión Institucional '!L153:Q153</f>
        <v>0</v>
      </c>
      <c r="M509" s="253">
        <f>'4. Gestión Institucional '!M153:R153</f>
        <v>0.5</v>
      </c>
      <c r="N509" s="108"/>
      <c r="O509" s="108"/>
      <c r="P509" s="108"/>
      <c r="Q509" s="108"/>
      <c r="R509" s="109">
        <f t="shared" ref="R509:R519" si="57">SUM(N509:Q509)</f>
        <v>0</v>
      </c>
      <c r="S509" s="281">
        <f>'4. Gestión Institucional '!N153</f>
        <v>0</v>
      </c>
      <c r="T509" s="281"/>
      <c r="U509" s="281"/>
      <c r="V509" s="108" t="e">
        <f t="shared" ref="V509:V519" si="58">(T509+U509)/S509</f>
        <v>#DIV/0!</v>
      </c>
    </row>
    <row r="510" spans="1:22" ht="53.25" customHeight="1" x14ac:dyDescent="0.25">
      <c r="A510" s="1117"/>
      <c r="B510" s="758"/>
      <c r="C510" s="758"/>
      <c r="D510" s="1025"/>
      <c r="E510" s="1025">
        <f>'4. Gestión Institucional '!E154:I154</f>
        <v>0</v>
      </c>
      <c r="F510" s="1022"/>
      <c r="G510" s="146" t="str">
        <f>'4. Gestión Institucional '!G154:K154</f>
        <v>Brindar espacios y dar acompañamiento en las reuniones del los equipos de atención al cliente o en visitas al Area Rectora de Salud</v>
      </c>
      <c r="H510" s="491">
        <f>'4. Gestión Institucional '!H154:L154</f>
        <v>29</v>
      </c>
      <c r="I510" s="253">
        <f>'4. Gestión Institucional '!I154:M154</f>
        <v>1</v>
      </c>
      <c r="J510" s="253">
        <f>'4. Gestión Institucional '!J154:O154</f>
        <v>0.25</v>
      </c>
      <c r="K510" s="253">
        <f>'4. Gestión Institucional '!K154:P154</f>
        <v>0.25</v>
      </c>
      <c r="L510" s="253">
        <f>'4. Gestión Institucional '!L154:Q154</f>
        <v>0.25</v>
      </c>
      <c r="M510" s="253">
        <f>'4. Gestión Institucional '!M154:R154</f>
        <v>0.25</v>
      </c>
      <c r="N510" s="108"/>
      <c r="O510" s="108"/>
      <c r="P510" s="108"/>
      <c r="Q510" s="108"/>
      <c r="R510" s="109">
        <f t="shared" si="57"/>
        <v>0</v>
      </c>
      <c r="S510" s="281">
        <f>'4. Gestión Institucional '!N154</f>
        <v>0</v>
      </c>
      <c r="T510" s="281"/>
      <c r="U510" s="281"/>
      <c r="V510" s="108" t="e">
        <f t="shared" si="58"/>
        <v>#DIV/0!</v>
      </c>
    </row>
    <row r="511" spans="1:22" ht="53.25" customHeight="1" x14ac:dyDescent="0.25">
      <c r="A511" s="1117"/>
      <c r="B511" s="758"/>
      <c r="C511" s="758"/>
      <c r="D511" s="1025"/>
      <c r="E511" s="1025">
        <f>'4. Gestión Institucional '!E155:I155</f>
        <v>0</v>
      </c>
      <c r="F511" s="1022"/>
      <c r="G511" s="146" t="str">
        <f>'4. Gestión Institucional '!G155:K155</f>
        <v>Coordinar con las Jefaturas de Unidades de Atención al Cliente los temas para mejorar la calidad de los servicios o bien corregir las quejas de los clientes/usuarios</v>
      </c>
      <c r="H511" s="491">
        <f>'4. Gestión Institucional '!H155:L155</f>
        <v>11</v>
      </c>
      <c r="I511" s="253">
        <f>'4. Gestión Institucional '!I155:M155</f>
        <v>1</v>
      </c>
      <c r="J511" s="253">
        <f>'4. Gestión Institucional '!J155:O155</f>
        <v>0.25</v>
      </c>
      <c r="K511" s="253">
        <f>'4. Gestión Institucional '!K155:P155</f>
        <v>0.25</v>
      </c>
      <c r="L511" s="253">
        <f>'4. Gestión Institucional '!L155:Q155</f>
        <v>0.25</v>
      </c>
      <c r="M511" s="253">
        <f>'4. Gestión Institucional '!M155:R155</f>
        <v>0.25</v>
      </c>
      <c r="N511" s="108"/>
      <c r="O511" s="108"/>
      <c r="P511" s="108"/>
      <c r="Q511" s="108"/>
      <c r="R511" s="109">
        <f t="shared" si="57"/>
        <v>0</v>
      </c>
      <c r="S511" s="281">
        <f>'4. Gestión Institucional '!N155</f>
        <v>0</v>
      </c>
      <c r="T511" s="281"/>
      <c r="U511" s="281"/>
      <c r="V511" s="108" t="e">
        <f t="shared" si="58"/>
        <v>#DIV/0!</v>
      </c>
    </row>
    <row r="512" spans="1:22" ht="53.25" customHeight="1" x14ac:dyDescent="0.25">
      <c r="A512" s="1117"/>
      <c r="B512" s="758"/>
      <c r="C512" s="759"/>
      <c r="D512" s="1026"/>
      <c r="E512" s="1026">
        <f>'4. Gestión Institucional '!E156:I156</f>
        <v>0</v>
      </c>
      <c r="F512" s="1023"/>
      <c r="G512" s="146" t="str">
        <f>'4. Gestión Institucional '!G156:K156</f>
        <v xml:space="preserve">Coordinar la implementacioón de las  recomendaciones emitidas </v>
      </c>
      <c r="H512" s="491">
        <f>'4. Gestión Institucional '!H156:L156</f>
        <v>11</v>
      </c>
      <c r="I512" s="253">
        <f>'4. Gestión Institucional '!I156:M156</f>
        <v>1</v>
      </c>
      <c r="J512" s="253">
        <f>'4. Gestión Institucional '!J156:O156</f>
        <v>0.25</v>
      </c>
      <c r="K512" s="253">
        <f>'4. Gestión Institucional '!K156:P156</f>
        <v>0.25</v>
      </c>
      <c r="L512" s="253">
        <f>'4. Gestión Institucional '!L156:Q156</f>
        <v>0.25</v>
      </c>
      <c r="M512" s="253">
        <f>'4. Gestión Institucional '!M156:R156</f>
        <v>0.25</v>
      </c>
      <c r="N512" s="108"/>
      <c r="O512" s="108"/>
      <c r="P512" s="108"/>
      <c r="Q512" s="108"/>
      <c r="R512" s="109">
        <f t="shared" si="57"/>
        <v>0</v>
      </c>
      <c r="S512" s="281">
        <f>'4. Gestión Institucional '!N156</f>
        <v>0</v>
      </c>
      <c r="T512" s="281"/>
      <c r="U512" s="281"/>
      <c r="V512" s="108" t="e">
        <f t="shared" si="58"/>
        <v>#DIV/0!</v>
      </c>
    </row>
    <row r="513" spans="1:22" ht="53.25" customHeight="1" x14ac:dyDescent="0.25">
      <c r="A513" s="1117"/>
      <c r="B513" s="758"/>
      <c r="C513" s="757" t="str">
        <f>'4. Gestión Institucional '!C157:G157</f>
        <v>Registro de denuncias actualizado</v>
      </c>
      <c r="D513" s="772">
        <f>'4. Gestión Institucional '!D157:H157</f>
        <v>0</v>
      </c>
      <c r="E513" s="772">
        <f>'4. Gestión Institucional '!E157:I157</f>
        <v>0</v>
      </c>
      <c r="F513" s="1021">
        <f>'4. Gestión Institucional '!F157:J157</f>
        <v>0</v>
      </c>
      <c r="G513" s="146" t="str">
        <f>'4. Gestión Institucional '!G157:K157</f>
        <v>Digitacion de quejas y denuncias en la base Oracle  o remitirlas  en sobre cerrado a la Contraloría de Servicios</v>
      </c>
      <c r="H513" s="491">
        <f>'4. Gestión Institucional '!H157:L157</f>
        <v>3</v>
      </c>
      <c r="I513" s="253">
        <f>'4. Gestión Institucional '!I157:M157</f>
        <v>1</v>
      </c>
      <c r="J513" s="253">
        <f>'4. Gestión Institucional '!J157:O157</f>
        <v>0.25</v>
      </c>
      <c r="K513" s="253">
        <f>'4. Gestión Institucional '!K157:P157</f>
        <v>0.25</v>
      </c>
      <c r="L513" s="253">
        <f>'4. Gestión Institucional '!L157:Q157</f>
        <v>0.25</v>
      </c>
      <c r="M513" s="253">
        <f>'4. Gestión Institucional '!M157:R157</f>
        <v>0.25</v>
      </c>
      <c r="N513" s="108"/>
      <c r="O513" s="108"/>
      <c r="P513" s="108"/>
      <c r="Q513" s="108"/>
      <c r="R513" s="109">
        <f t="shared" si="57"/>
        <v>0</v>
      </c>
      <c r="S513" s="281">
        <f>'4. Gestión Institucional '!N157</f>
        <v>0</v>
      </c>
      <c r="T513" s="281"/>
      <c r="U513" s="281"/>
      <c r="V513" s="108" t="e">
        <f t="shared" si="58"/>
        <v>#DIV/0!</v>
      </c>
    </row>
    <row r="514" spans="1:22" ht="25.5" customHeight="1" x14ac:dyDescent="0.25">
      <c r="A514" s="1117"/>
      <c r="B514" s="758"/>
      <c r="C514" s="758"/>
      <c r="D514" s="773"/>
      <c r="E514" s="773">
        <f>'4. Gestión Institucional '!E158:I158</f>
        <v>0</v>
      </c>
      <c r="F514" s="1022"/>
      <c r="G514" s="146" t="str">
        <f>'4. Gestión Institucional '!G158:K158</f>
        <v>Investigaciones preliminares solicitados por la Contraloria de Servicios</v>
      </c>
      <c r="H514" s="491">
        <f>'4. Gestión Institucional '!H158:L158</f>
        <v>2</v>
      </c>
      <c r="I514" s="253">
        <f>'4. Gestión Institucional '!I158:M158</f>
        <v>1</v>
      </c>
      <c r="J514" s="253">
        <f>'4. Gestión Institucional '!J158:O158</f>
        <v>0</v>
      </c>
      <c r="K514" s="253">
        <f>'4. Gestión Institucional '!K158:P158</f>
        <v>0.5</v>
      </c>
      <c r="L514" s="253">
        <f>'4. Gestión Institucional '!L158:Q158</f>
        <v>0</v>
      </c>
      <c r="M514" s="253">
        <f>'4. Gestión Institucional '!M158:R158</f>
        <v>0.5</v>
      </c>
      <c r="N514" s="108"/>
      <c r="O514" s="108"/>
      <c r="P514" s="108"/>
      <c r="Q514" s="108"/>
      <c r="R514" s="109">
        <f t="shared" si="57"/>
        <v>0</v>
      </c>
      <c r="S514" s="281">
        <f>'4. Gestión Institucional '!N158</f>
        <v>0</v>
      </c>
      <c r="T514" s="281"/>
      <c r="U514" s="281"/>
      <c r="V514" s="108" t="e">
        <f t="shared" si="58"/>
        <v>#DIV/0!</v>
      </c>
    </row>
    <row r="515" spans="1:22" ht="25.5" customHeight="1" x14ac:dyDescent="0.25">
      <c r="A515" s="1117"/>
      <c r="B515" s="758"/>
      <c r="C515" s="758"/>
      <c r="D515" s="773"/>
      <c r="E515" s="773">
        <f>'4. Gestión Institucional '!E159:I159</f>
        <v>0</v>
      </c>
      <c r="F515" s="1022"/>
      <c r="G515" s="146">
        <f>'4. Gestión Institucional '!G159:K159</f>
        <v>0</v>
      </c>
      <c r="H515" s="491">
        <f>'4. Gestión Institucional '!H159:L159</f>
        <v>0</v>
      </c>
      <c r="I515" s="253">
        <f>'4. Gestión Institucional '!I159:M159</f>
        <v>0</v>
      </c>
      <c r="J515" s="253">
        <f>'4. Gestión Institucional '!J159:O159</f>
        <v>0</v>
      </c>
      <c r="K515" s="253">
        <f>'4. Gestión Institucional '!K159:P159</f>
        <v>0</v>
      </c>
      <c r="L515" s="253">
        <f>'4. Gestión Institucional '!L159:Q159</f>
        <v>0</v>
      </c>
      <c r="M515" s="253">
        <f>'4. Gestión Institucional '!M159:R159</f>
        <v>0</v>
      </c>
      <c r="N515" s="108"/>
      <c r="O515" s="108"/>
      <c r="P515" s="108"/>
      <c r="Q515" s="108"/>
      <c r="R515" s="109">
        <f t="shared" si="57"/>
        <v>0</v>
      </c>
      <c r="S515" s="281">
        <f>'4. Gestión Institucional '!N159</f>
        <v>0</v>
      </c>
      <c r="T515" s="281"/>
      <c r="U515" s="281"/>
      <c r="V515" s="108" t="e">
        <f t="shared" si="58"/>
        <v>#DIV/0!</v>
      </c>
    </row>
    <row r="516" spans="1:22" ht="25.5" customHeight="1" x14ac:dyDescent="0.25">
      <c r="A516" s="1117"/>
      <c r="B516" s="758"/>
      <c r="C516" s="758"/>
      <c r="D516" s="773"/>
      <c r="E516" s="773">
        <f>'4. Gestión Institucional '!E160:I160</f>
        <v>0</v>
      </c>
      <c r="F516" s="1022"/>
      <c r="G516" s="146">
        <f>'4. Gestión Institucional '!G160:K160</f>
        <v>0</v>
      </c>
      <c r="H516" s="491">
        <f>'4. Gestión Institucional '!H160:L160</f>
        <v>0</v>
      </c>
      <c r="I516" s="253">
        <f>'4. Gestión Institucional '!I160:M160</f>
        <v>0</v>
      </c>
      <c r="J516" s="253">
        <f>'4. Gestión Institucional '!J160:O160</f>
        <v>0</v>
      </c>
      <c r="K516" s="253">
        <f>'4. Gestión Institucional '!K160:P160</f>
        <v>0</v>
      </c>
      <c r="L516" s="253">
        <f>'4. Gestión Institucional '!L160:Q160</f>
        <v>0</v>
      </c>
      <c r="M516" s="253">
        <f>'4. Gestión Institucional '!M160:R160</f>
        <v>0</v>
      </c>
      <c r="N516" s="108"/>
      <c r="O516" s="108"/>
      <c r="P516" s="108"/>
      <c r="Q516" s="108"/>
      <c r="R516" s="109">
        <f t="shared" si="57"/>
        <v>0</v>
      </c>
      <c r="S516" s="281">
        <f>'4. Gestión Institucional '!N160</f>
        <v>0</v>
      </c>
      <c r="T516" s="281"/>
      <c r="U516" s="281"/>
      <c r="V516" s="108" t="e">
        <f t="shared" si="58"/>
        <v>#DIV/0!</v>
      </c>
    </row>
    <row r="517" spans="1:22" ht="15" customHeight="1" x14ac:dyDescent="0.25">
      <c r="A517" s="1117"/>
      <c r="B517" s="759"/>
      <c r="C517" s="759"/>
      <c r="D517" s="774"/>
      <c r="E517" s="774">
        <f>'4. Gestión Institucional '!E161:I161</f>
        <v>0</v>
      </c>
      <c r="F517" s="1023"/>
      <c r="G517" s="146">
        <f>'4. Gestión Institucional '!G161:K161</f>
        <v>0</v>
      </c>
      <c r="H517" s="491">
        <f>'4. Gestión Institucional '!H161:L161</f>
        <v>0</v>
      </c>
      <c r="I517" s="253">
        <f>'4. Gestión Institucional '!I161:M161</f>
        <v>0</v>
      </c>
      <c r="J517" s="253">
        <f>'4. Gestión Institucional '!J161:O161</f>
        <v>0</v>
      </c>
      <c r="K517" s="253">
        <f>'4. Gestión Institucional '!K161:P161</f>
        <v>0</v>
      </c>
      <c r="L517" s="253">
        <f>'4. Gestión Institucional '!L161:Q161</f>
        <v>0</v>
      </c>
      <c r="M517" s="253">
        <f>'4. Gestión Institucional '!M161:R161</f>
        <v>0</v>
      </c>
      <c r="N517" s="108"/>
      <c r="O517" s="108"/>
      <c r="P517" s="108"/>
      <c r="Q517" s="108"/>
      <c r="R517" s="109">
        <f t="shared" si="57"/>
        <v>0</v>
      </c>
      <c r="S517" s="281">
        <f>'4. Gestión Institucional '!N161</f>
        <v>0</v>
      </c>
      <c r="T517" s="281"/>
      <c r="U517" s="281"/>
      <c r="V517" s="108" t="e">
        <f t="shared" si="58"/>
        <v>#DIV/0!</v>
      </c>
    </row>
    <row r="518" spans="1:22" ht="21" customHeight="1" x14ac:dyDescent="0.25">
      <c r="A518" s="1117"/>
      <c r="B518" s="224"/>
      <c r="C518" s="234"/>
      <c r="D518" s="234"/>
      <c r="E518" s="234"/>
      <c r="F518" s="369">
        <f>SUM(F508)</f>
        <v>135</v>
      </c>
      <c r="G518" s="1064" t="s">
        <v>254</v>
      </c>
      <c r="H518" s="1065"/>
      <c r="I518" s="1065"/>
      <c r="J518" s="1065"/>
      <c r="K518" s="1065"/>
      <c r="L518" s="1065"/>
      <c r="M518" s="1066"/>
      <c r="N518" s="225" t="e">
        <f>AVERAGE(N508:N517)</f>
        <v>#DIV/0!</v>
      </c>
      <c r="O518" s="225" t="e">
        <f>AVERAGE(O508:O517)</f>
        <v>#DIV/0!</v>
      </c>
      <c r="P518" s="225" t="e">
        <f>AVERAGE(P508:P517)</f>
        <v>#DIV/0!</v>
      </c>
      <c r="Q518" s="225" t="e">
        <f>AVERAGE(Q508:Q517)</f>
        <v>#DIV/0!</v>
      </c>
      <c r="R518" s="283">
        <f>AVERAGE(R508:R517)</f>
        <v>0</v>
      </c>
      <c r="S518" s="226">
        <f>SUM(S508:S517)</f>
        <v>0</v>
      </c>
      <c r="T518" s="226">
        <f>SUM(T508:T517)</f>
        <v>0</v>
      </c>
      <c r="U518" s="226">
        <f>SUM(U508:U517)</f>
        <v>0</v>
      </c>
      <c r="V518" s="225" t="e">
        <f>AVERAGE(V508:V517)</f>
        <v>#DIV/0!</v>
      </c>
    </row>
    <row r="519" spans="1:22" ht="25.5" customHeight="1" x14ac:dyDescent="0.25">
      <c r="A519" s="1117"/>
      <c r="B519" s="757" t="str">
        <f>'4. Gestión Institucional '!B162:F162</f>
        <v>RE4.P14. Servicios simplificados, oportunos y de calidad</v>
      </c>
      <c r="C519" s="757" t="str">
        <f>'4. Gestión Institucional '!C162:G162</f>
        <v>Porcentaje de trámites atendidos en el tiempo legal</v>
      </c>
      <c r="D519" s="1024">
        <f>'4. Gestión Institucional '!D162:H162</f>
        <v>0.75</v>
      </c>
      <c r="E519" s="1024">
        <f>'4. Gestión Institucional '!E162:I162</f>
        <v>0.76</v>
      </c>
      <c r="F519" s="1021">
        <f>'4. Gestión Institucional '!F162:J162</f>
        <v>0</v>
      </c>
      <c r="G519" s="146" t="str">
        <f>'4. Gestión Institucional '!G162:K162</f>
        <v>Información y Orientación al Cliente</v>
      </c>
      <c r="H519" s="491">
        <f>'4. Gestión Institucional '!H162:L162</f>
        <v>200</v>
      </c>
      <c r="I519" s="253">
        <f>'4. Gestión Institucional '!I162:M162</f>
        <v>1</v>
      </c>
      <c r="J519" s="253">
        <f>'4. Gestión Institucional '!J162:O162</f>
        <v>0.25</v>
      </c>
      <c r="K519" s="253">
        <f>'4. Gestión Institucional '!K162:P162</f>
        <v>0.25</v>
      </c>
      <c r="L519" s="253">
        <f>'4. Gestión Institucional '!L162:Q162</f>
        <v>0.25</v>
      </c>
      <c r="M519" s="253">
        <f>'4. Gestión Institucional '!M162:R162</f>
        <v>0.25</v>
      </c>
      <c r="N519" s="108"/>
      <c r="O519" s="108"/>
      <c r="P519" s="108"/>
      <c r="Q519" s="108"/>
      <c r="R519" s="109">
        <f t="shared" si="57"/>
        <v>0</v>
      </c>
      <c r="S519" s="281">
        <f>'4. Gestión Institucional '!N162</f>
        <v>0</v>
      </c>
      <c r="T519" s="281"/>
      <c r="U519" s="281"/>
      <c r="V519" s="108" t="e">
        <f t="shared" si="58"/>
        <v>#DIV/0!</v>
      </c>
    </row>
    <row r="520" spans="1:22" ht="15" customHeight="1" x14ac:dyDescent="0.25">
      <c r="A520" s="1117"/>
      <c r="B520" s="758"/>
      <c r="C520" s="758">
        <f>'4. Gestión Institucional '!C163:G163</f>
        <v>0</v>
      </c>
      <c r="D520" s="1025">
        <f>'4. Gestión Institucional '!D163:H163</f>
        <v>0</v>
      </c>
      <c r="E520" s="1025">
        <f>'4. Gestión Institucional '!E163:I163</f>
        <v>0</v>
      </c>
      <c r="F520" s="1022">
        <f>'4. Gestión Institucional '!F163:J163</f>
        <v>0</v>
      </c>
      <c r="G520" s="146" t="str">
        <f>'4. Gestión Institucional '!G163:K163</f>
        <v>Resolución de Trámites</v>
      </c>
      <c r="H520" s="491">
        <f>'4. Gestión Institucional '!H163:L163</f>
        <v>0</v>
      </c>
      <c r="I520" s="253">
        <f>'4. Gestión Institucional '!I163:M163</f>
        <v>0</v>
      </c>
      <c r="J520" s="253">
        <f>'4. Gestión Institucional '!J163:O163</f>
        <v>0</v>
      </c>
      <c r="K520" s="253">
        <f>'4. Gestión Institucional '!K163:P163</f>
        <v>0</v>
      </c>
      <c r="L520" s="253">
        <f>'4. Gestión Institucional '!L163:Q163</f>
        <v>0</v>
      </c>
      <c r="M520" s="253">
        <f>'4. Gestión Institucional '!M163:R163</f>
        <v>0</v>
      </c>
      <c r="N520" s="108"/>
      <c r="O520" s="108"/>
      <c r="P520" s="108"/>
      <c r="Q520" s="108"/>
      <c r="R520" s="109">
        <f t="shared" ref="R520:R528" si="59">SUM(N520:Q520)</f>
        <v>0</v>
      </c>
      <c r="S520" s="281">
        <f>'4. Gestión Institucional '!N163</f>
        <v>0</v>
      </c>
      <c r="T520" s="281"/>
      <c r="U520" s="281"/>
      <c r="V520" s="108" t="e">
        <f t="shared" ref="V520:V528" si="60">(T520+U520)/S520</f>
        <v>#DIV/0!</v>
      </c>
    </row>
    <row r="521" spans="1:22" ht="15" customHeight="1" x14ac:dyDescent="0.25">
      <c r="A521" s="1117"/>
      <c r="B521" s="758"/>
      <c r="C521" s="758">
        <f>'4. Gestión Institucional '!C164:G164</f>
        <v>0</v>
      </c>
      <c r="D521" s="1025">
        <f>'4. Gestión Institucional '!D164:H164</f>
        <v>0</v>
      </c>
      <c r="E521" s="1025">
        <f>'4. Gestión Institucional '!E164:I164</f>
        <v>0</v>
      </c>
      <c r="F521" s="1022">
        <f>'4. Gestión Institucional '!F164:J164</f>
        <v>0</v>
      </c>
      <c r="G521" s="146" t="str">
        <f>'4. Gestión Institucional '!G164:K164</f>
        <v>Elaboración de informe consolidado de Seguimiento de trámites</v>
      </c>
      <c r="H521" s="491">
        <f>'4. Gestión Institucional '!H164:L164</f>
        <v>2</v>
      </c>
      <c r="I521" s="253">
        <f>'4. Gestión Institucional '!I164:M164</f>
        <v>1</v>
      </c>
      <c r="J521" s="253">
        <f>'4. Gestión Institucional '!J164:O164</f>
        <v>0</v>
      </c>
      <c r="K521" s="253">
        <f>'4. Gestión Institucional '!K164:P164</f>
        <v>0.5</v>
      </c>
      <c r="L521" s="253">
        <f>'4. Gestión Institucional '!L164:Q164</f>
        <v>0</v>
      </c>
      <c r="M521" s="253">
        <f>'4. Gestión Institucional '!M164:R164</f>
        <v>0.5</v>
      </c>
      <c r="N521" s="108"/>
      <c r="O521" s="108"/>
      <c r="P521" s="108"/>
      <c r="Q521" s="108"/>
      <c r="R521" s="109">
        <f t="shared" si="59"/>
        <v>0</v>
      </c>
      <c r="S521" s="281">
        <f>'4. Gestión Institucional '!N164</f>
        <v>0</v>
      </c>
      <c r="T521" s="281"/>
      <c r="U521" s="281"/>
      <c r="V521" s="108" t="e">
        <f t="shared" si="60"/>
        <v>#DIV/0!</v>
      </c>
    </row>
    <row r="522" spans="1:22" ht="15" customHeight="1" x14ac:dyDescent="0.25">
      <c r="A522" s="1117"/>
      <c r="B522" s="758"/>
      <c r="C522" s="758">
        <f>'4. Gestión Institucional '!C165:G165</f>
        <v>0</v>
      </c>
      <c r="D522" s="1025">
        <f>'4. Gestión Institucional '!D165:H165</f>
        <v>0</v>
      </c>
      <c r="E522" s="1025">
        <f>'4. Gestión Institucional '!E165:I165</f>
        <v>0</v>
      </c>
      <c r="F522" s="1022">
        <f>'4. Gestión Institucional '!F165:J165</f>
        <v>0</v>
      </c>
      <c r="G522" s="146">
        <f>'4. Gestión Institucional '!G165:K165</f>
        <v>0</v>
      </c>
      <c r="H522" s="491">
        <f>'4. Gestión Institucional '!H165:L165</f>
        <v>0</v>
      </c>
      <c r="I522" s="253">
        <f>'4. Gestión Institucional '!I165:M165</f>
        <v>0</v>
      </c>
      <c r="J522" s="253">
        <f>'4. Gestión Institucional '!J165:O165</f>
        <v>0</v>
      </c>
      <c r="K522" s="253">
        <f>'4. Gestión Institucional '!K165:P165</f>
        <v>0</v>
      </c>
      <c r="L522" s="253">
        <f>'4. Gestión Institucional '!L165:Q165</f>
        <v>0</v>
      </c>
      <c r="M522" s="253">
        <f>'4. Gestión Institucional '!M165:R165</f>
        <v>0</v>
      </c>
      <c r="N522" s="108"/>
      <c r="O522" s="108"/>
      <c r="P522" s="108"/>
      <c r="Q522" s="108"/>
      <c r="R522" s="109">
        <f t="shared" si="59"/>
        <v>0</v>
      </c>
      <c r="S522" s="281">
        <f>'4. Gestión Institucional '!N165</f>
        <v>0</v>
      </c>
      <c r="T522" s="281"/>
      <c r="U522" s="281"/>
      <c r="V522" s="108" t="e">
        <f t="shared" si="60"/>
        <v>#DIV/0!</v>
      </c>
    </row>
    <row r="523" spans="1:22" ht="15" customHeight="1" x14ac:dyDescent="0.25">
      <c r="A523" s="1117"/>
      <c r="B523" s="758"/>
      <c r="C523" s="759">
        <f>'4. Gestión Institucional '!C166:G166</f>
        <v>0</v>
      </c>
      <c r="D523" s="1026">
        <f>'4. Gestión Institucional '!D166:H166</f>
        <v>0</v>
      </c>
      <c r="E523" s="1026">
        <f>'4. Gestión Institucional '!E166:I166</f>
        <v>0</v>
      </c>
      <c r="F523" s="1023">
        <f>'4. Gestión Institucional '!F166:J166</f>
        <v>0</v>
      </c>
      <c r="G523" s="146">
        <f>'4. Gestión Institucional '!G166:K166</f>
        <v>0</v>
      </c>
      <c r="H523" s="491">
        <f>'4. Gestión Institucional '!H166:L166</f>
        <v>0</v>
      </c>
      <c r="I523" s="253">
        <f>'4. Gestión Institucional '!I166:M166</f>
        <v>0</v>
      </c>
      <c r="J523" s="253">
        <f>'4. Gestión Institucional '!J166:O166</f>
        <v>0</v>
      </c>
      <c r="K523" s="253">
        <f>'4. Gestión Institucional '!K166:P166</f>
        <v>0</v>
      </c>
      <c r="L523" s="253">
        <f>'4. Gestión Institucional '!L166:Q166</f>
        <v>0</v>
      </c>
      <c r="M523" s="253">
        <f>'4. Gestión Institucional '!M166:R166</f>
        <v>0</v>
      </c>
      <c r="N523" s="108"/>
      <c r="O523" s="108"/>
      <c r="P523" s="108"/>
      <c r="Q523" s="108"/>
      <c r="R523" s="109">
        <f t="shared" si="59"/>
        <v>0</v>
      </c>
      <c r="S523" s="281">
        <f>'4. Gestión Institucional '!N166</f>
        <v>0</v>
      </c>
      <c r="T523" s="281"/>
      <c r="U523" s="281"/>
      <c r="V523" s="108" t="e">
        <f t="shared" si="60"/>
        <v>#DIV/0!</v>
      </c>
    </row>
    <row r="524" spans="1:22" ht="15" customHeight="1" x14ac:dyDescent="0.25">
      <c r="A524" s="1117"/>
      <c r="B524" s="758"/>
      <c r="C524" s="757" t="str">
        <f>'4. Gestión Institucional '!C167:G167</f>
        <v>Plan de mejora para la satisfacción del cliente</v>
      </c>
      <c r="D524" s="1024">
        <f>'4. Gestión Institucional '!D167:H167</f>
        <v>1</v>
      </c>
      <c r="E524" s="1024">
        <f>'4. Gestión Institucional '!E167:I167</f>
        <v>1</v>
      </c>
      <c r="F524" s="1021">
        <f>'4. Gestión Institucional '!F167:J167</f>
        <v>0</v>
      </c>
      <c r="G524" s="146" t="str">
        <f>'4. Gestión Institucional '!G167:K167</f>
        <v>Capacitación continua</v>
      </c>
      <c r="H524" s="491">
        <f>'4. Gestión Institucional '!H167:L167</f>
        <v>11</v>
      </c>
      <c r="I524" s="253">
        <f>'4. Gestión Institucional '!I167:M167</f>
        <v>1</v>
      </c>
      <c r="J524" s="253">
        <f>'4. Gestión Institucional '!J167:O167</f>
        <v>0.25</v>
      </c>
      <c r="K524" s="253">
        <f>'4. Gestión Institucional '!K167:P167</f>
        <v>0.25</v>
      </c>
      <c r="L524" s="253">
        <f>'4. Gestión Institucional '!L167:Q167</f>
        <v>0.25</v>
      </c>
      <c r="M524" s="253">
        <f>'4. Gestión Institucional '!M167:R167</f>
        <v>0.25</v>
      </c>
      <c r="N524" s="108"/>
      <c r="O524" s="108"/>
      <c r="P524" s="108"/>
      <c r="Q524" s="108"/>
      <c r="R524" s="109">
        <f t="shared" si="59"/>
        <v>0</v>
      </c>
      <c r="S524" s="281">
        <f>'4. Gestión Institucional '!N167</f>
        <v>0</v>
      </c>
      <c r="T524" s="281"/>
      <c r="U524" s="281"/>
      <c r="V524" s="108" t="e">
        <f t="shared" si="60"/>
        <v>#DIV/0!</v>
      </c>
    </row>
    <row r="525" spans="1:22" ht="15" customHeight="1" x14ac:dyDescent="0.25">
      <c r="A525" s="1117"/>
      <c r="B525" s="758"/>
      <c r="C525" s="758">
        <f>'4. Gestión Institucional '!C168:G168</f>
        <v>0</v>
      </c>
      <c r="D525" s="1025">
        <f>'4. Gestión Institucional '!D168:H168</f>
        <v>0</v>
      </c>
      <c r="E525" s="1025">
        <f>'4. Gestión Institucional '!E168:I168</f>
        <v>0</v>
      </c>
      <c r="F525" s="1022">
        <f>'4. Gestión Institucional '!F168:J168</f>
        <v>0</v>
      </c>
      <c r="G525" s="146" t="str">
        <f>'4. Gestión Institucional '!G168:K168</f>
        <v>Participación en el desarrollo de los protocolos</v>
      </c>
      <c r="H525" s="491">
        <f>'4. Gestión Institucional '!H168:L168</f>
        <v>22</v>
      </c>
      <c r="I525" s="253">
        <f>'4. Gestión Institucional '!I168:M168</f>
        <v>1</v>
      </c>
      <c r="J525" s="253">
        <f>'4. Gestión Institucional '!J168:O168</f>
        <v>0.25</v>
      </c>
      <c r="K525" s="253">
        <f>'4. Gestión Institucional '!K168:P168</f>
        <v>0.25</v>
      </c>
      <c r="L525" s="253">
        <f>'4. Gestión Institucional '!L168:Q168</f>
        <v>0.25</v>
      </c>
      <c r="M525" s="253">
        <f>'4. Gestión Institucional '!M168:R168</f>
        <v>0.25</v>
      </c>
      <c r="N525" s="108"/>
      <c r="O525" s="108"/>
      <c r="P525" s="108"/>
      <c r="Q525" s="108"/>
      <c r="R525" s="109">
        <f t="shared" si="59"/>
        <v>0</v>
      </c>
      <c r="S525" s="281">
        <f>'4. Gestión Institucional '!N168</f>
        <v>0</v>
      </c>
      <c r="T525" s="281"/>
      <c r="U525" s="281"/>
      <c r="V525" s="108" t="e">
        <f t="shared" si="60"/>
        <v>#DIV/0!</v>
      </c>
    </row>
    <row r="526" spans="1:22" ht="15" customHeight="1" x14ac:dyDescent="0.25">
      <c r="A526" s="1117"/>
      <c r="B526" s="758"/>
      <c r="C526" s="758">
        <f>'4. Gestión Institucional '!C169:G169</f>
        <v>0</v>
      </c>
      <c r="D526" s="1025">
        <f>'4. Gestión Institucional '!D169:H169</f>
        <v>0</v>
      </c>
      <c r="E526" s="1025">
        <f>'4. Gestión Institucional '!E169:I169</f>
        <v>0</v>
      </c>
      <c r="F526" s="1022">
        <f>'4. Gestión Institucional '!F169:J169</f>
        <v>0</v>
      </c>
      <c r="G526" s="146" t="str">
        <f>'4. Gestión Institucional '!G169:K169</f>
        <v>Seguimiento de los Trámites</v>
      </c>
      <c r="H526" s="491">
        <f>'4. Gestión Institucional '!H169:L169</f>
        <v>10</v>
      </c>
      <c r="I526" s="253">
        <f>'4. Gestión Institucional '!I169:M169</f>
        <v>1</v>
      </c>
      <c r="J526" s="253">
        <f>'4. Gestión Institucional '!J169:O169</f>
        <v>0.25</v>
      </c>
      <c r="K526" s="253">
        <f>'4. Gestión Institucional '!K169:P169</f>
        <v>0.25</v>
      </c>
      <c r="L526" s="253">
        <f>'4. Gestión Institucional '!L169:Q169</f>
        <v>0.25</v>
      </c>
      <c r="M526" s="253">
        <f>'4. Gestión Institucional '!M169:R169</f>
        <v>0.25</v>
      </c>
      <c r="N526" s="108"/>
      <c r="O526" s="108"/>
      <c r="P526" s="108"/>
      <c r="Q526" s="108"/>
      <c r="R526" s="109">
        <f t="shared" si="59"/>
        <v>0</v>
      </c>
      <c r="S526" s="281">
        <f>'4. Gestión Institucional '!N169</f>
        <v>0</v>
      </c>
      <c r="T526" s="281"/>
      <c r="U526" s="281"/>
      <c r="V526" s="108" t="e">
        <f t="shared" si="60"/>
        <v>#DIV/0!</v>
      </c>
    </row>
    <row r="527" spans="1:22" ht="15" customHeight="1" x14ac:dyDescent="0.25">
      <c r="A527" s="1117"/>
      <c r="B527" s="758"/>
      <c r="C527" s="758">
        <f>'4. Gestión Institucional '!C170:G170</f>
        <v>0</v>
      </c>
      <c r="D527" s="1025">
        <f>'4. Gestión Institucional '!D170:H170</f>
        <v>0</v>
      </c>
      <c r="E527" s="1025">
        <f>'4. Gestión Institucional '!E170:I170</f>
        <v>0</v>
      </c>
      <c r="F527" s="1022">
        <f>'4. Gestión Institucional '!F170:J170</f>
        <v>0</v>
      </c>
      <c r="G527" s="146">
        <f>'4. Gestión Institucional '!G170:K170</f>
        <v>0</v>
      </c>
      <c r="H527" s="491">
        <f>'4. Gestión Institucional '!H170:L170</f>
        <v>0</v>
      </c>
      <c r="I527" s="253">
        <f>'4. Gestión Institucional '!I170:M170</f>
        <v>0</v>
      </c>
      <c r="J527" s="253">
        <f>'4. Gestión Institucional '!J170:O170</f>
        <v>0</v>
      </c>
      <c r="K527" s="253">
        <f>'4. Gestión Institucional '!K170:P170</f>
        <v>0</v>
      </c>
      <c r="L527" s="253">
        <f>'4. Gestión Institucional '!L170:Q170</f>
        <v>0</v>
      </c>
      <c r="M527" s="253">
        <f>'4. Gestión Institucional '!M170:R170</f>
        <v>0</v>
      </c>
      <c r="N527" s="108"/>
      <c r="O527" s="108"/>
      <c r="P527" s="108"/>
      <c r="Q527" s="108"/>
      <c r="R527" s="109">
        <f t="shared" si="59"/>
        <v>0</v>
      </c>
      <c r="S527" s="281">
        <f>'4. Gestión Institucional '!N170</f>
        <v>0</v>
      </c>
      <c r="T527" s="281"/>
      <c r="U527" s="281"/>
      <c r="V527" s="108" t="e">
        <f t="shared" si="60"/>
        <v>#DIV/0!</v>
      </c>
    </row>
    <row r="528" spans="1:22" ht="15" customHeight="1" x14ac:dyDescent="0.25">
      <c r="A528" s="1117"/>
      <c r="B528" s="758"/>
      <c r="C528" s="759">
        <f>'4. Gestión Institucional '!C171:G171</f>
        <v>0</v>
      </c>
      <c r="D528" s="1026">
        <f>'4. Gestión Institucional '!D171:H171</f>
        <v>0</v>
      </c>
      <c r="E528" s="1026">
        <f>'4. Gestión Institucional '!E171:I171</f>
        <v>0</v>
      </c>
      <c r="F528" s="1023">
        <f>'4. Gestión Institucional '!F171:J171</f>
        <v>0</v>
      </c>
      <c r="G528" s="146">
        <f>'4. Gestión Institucional '!G171:K171</f>
        <v>0</v>
      </c>
      <c r="H528" s="491">
        <f>'4. Gestión Institucional '!H171:L171</f>
        <v>0</v>
      </c>
      <c r="I528" s="253">
        <f>'4. Gestión Institucional '!I171:M171</f>
        <v>0</v>
      </c>
      <c r="J528" s="253">
        <f>'4. Gestión Institucional '!J171:O171</f>
        <v>0</v>
      </c>
      <c r="K528" s="253">
        <f>'4. Gestión Institucional '!K171:P171</f>
        <v>0</v>
      </c>
      <c r="L528" s="253">
        <f>'4. Gestión Institucional '!L171:Q171</f>
        <v>0</v>
      </c>
      <c r="M528" s="253">
        <f>'4. Gestión Institucional '!M171:R171</f>
        <v>0</v>
      </c>
      <c r="N528" s="108"/>
      <c r="O528" s="108"/>
      <c r="P528" s="108"/>
      <c r="Q528" s="108"/>
      <c r="R528" s="109">
        <f t="shared" si="59"/>
        <v>0</v>
      </c>
      <c r="S528" s="281">
        <f>'4. Gestión Institucional '!N171</f>
        <v>0</v>
      </c>
      <c r="T528" s="281"/>
      <c r="U528" s="281"/>
      <c r="V528" s="108" t="e">
        <f t="shared" si="60"/>
        <v>#DIV/0!</v>
      </c>
    </row>
    <row r="529" spans="1:22" ht="25.5" customHeight="1" x14ac:dyDescent="0.25">
      <c r="A529" s="1117"/>
      <c r="B529" s="758"/>
      <c r="C529" s="757" t="str">
        <f>'4. Gestión Institucional '!C172:G172</f>
        <v>Porcentaje de usuarios con orientación e información de calidad</v>
      </c>
      <c r="D529" s="1024">
        <f>'4. Gestión Institucional '!D172:H172</f>
        <v>0.6</v>
      </c>
      <c r="E529" s="1024">
        <f>'4. Gestión Institucional '!E172:I172</f>
        <v>0.62</v>
      </c>
      <c r="F529" s="1021">
        <f>'4. Gestión Institucional '!F172:J172</f>
        <v>0</v>
      </c>
      <c r="G529" s="146" t="str">
        <f>'4. Gestión Institucional '!G172:K172</f>
        <v>Supervisión Técnica</v>
      </c>
      <c r="H529" s="491">
        <f>'4. Gestión Institucional '!H172:L172</f>
        <v>9</v>
      </c>
      <c r="I529" s="253">
        <f>'4. Gestión Institucional '!I172:M172</f>
        <v>1</v>
      </c>
      <c r="J529" s="253">
        <f>'4. Gestión Institucional '!J172:O172</f>
        <v>0.25</v>
      </c>
      <c r="K529" s="253">
        <f>'4. Gestión Institucional '!K172:P172</f>
        <v>0.25</v>
      </c>
      <c r="L529" s="253">
        <f>'4. Gestión Institucional '!L172:Q172</f>
        <v>0.25</v>
      </c>
      <c r="M529" s="253">
        <f>'4. Gestión Institucional '!M172:R172</f>
        <v>0.25</v>
      </c>
      <c r="N529" s="108"/>
      <c r="O529" s="108"/>
      <c r="P529" s="108"/>
      <c r="Q529" s="108"/>
      <c r="R529" s="109">
        <f>SUM(N529:Q529)</f>
        <v>0</v>
      </c>
      <c r="S529" s="281">
        <f>'4. Gestión Institucional '!N172</f>
        <v>0</v>
      </c>
      <c r="T529" s="281"/>
      <c r="U529" s="281"/>
      <c r="V529" s="108" t="e">
        <f>(T529+U529)/S529</f>
        <v>#DIV/0!</v>
      </c>
    </row>
    <row r="530" spans="1:22" ht="15" customHeight="1" x14ac:dyDescent="0.25">
      <c r="A530" s="1117"/>
      <c r="B530" s="758"/>
      <c r="C530" s="758"/>
      <c r="D530" s="1025">
        <f>'4. Gestión Institucional '!D173:H173</f>
        <v>0</v>
      </c>
      <c r="E530" s="1025">
        <f>'4. Gestión Institucional '!E173:I173</f>
        <v>0</v>
      </c>
      <c r="F530" s="1022">
        <f>'4. Gestión Institucional '!F173:J173</f>
        <v>0</v>
      </c>
      <c r="G530" s="146" t="str">
        <f>'4. Gestión Institucional '!G173:K173</f>
        <v>Fortalecimiento de las plataformas de atención al cliente</v>
      </c>
      <c r="H530" s="491">
        <f>'4. Gestión Institucional '!H173:L173</f>
        <v>1</v>
      </c>
      <c r="I530" s="253">
        <f>'4. Gestión Institucional '!I173:M173</f>
        <v>1</v>
      </c>
      <c r="J530" s="253">
        <f>'4. Gestión Institucional '!J173:O173</f>
        <v>0</v>
      </c>
      <c r="K530" s="253">
        <f>'4. Gestión Institucional '!K173:P173</f>
        <v>0</v>
      </c>
      <c r="L530" s="253">
        <f>'4. Gestión Institucional '!L173:Q173</f>
        <v>0</v>
      </c>
      <c r="M530" s="253">
        <f>'4. Gestión Institucional '!M173:R173</f>
        <v>1</v>
      </c>
      <c r="N530" s="108"/>
      <c r="O530" s="108"/>
      <c r="P530" s="108"/>
      <c r="Q530" s="108"/>
      <c r="R530" s="109">
        <f>SUM(N530:Q530)</f>
        <v>0</v>
      </c>
      <c r="S530" s="281">
        <f>'4. Gestión Institucional '!N173</f>
        <v>0</v>
      </c>
      <c r="T530" s="281"/>
      <c r="U530" s="281"/>
      <c r="V530" s="108" t="e">
        <f>(T530+U530)/S530</f>
        <v>#DIV/0!</v>
      </c>
    </row>
    <row r="531" spans="1:22" ht="30" customHeight="1" x14ac:dyDescent="0.25">
      <c r="A531" s="1117"/>
      <c r="B531" s="758"/>
      <c r="C531" s="758"/>
      <c r="D531" s="1025">
        <f>'4. Gestión Institucional '!D174:H174</f>
        <v>0</v>
      </c>
      <c r="E531" s="1025">
        <f>'4. Gestión Institucional '!E174:I174</f>
        <v>0</v>
      </c>
      <c r="F531" s="1022">
        <f>'4. Gestión Institucional '!F174:J174</f>
        <v>0</v>
      </c>
      <c r="G531" s="146" t="str">
        <f>'4. Gestión Institucional '!G174:K174</f>
        <v>Gestión de Trámites</v>
      </c>
      <c r="H531" s="491">
        <f>'4. Gestión Institucional '!H174:L174</f>
        <v>0</v>
      </c>
      <c r="I531" s="253">
        <f>'4. Gestión Institucional '!I174:M174</f>
        <v>0</v>
      </c>
      <c r="J531" s="253">
        <f>'4. Gestión Institucional '!J174:O174</f>
        <v>0</v>
      </c>
      <c r="K531" s="253">
        <f>'4. Gestión Institucional '!K174:P174</f>
        <v>0</v>
      </c>
      <c r="L531" s="253">
        <f>'4. Gestión Institucional '!L174:Q174</f>
        <v>0</v>
      </c>
      <c r="M531" s="253">
        <f>'4. Gestión Institucional '!M174:R174</f>
        <v>0</v>
      </c>
      <c r="N531" s="108"/>
      <c r="O531" s="108"/>
      <c r="P531" s="108"/>
      <c r="Q531" s="108"/>
      <c r="R531" s="109">
        <f>SUM(N531:Q531)</f>
        <v>0</v>
      </c>
      <c r="S531" s="281">
        <f>'4. Gestión Institucional '!N174</f>
        <v>0</v>
      </c>
      <c r="T531" s="281"/>
      <c r="U531" s="281"/>
      <c r="V531" s="108" t="e">
        <f>(T531+U531)/S531</f>
        <v>#DIV/0!</v>
      </c>
    </row>
    <row r="532" spans="1:22" ht="30" customHeight="1" x14ac:dyDescent="0.25">
      <c r="A532" s="1117"/>
      <c r="B532" s="758"/>
      <c r="C532" s="758"/>
      <c r="D532" s="1025">
        <f>'4. Gestión Institucional '!D175:H175</f>
        <v>0</v>
      </c>
      <c r="E532" s="1025">
        <f>'4. Gestión Institucional '!E175:I175</f>
        <v>0</v>
      </c>
      <c r="F532" s="1022">
        <f>'4. Gestión Institucional '!F175:J175</f>
        <v>0</v>
      </c>
      <c r="G532" s="146" t="str">
        <f>'4. Gestión Institucional '!G175:K175</f>
        <v>Aplicación de encuesta de satisfacción y necesidades del cliente</v>
      </c>
      <c r="H532" s="491">
        <f>'4. Gestión Institucional '!H175:L175</f>
        <v>60</v>
      </c>
      <c r="I532" s="253">
        <f>'4. Gestión Institucional '!I175:M175</f>
        <v>1</v>
      </c>
      <c r="J532" s="253">
        <f>'4. Gestión Institucional '!J175:O175</f>
        <v>0</v>
      </c>
      <c r="K532" s="253">
        <f>'4. Gestión Institucional '!K175:P175</f>
        <v>0.5</v>
      </c>
      <c r="L532" s="253">
        <f>'4. Gestión Institucional '!L175:Q175</f>
        <v>0</v>
      </c>
      <c r="M532" s="253">
        <f>'4. Gestión Institucional '!M175:R175</f>
        <v>0.5</v>
      </c>
      <c r="N532" s="108"/>
      <c r="O532" s="108"/>
      <c r="P532" s="108"/>
      <c r="Q532" s="108"/>
      <c r="R532" s="109">
        <f>SUM(N532:Q532)</f>
        <v>0</v>
      </c>
      <c r="S532" s="281">
        <f>'4. Gestión Institucional '!N175</f>
        <v>0</v>
      </c>
      <c r="T532" s="281"/>
      <c r="U532" s="281"/>
      <c r="V532" s="108" t="e">
        <f>(T532+U532)/S532</f>
        <v>#DIV/0!</v>
      </c>
    </row>
    <row r="533" spans="1:22" ht="30" customHeight="1" x14ac:dyDescent="0.25">
      <c r="A533" s="1117"/>
      <c r="B533" s="759"/>
      <c r="C533" s="759"/>
      <c r="D533" s="1026">
        <f>'4. Gestión Institucional '!D176:H176</f>
        <v>0</v>
      </c>
      <c r="E533" s="1026">
        <f>'4. Gestión Institucional '!E176:I176</f>
        <v>0</v>
      </c>
      <c r="F533" s="1023">
        <f>'4. Gestión Institucional '!F176:J176</f>
        <v>0</v>
      </c>
      <c r="G533" s="146" t="str">
        <f>'4. Gestión Institucional '!G176:K176</f>
        <v>Elaboración del Plan de Mejora Regional, para la satisfacción del cliente</v>
      </c>
      <c r="H533" s="491">
        <f>'4. Gestión Institucional '!H176:L176</f>
        <v>2</v>
      </c>
      <c r="I533" s="253">
        <f>'4. Gestión Institucional '!I176:M176</f>
        <v>1</v>
      </c>
      <c r="J533" s="253">
        <f>'4. Gestión Institucional '!J176:O176</f>
        <v>0</v>
      </c>
      <c r="K533" s="253">
        <f>'4. Gestión Institucional '!K176:P176</f>
        <v>0.5</v>
      </c>
      <c r="L533" s="253">
        <f>'4. Gestión Institucional '!L176:Q176</f>
        <v>0</v>
      </c>
      <c r="M533" s="253">
        <f>'4. Gestión Institucional '!M176:R176</f>
        <v>0.5</v>
      </c>
      <c r="N533" s="108"/>
      <c r="O533" s="108"/>
      <c r="P533" s="108"/>
      <c r="Q533" s="108"/>
      <c r="R533" s="109">
        <f>SUM(N533:Q533)</f>
        <v>0</v>
      </c>
      <c r="S533" s="281">
        <f>'4. Gestión Institucional '!N176</f>
        <v>0</v>
      </c>
      <c r="T533" s="281"/>
      <c r="U533" s="281"/>
      <c r="V533" s="108" t="e">
        <f>(T533+U533)/S533</f>
        <v>#DIV/0!</v>
      </c>
    </row>
    <row r="534" spans="1:22" ht="21" customHeight="1" x14ac:dyDescent="0.25">
      <c r="A534" s="1117"/>
      <c r="B534" s="224"/>
      <c r="C534" s="234"/>
      <c r="D534" s="234"/>
      <c r="E534" s="234"/>
      <c r="F534" s="369">
        <f>SUM(F519:F533)</f>
        <v>0</v>
      </c>
      <c r="G534" s="1064" t="s">
        <v>254</v>
      </c>
      <c r="H534" s="1065"/>
      <c r="I534" s="1065"/>
      <c r="J534" s="1065"/>
      <c r="K534" s="1065"/>
      <c r="L534" s="1065"/>
      <c r="M534" s="1066"/>
      <c r="N534" s="225" t="e">
        <f>AVERAGE(N519:N533)</f>
        <v>#DIV/0!</v>
      </c>
      <c r="O534" s="225" t="e">
        <f>AVERAGE(O519:O533)</f>
        <v>#DIV/0!</v>
      </c>
      <c r="P534" s="225" t="e">
        <f>AVERAGE(P519:P533)</f>
        <v>#DIV/0!</v>
      </c>
      <c r="Q534" s="225" t="e">
        <f>AVERAGE(Q519:Q533)</f>
        <v>#DIV/0!</v>
      </c>
      <c r="R534" s="283">
        <f>AVERAGE(R519:R533)</f>
        <v>0</v>
      </c>
      <c r="S534" s="226">
        <f>SUM(S519:S533)</f>
        <v>0</v>
      </c>
      <c r="T534" s="226">
        <f>SUM(T519:T533)</f>
        <v>0</v>
      </c>
      <c r="U534" s="226">
        <f>SUM(U519:U533)</f>
        <v>0</v>
      </c>
      <c r="V534" s="225" t="e">
        <f>AVERAGE(V519:V533)</f>
        <v>#DIV/0!</v>
      </c>
    </row>
    <row r="535" spans="1:22" ht="48" customHeight="1" x14ac:dyDescent="0.25">
      <c r="A535" s="1117"/>
      <c r="B535" s="1043" t="str">
        <f>'4. Gestión Institucional '!B178:F178</f>
        <v>Objetivo Estratégico Específico: 4.8 Fortalecer el proceso de soporte jurídico, mediante el desarrollo de intervenciones oportunas y de calidad, como base para la toma de decisiones de las autoridades institucionales.</v>
      </c>
      <c r="C535" s="1043">
        <f>'4. Gestión Institucional '!C178:G178</f>
        <v>0</v>
      </c>
      <c r="D535" s="1043">
        <f>'4. Gestión Institucional '!D178:H178</f>
        <v>0</v>
      </c>
      <c r="E535" s="1043">
        <f>'4. Gestión Institucional '!E178:I178</f>
        <v>0</v>
      </c>
      <c r="F535" s="1043">
        <f>'4. Gestión Institucional '!F178:J178</f>
        <v>0</v>
      </c>
      <c r="G535" s="146"/>
      <c r="H535" s="491"/>
      <c r="I535" s="146"/>
      <c r="J535" s="146"/>
      <c r="K535" s="146"/>
      <c r="L535" s="146"/>
      <c r="M535" s="146"/>
      <c r="N535" s="108"/>
      <c r="O535" s="108"/>
      <c r="P535" s="108"/>
      <c r="Q535" s="108"/>
      <c r="R535" s="560"/>
      <c r="S535" s="108"/>
      <c r="T535" s="281"/>
      <c r="U535" s="281"/>
      <c r="V535" s="108"/>
    </row>
    <row r="536" spans="1:22" ht="15" customHeight="1" x14ac:dyDescent="0.25">
      <c r="A536" s="1117"/>
      <c r="B536" s="757" t="str">
        <f>'4. Gestión Institucional '!B179:F179</f>
        <v>RE4.P15. Asesoría legal eficiente y eficaz</v>
      </c>
      <c r="C536" s="757" t="str">
        <f>'4. Gestión Institucional '!C179:G179</f>
        <v>Número de Informes de acciones de asesoría legal efectivas</v>
      </c>
      <c r="D536" s="772">
        <f>'4. Gestión Institucional '!D179:H179</f>
        <v>10</v>
      </c>
      <c r="E536" s="772">
        <f>'4. Gestión Institucional '!E179:I179</f>
        <v>2</v>
      </c>
      <c r="F536" s="1021">
        <f>'4. Gestión Institucional '!F179:J179</f>
        <v>0</v>
      </c>
      <c r="G536" s="146" t="str">
        <f>'4. Gestión Institucional '!G179:K179</f>
        <v>Atencion de consultas de clientes externos e internos relacinadas con actividades del Ministerio de salud</v>
      </c>
      <c r="H536" s="491">
        <f>'4. Gestión Institucional '!H179:L179</f>
        <v>30</v>
      </c>
      <c r="I536" s="253">
        <f>'4. Gestión Institucional '!I179:M179</f>
        <v>1</v>
      </c>
      <c r="J536" s="253">
        <f>'4. Gestión Institucional '!J179:O179</f>
        <v>0.25</v>
      </c>
      <c r="K536" s="253">
        <f>'4. Gestión Institucional '!K179:P179</f>
        <v>0.25</v>
      </c>
      <c r="L536" s="253">
        <f>'4. Gestión Institucional '!L179:Q179</f>
        <v>0.25</v>
      </c>
      <c r="M536" s="253">
        <f>'4. Gestión Institucional '!M179:R179</f>
        <v>0.25</v>
      </c>
      <c r="N536" s="108"/>
      <c r="O536" s="108"/>
      <c r="P536" s="108"/>
      <c r="Q536" s="108"/>
      <c r="R536" s="109">
        <f>SUM(N536:Q536)</f>
        <v>0</v>
      </c>
      <c r="S536" s="281">
        <f>'4. Gestión Institucional '!N179</f>
        <v>0</v>
      </c>
      <c r="T536" s="281"/>
      <c r="U536" s="281"/>
      <c r="V536" s="108" t="e">
        <f t="shared" ref="V536:V542" si="61">(T536+U536)/S536</f>
        <v>#DIV/0!</v>
      </c>
    </row>
    <row r="537" spans="1:22" ht="15" customHeight="1" x14ac:dyDescent="0.25">
      <c r="A537" s="1117"/>
      <c r="B537" s="758"/>
      <c r="C537" s="758">
        <f>'4. Gestión Institucional '!C180:G180</f>
        <v>0</v>
      </c>
      <c r="D537" s="773"/>
      <c r="E537" s="773">
        <f>'4. Gestión Institucional '!E180:I180</f>
        <v>0</v>
      </c>
      <c r="F537" s="1022">
        <f>'4. Gestión Institucional '!F180:J180</f>
        <v>0</v>
      </c>
      <c r="G537" s="146">
        <f>'4. Gestión Institucional '!G180:K180</f>
        <v>0</v>
      </c>
      <c r="H537" s="491">
        <f>'4. Gestión Institucional '!H180:L180</f>
        <v>0</v>
      </c>
      <c r="I537" s="253">
        <f>'4. Gestión Institucional '!I180:M180</f>
        <v>0</v>
      </c>
      <c r="J537" s="253">
        <f>'4. Gestión Institucional '!J180:O180</f>
        <v>0</v>
      </c>
      <c r="K537" s="253">
        <f>'4. Gestión Institucional '!K180:P180</f>
        <v>0</v>
      </c>
      <c r="L537" s="253">
        <f>'4. Gestión Institucional '!L180:Q180</f>
        <v>0</v>
      </c>
      <c r="M537" s="253">
        <f>'4. Gestión Institucional '!M180:R180</f>
        <v>0</v>
      </c>
      <c r="N537" s="108"/>
      <c r="O537" s="108"/>
      <c r="P537" s="108"/>
      <c r="Q537" s="108"/>
      <c r="R537" s="109">
        <f t="shared" ref="R537:R542" si="62">SUM(N537:Q537)</f>
        <v>0</v>
      </c>
      <c r="S537" s="281">
        <f>'4. Gestión Institucional '!N180</f>
        <v>0</v>
      </c>
      <c r="T537" s="281"/>
      <c r="U537" s="281"/>
      <c r="V537" s="108" t="e">
        <f t="shared" si="61"/>
        <v>#DIV/0!</v>
      </c>
    </row>
    <row r="538" spans="1:22" ht="15" customHeight="1" x14ac:dyDescent="0.25">
      <c r="A538" s="1117"/>
      <c r="B538" s="758"/>
      <c r="C538" s="758">
        <f>'4. Gestión Institucional '!C181:G181</f>
        <v>0</v>
      </c>
      <c r="D538" s="773"/>
      <c r="E538" s="773">
        <f>'4. Gestión Institucional '!E181:I181</f>
        <v>0</v>
      </c>
      <c r="F538" s="1022">
        <f>'4. Gestión Institucional '!F181:J181</f>
        <v>0</v>
      </c>
      <c r="G538" s="146">
        <f>'4. Gestión Institucional '!G181:K181</f>
        <v>0</v>
      </c>
      <c r="H538" s="491">
        <f>'4. Gestión Institucional '!H181:L181</f>
        <v>0</v>
      </c>
      <c r="I538" s="253">
        <f>'4. Gestión Institucional '!I181:M181</f>
        <v>0</v>
      </c>
      <c r="J538" s="253">
        <f>'4. Gestión Institucional '!J181:O181</f>
        <v>0</v>
      </c>
      <c r="K538" s="253">
        <f>'4. Gestión Institucional '!K181:P181</f>
        <v>0</v>
      </c>
      <c r="L538" s="253">
        <f>'4. Gestión Institucional '!L181:Q181</f>
        <v>0</v>
      </c>
      <c r="M538" s="253">
        <f>'4. Gestión Institucional '!M181:R181</f>
        <v>0</v>
      </c>
      <c r="N538" s="108"/>
      <c r="O538" s="108"/>
      <c r="P538" s="108"/>
      <c r="Q538" s="108"/>
      <c r="R538" s="109">
        <f t="shared" si="62"/>
        <v>0</v>
      </c>
      <c r="S538" s="281">
        <f>'4. Gestión Institucional '!N181</f>
        <v>0</v>
      </c>
      <c r="T538" s="281"/>
      <c r="U538" s="281"/>
      <c r="V538" s="108" t="e">
        <f t="shared" si="61"/>
        <v>#DIV/0!</v>
      </c>
    </row>
    <row r="539" spans="1:22" ht="15" customHeight="1" x14ac:dyDescent="0.25">
      <c r="A539" s="1117"/>
      <c r="B539" s="758"/>
      <c r="C539" s="758">
        <f>'4. Gestión Institucional '!C182:G182</f>
        <v>0</v>
      </c>
      <c r="D539" s="773"/>
      <c r="E539" s="773">
        <f>'4. Gestión Institucional '!E182:I182</f>
        <v>0</v>
      </c>
      <c r="F539" s="1022">
        <f>'4. Gestión Institucional '!F182:J182</f>
        <v>0</v>
      </c>
      <c r="G539" s="146">
        <f>'4. Gestión Institucional '!G182:K182</f>
        <v>0</v>
      </c>
      <c r="H539" s="491">
        <f>'4. Gestión Institucional '!H182:L182</f>
        <v>0</v>
      </c>
      <c r="I539" s="253">
        <f>'4. Gestión Institucional '!I182:M182</f>
        <v>0</v>
      </c>
      <c r="J539" s="253">
        <f>'4. Gestión Institucional '!J182:O182</f>
        <v>0</v>
      </c>
      <c r="K539" s="253">
        <f>'4. Gestión Institucional '!K182:P182</f>
        <v>0</v>
      </c>
      <c r="L539" s="253">
        <f>'4. Gestión Institucional '!L182:Q182</f>
        <v>0</v>
      </c>
      <c r="M539" s="253">
        <f>'4. Gestión Institucional '!M182:R182</f>
        <v>0</v>
      </c>
      <c r="N539" s="108"/>
      <c r="O539" s="108"/>
      <c r="P539" s="108"/>
      <c r="Q539" s="108"/>
      <c r="R539" s="109">
        <f t="shared" si="62"/>
        <v>0</v>
      </c>
      <c r="S539" s="281">
        <f>'4. Gestión Institucional '!N182</f>
        <v>0</v>
      </c>
      <c r="T539" s="281"/>
      <c r="U539" s="281"/>
      <c r="V539" s="108" t="e">
        <f t="shared" si="61"/>
        <v>#DIV/0!</v>
      </c>
    </row>
    <row r="540" spans="1:22" ht="15" customHeight="1" x14ac:dyDescent="0.25">
      <c r="A540" s="1117"/>
      <c r="B540" s="759"/>
      <c r="C540" s="759">
        <f>'4. Gestión Institucional '!C183:G183</f>
        <v>0</v>
      </c>
      <c r="D540" s="774"/>
      <c r="E540" s="774">
        <f>'4. Gestión Institucional '!E183:I183</f>
        <v>0</v>
      </c>
      <c r="F540" s="1023">
        <f>'4. Gestión Institucional '!F183:J183</f>
        <v>0</v>
      </c>
      <c r="G540" s="146">
        <f>'4. Gestión Institucional '!G183:K183</f>
        <v>0</v>
      </c>
      <c r="H540" s="491">
        <f>'4. Gestión Institucional '!H183:L183</f>
        <v>0</v>
      </c>
      <c r="I540" s="253">
        <f>'4. Gestión Institucional '!I183:M183</f>
        <v>0</v>
      </c>
      <c r="J540" s="253">
        <f>'4. Gestión Institucional '!J183:O183</f>
        <v>0</v>
      </c>
      <c r="K540" s="253">
        <f>'4. Gestión Institucional '!K183:P183</f>
        <v>0</v>
      </c>
      <c r="L540" s="253">
        <f>'4. Gestión Institucional '!L183:Q183</f>
        <v>0</v>
      </c>
      <c r="M540" s="253">
        <f>'4. Gestión Institucional '!M183:R183</f>
        <v>0</v>
      </c>
      <c r="N540" s="108"/>
      <c r="O540" s="108"/>
      <c r="P540" s="108"/>
      <c r="Q540" s="108"/>
      <c r="R540" s="109">
        <f t="shared" si="62"/>
        <v>0</v>
      </c>
      <c r="S540" s="281">
        <f>'4. Gestión Institucional '!N183</f>
        <v>0</v>
      </c>
      <c r="T540" s="281"/>
      <c r="U540" s="281"/>
      <c r="V540" s="108" t="e">
        <f t="shared" si="61"/>
        <v>#DIV/0!</v>
      </c>
    </row>
    <row r="541" spans="1:22" ht="21" customHeight="1" x14ac:dyDescent="0.25">
      <c r="A541" s="1117"/>
      <c r="B541" s="224"/>
      <c r="C541" s="234"/>
      <c r="D541" s="234"/>
      <c r="E541" s="234"/>
      <c r="F541" s="369">
        <f>SUM(F536)</f>
        <v>0</v>
      </c>
      <c r="G541" s="1064" t="s">
        <v>254</v>
      </c>
      <c r="H541" s="1065"/>
      <c r="I541" s="1065"/>
      <c r="J541" s="1065"/>
      <c r="K541" s="1065"/>
      <c r="L541" s="1065"/>
      <c r="M541" s="1066"/>
      <c r="N541" s="225" t="e">
        <f>AVERAGE(N536:N540)</f>
        <v>#DIV/0!</v>
      </c>
      <c r="O541" s="225" t="e">
        <f>AVERAGE(O536:O540)</f>
        <v>#DIV/0!</v>
      </c>
      <c r="P541" s="225" t="e">
        <f>AVERAGE(P536:P540)</f>
        <v>#DIV/0!</v>
      </c>
      <c r="Q541" s="225" t="e">
        <f>AVERAGE(Q536:Q540)</f>
        <v>#DIV/0!</v>
      </c>
      <c r="R541" s="283">
        <f>AVERAGE(R536:R540)</f>
        <v>0</v>
      </c>
      <c r="S541" s="284">
        <f>SUM(S536:S540)</f>
        <v>0</v>
      </c>
      <c r="T541" s="284">
        <f>SUM(T536:T540)</f>
        <v>0</v>
      </c>
      <c r="U541" s="284">
        <f>SUM(U536:U540)</f>
        <v>0</v>
      </c>
      <c r="V541" s="225" t="e">
        <f>AVERAGE(V536:V540)</f>
        <v>#DIV/0!</v>
      </c>
    </row>
    <row r="542" spans="1:22" ht="15" customHeight="1" x14ac:dyDescent="0.25">
      <c r="A542" s="1117"/>
      <c r="B542" s="757" t="str">
        <f>'4. Gestión Institucional '!B184:F184</f>
        <v>RE4.P16. Gestión Jurídica oportuna y de calidad</v>
      </c>
      <c r="C542" s="757" t="str">
        <f>'4. Gestión Institucional '!C184:G184</f>
        <v>Número de Informes de acciones gestion juridica efectivas</v>
      </c>
      <c r="D542" s="772">
        <f>'4. Gestión Institucional '!D184:H184</f>
        <v>10</v>
      </c>
      <c r="E542" s="772">
        <f>'4. Gestión Institucional '!E184:I184</f>
        <v>2</v>
      </c>
      <c r="F542" s="1021">
        <f>'4. Gestión Institucional '!F184:J184</f>
        <v>0</v>
      </c>
      <c r="G542" s="146" t="str">
        <f>'4. Gestión Institucional '!G184:K184</f>
        <v>Atención de Denuncias a tribunales y solicitud de allanamiento</v>
      </c>
      <c r="H542" s="491">
        <f>'4. Gestión Institucional '!H184:L184</f>
        <v>45</v>
      </c>
      <c r="I542" s="253">
        <f>'4. Gestión Institucional '!I184:M184</f>
        <v>1</v>
      </c>
      <c r="J542" s="253">
        <f>'4. Gestión Institucional '!J184:O184</f>
        <v>0.25</v>
      </c>
      <c r="K542" s="253">
        <f>'4. Gestión Institucional '!K184:P184</f>
        <v>0.25</v>
      </c>
      <c r="L542" s="253">
        <f>'4. Gestión Institucional '!L184:Q184</f>
        <v>0.25</v>
      </c>
      <c r="M542" s="253">
        <f>'4. Gestión Institucional '!M184:R184</f>
        <v>0.25</v>
      </c>
      <c r="N542" s="108"/>
      <c r="O542" s="108"/>
      <c r="P542" s="108"/>
      <c r="Q542" s="108"/>
      <c r="R542" s="109">
        <f t="shared" si="62"/>
        <v>0</v>
      </c>
      <c r="S542" s="281">
        <f>'4. Gestión Institucional '!N184</f>
        <v>0</v>
      </c>
      <c r="T542" s="281"/>
      <c r="U542" s="281"/>
      <c r="V542" s="108" t="e">
        <f t="shared" si="61"/>
        <v>#DIV/0!</v>
      </c>
    </row>
    <row r="543" spans="1:22" ht="15" customHeight="1" x14ac:dyDescent="0.25">
      <c r="A543" s="1117"/>
      <c r="B543" s="758"/>
      <c r="C543" s="758">
        <f>'4. Gestión Institucional '!C185:G185</f>
        <v>0</v>
      </c>
      <c r="D543" s="773"/>
      <c r="E543" s="773">
        <f>'4. Gestión Institucional '!E185:I185</f>
        <v>0</v>
      </c>
      <c r="F543" s="1022">
        <f>'4. Gestión Institucional '!F185:J185</f>
        <v>0</v>
      </c>
      <c r="G543" s="146" t="str">
        <f>'4. Gestión Institucional '!G185:K185</f>
        <v>Recursos de revocatoria y de amparo</v>
      </c>
      <c r="H543" s="491">
        <f>'4. Gestión Institucional '!H185:L185</f>
        <v>87</v>
      </c>
      <c r="I543" s="253">
        <f>'4. Gestión Institucional '!I185:M185</f>
        <v>1</v>
      </c>
      <c r="J543" s="253">
        <f>'4. Gestión Institucional '!J185:O185</f>
        <v>0.25</v>
      </c>
      <c r="K543" s="253">
        <f>'4. Gestión Institucional '!K185:P185</f>
        <v>0.25</v>
      </c>
      <c r="L543" s="253">
        <f>'4. Gestión Institucional '!L185:Q185</f>
        <v>0.25</v>
      </c>
      <c r="M543" s="253">
        <f>'4. Gestión Institucional '!M185:R185</f>
        <v>0.25</v>
      </c>
      <c r="N543" s="108"/>
      <c r="O543" s="108"/>
      <c r="P543" s="108"/>
      <c r="Q543" s="108"/>
      <c r="R543" s="109">
        <f>SUM(N543:Q543)</f>
        <v>0</v>
      </c>
      <c r="S543" s="281">
        <f>'4. Gestión Institucional '!N185</f>
        <v>0</v>
      </c>
      <c r="T543" s="281"/>
      <c r="U543" s="281"/>
      <c r="V543" s="108" t="e">
        <f>(T543+U543)/S543</f>
        <v>#DIV/0!</v>
      </c>
    </row>
    <row r="544" spans="1:22" ht="15" customHeight="1" x14ac:dyDescent="0.25">
      <c r="A544" s="1117"/>
      <c r="B544" s="758"/>
      <c r="C544" s="758">
        <f>'4. Gestión Institucional '!C186:G186</f>
        <v>0</v>
      </c>
      <c r="D544" s="773"/>
      <c r="E544" s="773">
        <f>'4. Gestión Institucional '!E186:I186</f>
        <v>0</v>
      </c>
      <c r="F544" s="1022">
        <f>'4. Gestión Institucional '!F186:J186</f>
        <v>0</v>
      </c>
      <c r="G544" s="146" t="str">
        <f>'4. Gestión Institucional '!G186:K186</f>
        <v>ODP, Organos Directores de Procedimiento</v>
      </c>
      <c r="H544" s="491">
        <f>'4. Gestión Institucional '!H186:L186</f>
        <v>5</v>
      </c>
      <c r="I544" s="253">
        <f>'4. Gestión Institucional '!I186:M186</f>
        <v>1</v>
      </c>
      <c r="J544" s="253">
        <f>'4. Gestión Institucional '!J186:O186</f>
        <v>0.25</v>
      </c>
      <c r="K544" s="253">
        <f>'4. Gestión Institucional '!K186:P186</f>
        <v>0.25</v>
      </c>
      <c r="L544" s="253">
        <f>'4. Gestión Institucional '!L186:Q186</f>
        <v>0.25</v>
      </c>
      <c r="M544" s="253">
        <f>'4. Gestión Institucional '!M186:R186</f>
        <v>0.25</v>
      </c>
      <c r="N544" s="108"/>
      <c r="O544" s="108"/>
      <c r="P544" s="108"/>
      <c r="Q544" s="108"/>
      <c r="R544" s="109">
        <f>SUM(N544:Q544)</f>
        <v>0</v>
      </c>
      <c r="S544" s="281">
        <f>'4. Gestión Institucional '!N186</f>
        <v>0</v>
      </c>
      <c r="T544" s="281"/>
      <c r="U544" s="281"/>
      <c r="V544" s="108" t="e">
        <f>(T544+U544)/S544</f>
        <v>#DIV/0!</v>
      </c>
    </row>
    <row r="545" spans="1:22" ht="15" customHeight="1" x14ac:dyDescent="0.25">
      <c r="A545" s="1117"/>
      <c r="B545" s="758"/>
      <c r="C545" s="758">
        <f>'4. Gestión Institucional '!C187:G187</f>
        <v>0</v>
      </c>
      <c r="D545" s="773"/>
      <c r="E545" s="773">
        <f>'4. Gestión Institucional '!E187:I187</f>
        <v>0</v>
      </c>
      <c r="F545" s="1022">
        <f>'4. Gestión Institucional '!F187:J187</f>
        <v>0</v>
      </c>
      <c r="G545" s="146">
        <f>'4. Gestión Institucional '!G187:K187</f>
        <v>0</v>
      </c>
      <c r="H545" s="491">
        <f>'4. Gestión Institucional '!H187:L187</f>
        <v>0</v>
      </c>
      <c r="I545" s="253">
        <f>'4. Gestión Institucional '!I187:M187</f>
        <v>0</v>
      </c>
      <c r="J545" s="253">
        <f>'4. Gestión Institucional '!J187:O187</f>
        <v>0</v>
      </c>
      <c r="K545" s="253">
        <f>'4. Gestión Institucional '!K187:P187</f>
        <v>0</v>
      </c>
      <c r="L545" s="253">
        <f>'4. Gestión Institucional '!L187:Q187</f>
        <v>0</v>
      </c>
      <c r="M545" s="253">
        <f>'4. Gestión Institucional '!M187:R187</f>
        <v>0</v>
      </c>
      <c r="N545" s="108"/>
      <c r="O545" s="108"/>
      <c r="P545" s="108"/>
      <c r="Q545" s="108"/>
      <c r="R545" s="109">
        <f>SUM(N545:Q545)</f>
        <v>0</v>
      </c>
      <c r="S545" s="281">
        <f>'4. Gestión Institucional '!N187</f>
        <v>0</v>
      </c>
      <c r="T545" s="281"/>
      <c r="U545" s="281"/>
      <c r="V545" s="108" t="e">
        <f>(T545+U545)/S545</f>
        <v>#DIV/0!</v>
      </c>
    </row>
    <row r="546" spans="1:22" ht="15" customHeight="1" x14ac:dyDescent="0.25">
      <c r="A546" s="1117"/>
      <c r="B546" s="759"/>
      <c r="C546" s="759">
        <f>'4. Gestión Institucional '!C188:G188</f>
        <v>0</v>
      </c>
      <c r="D546" s="774"/>
      <c r="E546" s="774">
        <f>'4. Gestión Institucional '!E188:I188</f>
        <v>0</v>
      </c>
      <c r="F546" s="1023">
        <f>'4. Gestión Institucional '!F188:J188</f>
        <v>0</v>
      </c>
      <c r="G546" s="146">
        <f>'4. Gestión Institucional '!G188:K188</f>
        <v>0</v>
      </c>
      <c r="H546" s="491">
        <f>'4. Gestión Institucional '!H188:L188</f>
        <v>0</v>
      </c>
      <c r="I546" s="253">
        <f>'4. Gestión Institucional '!I188:M188</f>
        <v>0</v>
      </c>
      <c r="J546" s="253">
        <f>'4. Gestión Institucional '!J188:O188</f>
        <v>0</v>
      </c>
      <c r="K546" s="253">
        <f>'4. Gestión Institucional '!K188:P188</f>
        <v>0</v>
      </c>
      <c r="L546" s="253">
        <f>'4. Gestión Institucional '!L188:Q188</f>
        <v>0</v>
      </c>
      <c r="M546" s="253">
        <f>'4. Gestión Institucional '!M188:R188</f>
        <v>0</v>
      </c>
      <c r="N546" s="108"/>
      <c r="O546" s="108"/>
      <c r="P546" s="108"/>
      <c r="Q546" s="108"/>
      <c r="R546" s="109">
        <f>SUM(N546:Q546)</f>
        <v>0</v>
      </c>
      <c r="S546" s="281">
        <f>'4. Gestión Institucional '!N188</f>
        <v>0</v>
      </c>
      <c r="T546" s="281"/>
      <c r="U546" s="281"/>
      <c r="V546" s="108" t="e">
        <f>(T546+U546)/S546</f>
        <v>#DIV/0!</v>
      </c>
    </row>
    <row r="547" spans="1:22" ht="21" customHeight="1" x14ac:dyDescent="0.25">
      <c r="A547" s="1117"/>
      <c r="B547" s="224"/>
      <c r="C547" s="234"/>
      <c r="D547" s="234"/>
      <c r="E547" s="234"/>
      <c r="F547" s="369">
        <f>SUM(F542)</f>
        <v>0</v>
      </c>
      <c r="G547" s="1064" t="s">
        <v>254</v>
      </c>
      <c r="H547" s="1065"/>
      <c r="I547" s="1065"/>
      <c r="J547" s="1065"/>
      <c r="K547" s="1065"/>
      <c r="L547" s="1065"/>
      <c r="M547" s="1066"/>
      <c r="N547" s="225" t="e">
        <f>AVERAGE(N542:N546)</f>
        <v>#DIV/0!</v>
      </c>
      <c r="O547" s="225" t="e">
        <f>AVERAGE(O542:O546)</f>
        <v>#DIV/0!</v>
      </c>
      <c r="P547" s="225" t="e">
        <f>AVERAGE(P542:P546)</f>
        <v>#DIV/0!</v>
      </c>
      <c r="Q547" s="225" t="e">
        <f>AVERAGE(Q542:Q546)</f>
        <v>#DIV/0!</v>
      </c>
      <c r="R547" s="283">
        <f>AVERAGE(R542:R546)</f>
        <v>0</v>
      </c>
      <c r="S547" s="284">
        <f>SUM(S542:S546)</f>
        <v>0</v>
      </c>
      <c r="T547" s="284">
        <f>SUM(T542:T546)</f>
        <v>0</v>
      </c>
      <c r="U547" s="284">
        <f>SUM(U542:U546)</f>
        <v>0</v>
      </c>
      <c r="V547" s="225" t="e">
        <f>AVERAGE(V542:V546)</f>
        <v>#DIV/0!</v>
      </c>
    </row>
    <row r="548" spans="1:22" s="98" customFormat="1" ht="39" customHeight="1" x14ac:dyDescent="0.25">
      <c r="A548" s="1117"/>
      <c r="B548" s="1043" t="str">
        <f>'4. Gestión Institucional '!B189:F189</f>
        <v>Objetivo Estratégico Específico: 4.9 Desarrollar una cultura institucional sustentada en los principios de calidad, mediante un sistema de gestión de calidad, que permita la mejora continua en los tres niveles de gestión</v>
      </c>
      <c r="C548" s="1043"/>
      <c r="D548" s="1043"/>
      <c r="E548" s="1043"/>
      <c r="F548" s="1043"/>
      <c r="G548" s="356"/>
      <c r="H548" s="540"/>
      <c r="I548" s="356"/>
      <c r="J548" s="357"/>
      <c r="K548" s="357"/>
      <c r="L548" s="357"/>
      <c r="M548" s="358"/>
      <c r="N548" s="359"/>
      <c r="O548" s="359"/>
      <c r="P548" s="359"/>
      <c r="Q548" s="359"/>
      <c r="R548" s="135"/>
      <c r="S548" s="360"/>
      <c r="T548" s="360"/>
      <c r="U548" s="360"/>
      <c r="V548" s="294"/>
    </row>
    <row r="549" spans="1:22" s="98" customFormat="1" ht="38.25" customHeight="1" x14ac:dyDescent="0.25">
      <c r="A549" s="1117"/>
      <c r="B549" s="781" t="str">
        <f>'4. Gestión Institucional '!B190</f>
        <v>RE4.P17. Cultura organizacional establecida con enfoque de calidad</v>
      </c>
      <c r="C549" s="781" t="str">
        <f>'4. Gestión Institucional '!C190</f>
        <v>Documento propuesta de cultura institucional deseada</v>
      </c>
      <c r="D549" s="781">
        <f>'4. Gestión Institucional '!D190</f>
        <v>0</v>
      </c>
      <c r="E549" s="781">
        <f>'4. Gestión Institucional '!E190</f>
        <v>0</v>
      </c>
      <c r="F549" s="1036">
        <f>'4. Gestión Institucional '!F190</f>
        <v>0</v>
      </c>
      <c r="G549" s="361" t="str">
        <f>'4. Gestión Institucional '!G190</f>
        <v>Participación en la elaboración del plan de gestión de calidad</v>
      </c>
      <c r="H549" s="541">
        <f>'4. Gestión Institucional '!H190</f>
        <v>1</v>
      </c>
      <c r="I549" s="253">
        <f>'4. Gestión Institucional '!I190</f>
        <v>1</v>
      </c>
      <c r="J549" s="253">
        <f>'4. Gestión Institucional '!J190</f>
        <v>0</v>
      </c>
      <c r="K549" s="253">
        <f>'4. Gestión Institucional '!K190</f>
        <v>0.5</v>
      </c>
      <c r="L549" s="253">
        <f>'4. Gestión Institucional '!L190</f>
        <v>0</v>
      </c>
      <c r="M549" s="253">
        <f>'4. Gestión Institucional '!M190</f>
        <v>0.5</v>
      </c>
      <c r="N549" s="359"/>
      <c r="O549" s="359"/>
      <c r="P549" s="359"/>
      <c r="Q549" s="359"/>
      <c r="R549" s="109">
        <f>SUM(N549:Q549)</f>
        <v>0</v>
      </c>
      <c r="S549" s="360">
        <f>'4. Gestión Institucional '!N190</f>
        <v>0</v>
      </c>
      <c r="T549" s="360"/>
      <c r="U549" s="360"/>
      <c r="V549" s="108" t="e">
        <f>(T549+U549)/S549</f>
        <v>#DIV/0!</v>
      </c>
    </row>
    <row r="550" spans="1:22" s="98" customFormat="1" ht="38.25" customHeight="1" x14ac:dyDescent="0.25">
      <c r="A550" s="1117"/>
      <c r="B550" s="783"/>
      <c r="C550" s="783">
        <f>'4. Gestión Institucional '!C191</f>
        <v>0</v>
      </c>
      <c r="D550" s="783">
        <f>'4. Gestión Institucional '!D191</f>
        <v>0</v>
      </c>
      <c r="E550" s="783">
        <f>'4. Gestión Institucional '!E191</f>
        <v>0</v>
      </c>
      <c r="F550" s="1037">
        <f>'4. Gestión Institucional '!F191</f>
        <v>0</v>
      </c>
      <c r="G550" s="361" t="str">
        <f>'4. Gestión Institucional '!G191</f>
        <v>Desarrollar un plan  de mejora a partir de la formación de círculos de calidad en el nivel regional como modelo de referencia</v>
      </c>
      <c r="H550" s="541">
        <f>'4. Gestión Institucional '!H191</f>
        <v>1</v>
      </c>
      <c r="I550" s="253">
        <f>'4. Gestión Institucional '!I191</f>
        <v>1</v>
      </c>
      <c r="J550" s="253">
        <f>'4. Gestión Institucional '!J191</f>
        <v>0</v>
      </c>
      <c r="K550" s="253">
        <f>'4. Gestión Institucional '!K191</f>
        <v>0.5</v>
      </c>
      <c r="L550" s="253">
        <f>'4. Gestión Institucional '!L191</f>
        <v>0</v>
      </c>
      <c r="M550" s="253">
        <f>'4. Gestión Institucional '!M191</f>
        <v>0.5</v>
      </c>
      <c r="N550" s="359"/>
      <c r="O550" s="359"/>
      <c r="P550" s="359"/>
      <c r="Q550" s="359"/>
      <c r="R550" s="109">
        <f>SUM(N550:Q550)</f>
        <v>0</v>
      </c>
      <c r="S550" s="360">
        <f>'4. Gestión Institucional '!N191</f>
        <v>0</v>
      </c>
      <c r="T550" s="360"/>
      <c r="U550" s="360"/>
      <c r="V550" s="108" t="e">
        <f>(T550+U550)/S550</f>
        <v>#DIV/0!</v>
      </c>
    </row>
    <row r="551" spans="1:22" ht="21" customHeight="1" x14ac:dyDescent="0.25">
      <c r="A551" s="1117"/>
      <c r="B551" s="224"/>
      <c r="C551" s="234"/>
      <c r="D551" s="234"/>
      <c r="E551" s="234"/>
      <c r="F551" s="369">
        <f>SUM(F549:F550)</f>
        <v>0</v>
      </c>
      <c r="G551" s="1064" t="s">
        <v>254</v>
      </c>
      <c r="H551" s="1065"/>
      <c r="I551" s="1065"/>
      <c r="J551" s="1065"/>
      <c r="K551" s="1065"/>
      <c r="L551" s="1065"/>
      <c r="M551" s="1066"/>
      <c r="N551" s="225" t="e">
        <f>AVERAGE(N549:N550)</f>
        <v>#DIV/0!</v>
      </c>
      <c r="O551" s="225" t="e">
        <f>AVERAGE(O549:O550)</f>
        <v>#DIV/0!</v>
      </c>
      <c r="P551" s="225" t="e">
        <f>AVERAGE(P549:P550)</f>
        <v>#DIV/0!</v>
      </c>
      <c r="Q551" s="225" t="e">
        <f>AVERAGE(Q549:Q550)</f>
        <v>#DIV/0!</v>
      </c>
      <c r="R551" s="283">
        <f>AVERAGE(R549:R550)</f>
        <v>0</v>
      </c>
      <c r="S551" s="284">
        <f>SUM(S549:S550)</f>
        <v>0</v>
      </c>
      <c r="T551" s="284">
        <f>SUM(T549:T550)</f>
        <v>0</v>
      </c>
      <c r="U551" s="284">
        <f>SUM(U549:U550)</f>
        <v>0</v>
      </c>
      <c r="V551" s="225" t="e">
        <f>AVERAGE(V549:V550)</f>
        <v>#DIV/0!</v>
      </c>
    </row>
    <row r="552" spans="1:22" s="98" customFormat="1" ht="21" customHeight="1" x14ac:dyDescent="0.25">
      <c r="A552" s="1117"/>
      <c r="B552" s="361" t="str">
        <f>'4. Gestión Institucional '!B192</f>
        <v>RE4.P18.  Cargas de trabajo institucionales balanceadas</v>
      </c>
      <c r="C552" s="361" t="str">
        <f>'4. Gestión Institucional '!C192</f>
        <v>Informe de cargas de trabajo</v>
      </c>
      <c r="D552" s="361">
        <f>'4. Gestión Institucional '!D192</f>
        <v>0</v>
      </c>
      <c r="E552" s="361">
        <f>'4. Gestión Institucional '!E192</f>
        <v>0</v>
      </c>
      <c r="F552" s="378">
        <f>'4. Gestión Institucional '!F192</f>
        <v>0</v>
      </c>
      <c r="G552" s="361" t="str">
        <f>'4. Gestión Institucional '!G192</f>
        <v>Informe de cargas de trabajo del ARS Garabito finalizado</v>
      </c>
      <c r="H552" s="541">
        <f>'4. Gestión Institucional '!H192</f>
        <v>1</v>
      </c>
      <c r="I552" s="253">
        <f>'4. Gestión Institucional '!I192</f>
        <v>1</v>
      </c>
      <c r="J552" s="253">
        <f>'4. Gestión Institucional '!J192</f>
        <v>1</v>
      </c>
      <c r="K552" s="253">
        <f>'4. Gestión Institucional '!K192</f>
        <v>0</v>
      </c>
      <c r="L552" s="253">
        <f>'4. Gestión Institucional '!L192</f>
        <v>0</v>
      </c>
      <c r="M552" s="253">
        <f>'4. Gestión Institucional '!M192</f>
        <v>0</v>
      </c>
      <c r="N552" s="359"/>
      <c r="O552" s="359"/>
      <c r="P552" s="359"/>
      <c r="Q552" s="359"/>
      <c r="R552" s="109">
        <f>SUM(N552:Q552)</f>
        <v>0</v>
      </c>
      <c r="S552" s="360">
        <f>'4. Gestión Institucional '!N192</f>
        <v>0</v>
      </c>
      <c r="T552" s="360"/>
      <c r="U552" s="360"/>
      <c r="V552" s="108" t="e">
        <f>(T552+U552)/S552</f>
        <v>#DIV/0!</v>
      </c>
    </row>
    <row r="553" spans="1:22" ht="21" customHeight="1" x14ac:dyDescent="0.25">
      <c r="A553" s="1117"/>
      <c r="B553" s="224"/>
      <c r="C553" s="234"/>
      <c r="D553" s="234"/>
      <c r="E553" s="234"/>
      <c r="F553" s="369">
        <f>SUM(F552)</f>
        <v>0</v>
      </c>
      <c r="G553" s="1064" t="s">
        <v>254</v>
      </c>
      <c r="H553" s="1065"/>
      <c r="I553" s="1065"/>
      <c r="J553" s="1065"/>
      <c r="K553" s="1065"/>
      <c r="L553" s="1065"/>
      <c r="M553" s="1066"/>
      <c r="N553" s="225" t="e">
        <f>AVERAGE(N552)</f>
        <v>#DIV/0!</v>
      </c>
      <c r="O553" s="225" t="e">
        <f>AVERAGE(O552)</f>
        <v>#DIV/0!</v>
      </c>
      <c r="P553" s="225" t="e">
        <f>AVERAGE(P552)</f>
        <v>#DIV/0!</v>
      </c>
      <c r="Q553" s="225" t="e">
        <f>AVERAGE(Q552)</f>
        <v>#DIV/0!</v>
      </c>
      <c r="R553" s="283">
        <f>AVERAGE(R552)</f>
        <v>0</v>
      </c>
      <c r="S553" s="284">
        <f>SUM(S552)</f>
        <v>0</v>
      </c>
      <c r="T553" s="284">
        <f>SUM(T552)</f>
        <v>0</v>
      </c>
      <c r="U553" s="284">
        <f>SUM(U552)</f>
        <v>0</v>
      </c>
      <c r="V553" s="225" t="e">
        <f>AVERAGE(V552)</f>
        <v>#DIV/0!</v>
      </c>
    </row>
    <row r="554" spans="1:22" s="98" customFormat="1" ht="35.25" customHeight="1" x14ac:dyDescent="0.25">
      <c r="A554" s="1117"/>
      <c r="B554" s="1043" t="str">
        <f>'4. Gestión Institucional '!B194</f>
        <v>Objetivo Estratégico Específico: 4.10 Desarrollar la comunicación estratégica institucional en los tres niveles de gestión, mediante tácticas específicas a fin de fortalecer la imagen institucional</v>
      </c>
      <c r="C554" s="1043">
        <f>'4. Gestión Institucional '!C194</f>
        <v>0</v>
      </c>
      <c r="D554" s="1043">
        <f>'4. Gestión Institucional '!D194</f>
        <v>0</v>
      </c>
      <c r="E554" s="1043">
        <f>'4. Gestión Institucional '!E194</f>
        <v>0</v>
      </c>
      <c r="F554" s="1043">
        <f>'4. Gestión Institucional '!F194</f>
        <v>0</v>
      </c>
      <c r="G554" s="361"/>
      <c r="H554" s="541"/>
      <c r="I554" s="253"/>
      <c r="J554" s="253"/>
      <c r="K554" s="253"/>
      <c r="L554" s="253"/>
      <c r="M554" s="253"/>
      <c r="N554" s="359"/>
      <c r="O554" s="359"/>
      <c r="P554" s="359"/>
      <c r="Q554" s="359"/>
      <c r="R554" s="109"/>
      <c r="S554" s="360"/>
      <c r="T554" s="360"/>
      <c r="U554" s="360"/>
      <c r="V554" s="108"/>
    </row>
    <row r="555" spans="1:22" s="98" customFormat="1" ht="21" customHeight="1" x14ac:dyDescent="0.25">
      <c r="A555" s="1117"/>
      <c r="B555" s="803" t="str">
        <f>'4. Gestión Institucional '!B195</f>
        <v>RE4.P19. Imagen institucional fortalecida</v>
      </c>
      <c r="C555" s="803" t="str">
        <f>'4. Gestión Institucional '!C195</f>
        <v xml:space="preserve">Programa anual de comunicación estratégica </v>
      </c>
      <c r="D555" s="803">
        <f>'4. Gestión Institucional '!D195</f>
        <v>0</v>
      </c>
      <c r="E555" s="803">
        <f>'4. Gestión Institucional '!E195</f>
        <v>0</v>
      </c>
      <c r="F555" s="1033">
        <f>'4. Gestión Institucional '!F195</f>
        <v>0</v>
      </c>
      <c r="G555" s="361" t="str">
        <f>'4. Gestión Institucional '!G195</f>
        <v>Desarrollo del plan regional de mercadotecnia institucional</v>
      </c>
      <c r="H555" s="541">
        <f>'4. Gestión Institucional '!H195</f>
        <v>1</v>
      </c>
      <c r="I555" s="253">
        <f>'4. Gestión Institucional '!I195</f>
        <v>0.6</v>
      </c>
      <c r="J555" s="253">
        <f>'4. Gestión Institucional '!J195</f>
        <v>0</v>
      </c>
      <c r="K555" s="253">
        <f>'4. Gestión Institucional '!K195</f>
        <v>0.5</v>
      </c>
      <c r="L555" s="253">
        <f>'4. Gestión Institucional '!L195</f>
        <v>0.5</v>
      </c>
      <c r="M555" s="253">
        <f>'4. Gestión Institucional '!M195</f>
        <v>0</v>
      </c>
      <c r="N555" s="359"/>
      <c r="O555" s="359"/>
      <c r="P555" s="359"/>
      <c r="Q555" s="359"/>
      <c r="R555" s="109">
        <f>SUM(N555:Q555)</f>
        <v>0</v>
      </c>
      <c r="S555" s="360">
        <f>'4. Gestión Institucional '!N195</f>
        <v>0</v>
      </c>
      <c r="T555" s="360"/>
      <c r="U555" s="360"/>
      <c r="V555" s="108" t="e">
        <f>(T555+U555)/S555</f>
        <v>#DIV/0!</v>
      </c>
    </row>
    <row r="556" spans="1:22" s="98" customFormat="1" ht="21" customHeight="1" x14ac:dyDescent="0.25">
      <c r="A556" s="1117"/>
      <c r="B556" s="804"/>
      <c r="C556" s="804">
        <f>'4. Gestión Institucional '!C196</f>
        <v>0</v>
      </c>
      <c r="D556" s="804">
        <f>'4. Gestión Institucional '!D196</f>
        <v>0</v>
      </c>
      <c r="E556" s="804">
        <f>'4. Gestión Institucional '!E196</f>
        <v>0</v>
      </c>
      <c r="F556" s="1034">
        <f>'4. Gestión Institucional '!F196</f>
        <v>0</v>
      </c>
      <c r="G556" s="361" t="str">
        <f>'4. Gestión Institucional '!G196</f>
        <v>Seguimiento a los planes regional y locales de MI</v>
      </c>
      <c r="H556" s="541">
        <f>'4. Gestión Institucional '!H196</f>
        <v>1</v>
      </c>
      <c r="I556" s="253">
        <f>'4. Gestión Institucional '!I196</f>
        <v>1</v>
      </c>
      <c r="J556" s="253">
        <f>'4. Gestión Institucional '!J196</f>
        <v>0</v>
      </c>
      <c r="K556" s="253">
        <f>'4. Gestión Institucional '!K196</f>
        <v>0</v>
      </c>
      <c r="L556" s="253">
        <f>'4. Gestión Institucional '!L196</f>
        <v>0.5</v>
      </c>
      <c r="M556" s="253">
        <f>'4. Gestión Institucional '!M196</f>
        <v>0.5</v>
      </c>
      <c r="N556" s="359"/>
      <c r="O556" s="359"/>
      <c r="P556" s="359"/>
      <c r="Q556" s="359"/>
      <c r="R556" s="109">
        <f>SUM(N556:Q556)</f>
        <v>0</v>
      </c>
      <c r="S556" s="360">
        <f>'4. Gestión Institucional '!N196</f>
        <v>0</v>
      </c>
      <c r="T556" s="360"/>
      <c r="U556" s="360"/>
      <c r="V556" s="108" t="e">
        <f>(T556+U556)/S556</f>
        <v>#DIV/0!</v>
      </c>
    </row>
    <row r="557" spans="1:22" s="98" customFormat="1" ht="21" customHeight="1" x14ac:dyDescent="0.25">
      <c r="A557" s="1117"/>
      <c r="B557" s="804"/>
      <c r="C557" s="804">
        <f>'4. Gestión Institucional '!C197</f>
        <v>0</v>
      </c>
      <c r="D557" s="804">
        <f>'4. Gestión Institucional '!D197</f>
        <v>0</v>
      </c>
      <c r="E557" s="804">
        <f>'4. Gestión Institucional '!E197</f>
        <v>0</v>
      </c>
      <c r="F557" s="1034">
        <f>'4. Gestión Institucional '!F197</f>
        <v>0</v>
      </c>
      <c r="G557" s="361" t="str">
        <f>'4. Gestión Institucional '!G197</f>
        <v>Aplicación de encuesta de percepción de imagen institucional</v>
      </c>
      <c r="H557" s="541">
        <f>'4. Gestión Institucional '!H197</f>
        <v>1</v>
      </c>
      <c r="I557" s="253">
        <f>'4. Gestión Institucional '!I197</f>
        <v>1</v>
      </c>
      <c r="J557" s="253">
        <f>'4. Gestión Institucional '!J197</f>
        <v>0</v>
      </c>
      <c r="K557" s="253">
        <f>'4. Gestión Institucional '!K197</f>
        <v>1</v>
      </c>
      <c r="L557" s="253">
        <f>'4. Gestión Institucional '!L197</f>
        <v>0</v>
      </c>
      <c r="M557" s="253">
        <f>'4. Gestión Institucional '!M197</f>
        <v>0</v>
      </c>
      <c r="N557" s="359"/>
      <c r="O557" s="359"/>
      <c r="P557" s="359"/>
      <c r="Q557" s="359"/>
      <c r="R557" s="109">
        <f>SUM(N557:Q557)</f>
        <v>0</v>
      </c>
      <c r="S557" s="360">
        <f>'4. Gestión Institucional '!N197</f>
        <v>0</v>
      </c>
      <c r="T557" s="360"/>
      <c r="U557" s="360"/>
      <c r="V557" s="108" t="e">
        <f>(T557+U557)/S557</f>
        <v>#DIV/0!</v>
      </c>
    </row>
    <row r="558" spans="1:22" s="98" customFormat="1" ht="21" customHeight="1" x14ac:dyDescent="0.25">
      <c r="A558" s="1117"/>
      <c r="B558" s="805"/>
      <c r="C558" s="805">
        <f>'4. Gestión Institucional '!C198</f>
        <v>0</v>
      </c>
      <c r="D558" s="805">
        <f>'4. Gestión Institucional '!D198</f>
        <v>0</v>
      </c>
      <c r="E558" s="805">
        <f>'4. Gestión Institucional '!E198</f>
        <v>0</v>
      </c>
      <c r="F558" s="1035">
        <f>'4. Gestión Institucional '!F198</f>
        <v>0</v>
      </c>
      <c r="G558" s="361" t="str">
        <f>'4. Gestión Institucional '!G198</f>
        <v>Elaboración del plan de comunicación regional a partir de los resultados de la encuesta</v>
      </c>
      <c r="H558" s="541">
        <f>'4. Gestión Institucional '!H198</f>
        <v>1</v>
      </c>
      <c r="I558" s="253">
        <f>'4. Gestión Institucional '!I198</f>
        <v>1</v>
      </c>
      <c r="J558" s="253">
        <f>'4. Gestión Institucional '!J198</f>
        <v>0</v>
      </c>
      <c r="K558" s="253">
        <f>'4. Gestión Institucional '!K198</f>
        <v>0</v>
      </c>
      <c r="L558" s="253">
        <f>'4. Gestión Institucional '!L198</f>
        <v>1</v>
      </c>
      <c r="M558" s="253">
        <f>'4. Gestión Institucional '!M198</f>
        <v>0</v>
      </c>
      <c r="N558" s="359"/>
      <c r="O558" s="359"/>
      <c r="P558" s="359"/>
      <c r="Q558" s="359"/>
      <c r="R558" s="109">
        <f>SUM(N558:Q558)</f>
        <v>0</v>
      </c>
      <c r="S558" s="360">
        <f>'4. Gestión Institucional '!N198</f>
        <v>0</v>
      </c>
      <c r="T558" s="360"/>
      <c r="U558" s="360"/>
      <c r="V558" s="108" t="e">
        <f>(T558+U558)/S558</f>
        <v>#DIV/0!</v>
      </c>
    </row>
    <row r="559" spans="1:22" ht="21" customHeight="1" x14ac:dyDescent="0.25">
      <c r="A559" s="1117"/>
      <c r="B559" s="224"/>
      <c r="C559" s="234"/>
      <c r="D559" s="234"/>
      <c r="E559" s="234"/>
      <c r="F559" s="369">
        <f>SUM(F555:F558)</f>
        <v>0</v>
      </c>
      <c r="G559" s="1064" t="s">
        <v>254</v>
      </c>
      <c r="H559" s="1065"/>
      <c r="I559" s="1065"/>
      <c r="J559" s="1065"/>
      <c r="K559" s="1065"/>
      <c r="L559" s="1065"/>
      <c r="M559" s="1066"/>
      <c r="N559" s="225" t="e">
        <f>AVERAGE(N555:N558)</f>
        <v>#DIV/0!</v>
      </c>
      <c r="O559" s="225" t="e">
        <f>AVERAGE(O555:O558)</f>
        <v>#DIV/0!</v>
      </c>
      <c r="P559" s="225" t="e">
        <f>AVERAGE(P555:P558)</f>
        <v>#DIV/0!</v>
      </c>
      <c r="Q559" s="225" t="e">
        <f>AVERAGE(Q555:Q558)</f>
        <v>#DIV/0!</v>
      </c>
      <c r="R559" s="283">
        <f>AVERAGE(R555:R558)</f>
        <v>0</v>
      </c>
      <c r="S559" s="284">
        <f>SUM(S555:S558)</f>
        <v>0</v>
      </c>
      <c r="T559" s="284">
        <f>SUM(T555:T558)</f>
        <v>0</v>
      </c>
      <c r="U559" s="284">
        <f>SUM(U555:U558)</f>
        <v>0</v>
      </c>
      <c r="V559" s="225" t="e">
        <f>AVERAGE(V555:V558)</f>
        <v>#DIV/0!</v>
      </c>
    </row>
    <row r="560" spans="1:22" ht="47.25" x14ac:dyDescent="0.25">
      <c r="A560" s="1117"/>
      <c r="B560" s="199" t="str">
        <f>'4. Gestión Institucional '!B199:F199</f>
        <v>Medidas minimizadoras del riesgo</v>
      </c>
      <c r="C560" s="199" t="str">
        <f>'4. Gestión Institucional '!C199:G199</f>
        <v>Indicador</v>
      </c>
      <c r="D560" s="199" t="str">
        <f>'4. Gestión Institucional '!D199:H199</f>
        <v>Meta</v>
      </c>
      <c r="E560" s="1061" t="str">
        <f>'4. Gestión Institucional '!E199:I199</f>
        <v>Meta Trimestral</v>
      </c>
      <c r="F560" s="1062">
        <f>'4. Gestión Institucional '!F199:J199</f>
        <v>0</v>
      </c>
      <c r="G560" s="1062">
        <f>'4. Gestión Institucional '!G199:K199</f>
        <v>0</v>
      </c>
      <c r="H560" s="1063">
        <f>'4. Gestión Institucional '!H199:L199</f>
        <v>0</v>
      </c>
      <c r="I560" s="199" t="str">
        <f>'4. Gestión Institucional '!I199:M199</f>
        <v>Total programado</v>
      </c>
      <c r="J560" s="1091" t="str">
        <f>'4. Gestión Institucional '!J199:O199</f>
        <v>PRESUPUESTO ASIGNADO A MEDIDAS MINIMIZADORAS DEL RIESGO</v>
      </c>
      <c r="K560" s="1092"/>
      <c r="L560" s="1092"/>
      <c r="M560" s="1093"/>
      <c r="N560" s="192" t="s">
        <v>250</v>
      </c>
      <c r="O560" s="192" t="s">
        <v>251</v>
      </c>
      <c r="P560" s="192" t="s">
        <v>247</v>
      </c>
      <c r="Q560" s="192" t="s">
        <v>248</v>
      </c>
      <c r="R560" s="557"/>
      <c r="S560" s="200"/>
      <c r="T560" s="200"/>
      <c r="U560" s="200"/>
      <c r="V560" s="200"/>
    </row>
    <row r="561" spans="1:22" ht="21" customHeight="1" x14ac:dyDescent="0.25">
      <c r="A561" s="1117"/>
      <c r="B561" s="196">
        <f>'4. Gestión Institucional '!B200:F200</f>
        <v>0</v>
      </c>
      <c r="C561" s="196">
        <f>'4. Gestión Institucional '!C200:G200</f>
        <v>0</v>
      </c>
      <c r="D561" s="196">
        <f>'4. Gestión Institucional '!D200:H200</f>
        <v>0</v>
      </c>
      <c r="E561" s="197" t="str">
        <f>'4. Gestión Institucional '!E200:I200</f>
        <v>I</v>
      </c>
      <c r="F561" s="379" t="str">
        <f>'4. Gestión Institucional '!F200:J200</f>
        <v>II</v>
      </c>
      <c r="G561" s="196" t="str">
        <f>'4. Gestión Institucional '!G200:K200</f>
        <v>III</v>
      </c>
      <c r="H561" s="197" t="str">
        <f>'4. Gestión Institucional '!H200:L200</f>
        <v>IV</v>
      </c>
      <c r="I561" s="196">
        <f>'4. Gestión Institucional '!I200:M200</f>
        <v>0</v>
      </c>
      <c r="J561" s="1094"/>
      <c r="K561" s="1095"/>
      <c r="L561" s="1095"/>
      <c r="M561" s="1096"/>
      <c r="N561" s="193" t="s">
        <v>187</v>
      </c>
      <c r="O561" s="193" t="s">
        <v>187</v>
      </c>
      <c r="P561" s="193" t="s">
        <v>187</v>
      </c>
      <c r="Q561" s="194" t="s">
        <v>187</v>
      </c>
      <c r="R561" s="557"/>
      <c r="S561" s="198"/>
      <c r="T561" s="200"/>
      <c r="U561" s="200"/>
      <c r="V561" s="200"/>
    </row>
    <row r="562" spans="1:22" ht="21" customHeight="1" x14ac:dyDescent="0.25">
      <c r="A562" s="1117"/>
      <c r="B562" s="146" t="str">
        <f>'4. Gestión Institucional '!B201:F201</f>
        <v>• Establecimiento de mecanismos de monitoreo sobre la ejecución presupuestaria de acuerdo con lo planificado.</v>
      </c>
      <c r="C562" s="146" t="str">
        <f>'4. Gestión Institucional '!C201:G201</f>
        <v>Número de seguimientos a la ejecución presupuestaria</v>
      </c>
      <c r="D562" s="146">
        <f>'4. Gestión Institucional '!D201:H201</f>
        <v>4</v>
      </c>
      <c r="E562" s="253">
        <f>'4. Gestión Institucional '!E201:I201</f>
        <v>0.25</v>
      </c>
      <c r="F562" s="253">
        <f>'4. Gestión Institucional '!F201:J201</f>
        <v>0.25</v>
      </c>
      <c r="G562" s="253">
        <f>'4. Gestión Institucional '!G201:K201</f>
        <v>0.25</v>
      </c>
      <c r="H562" s="296">
        <f>'4. Gestión Institucional '!H201:L201</f>
        <v>0.25</v>
      </c>
      <c r="I562" s="253">
        <f>'4. Gestión Institucional '!I201:M201</f>
        <v>1</v>
      </c>
      <c r="J562" s="1069">
        <f>'4. Gestión Institucional '!J201:O201</f>
        <v>0</v>
      </c>
      <c r="K562" s="1070"/>
      <c r="L562" s="1070"/>
      <c r="M562" s="1071"/>
      <c r="N562" s="108"/>
      <c r="O562" s="108"/>
      <c r="P562" s="108"/>
      <c r="Q562" s="108"/>
      <c r="R562" s="109">
        <f>SUM(N562:Q562)</f>
        <v>0</v>
      </c>
      <c r="S562" s="108"/>
      <c r="T562" s="281"/>
      <c r="U562" s="281"/>
      <c r="V562" s="108" t="e">
        <f>(T562+U562)/J562</f>
        <v>#DIV/0!</v>
      </c>
    </row>
    <row r="563" spans="1:22" ht="21" customHeight="1" x14ac:dyDescent="0.25">
      <c r="A563" s="1117"/>
      <c r="B563" s="146" t="str">
        <f>'4. Gestión Institucional '!B202:F202</f>
        <v>• Gestionar la dotación de personal idóneo a la unidad organizativa.</v>
      </c>
      <c r="C563" s="146" t="str">
        <f>'4. Gestión Institucional '!C202:G202</f>
        <v>Porcentaje de brecha en Rh satisfecha</v>
      </c>
      <c r="D563" s="146">
        <f>'4. Gestión Institucional '!D202:H202</f>
        <v>0.75</v>
      </c>
      <c r="E563" s="253">
        <f>'4. Gestión Institucional '!E202:I202</f>
        <v>0</v>
      </c>
      <c r="F563" s="253">
        <f>'4. Gestión Institucional '!F202:J202</f>
        <v>0</v>
      </c>
      <c r="G563" s="253">
        <f>'4. Gestión Institucional '!G202:K202</f>
        <v>0</v>
      </c>
      <c r="H563" s="296">
        <f>'4. Gestión Institucional '!H202:L202</f>
        <v>1</v>
      </c>
      <c r="I563" s="253">
        <f>'4. Gestión Institucional '!I202:M202</f>
        <v>1</v>
      </c>
      <c r="J563" s="1069">
        <f>'4. Gestión Institucional '!J202:O202</f>
        <v>0</v>
      </c>
      <c r="K563" s="1070">
        <f>'4. Gestión Institucional '!K202:P202</f>
        <v>0</v>
      </c>
      <c r="L563" s="1070">
        <f>'4. Gestión Institucional '!L202:Q202</f>
        <v>0</v>
      </c>
      <c r="M563" s="1071">
        <f>'4. Gestión Institucional '!M202:R202</f>
        <v>0</v>
      </c>
      <c r="N563" s="108"/>
      <c r="O563" s="108"/>
      <c r="P563" s="108"/>
      <c r="Q563" s="108"/>
      <c r="R563" s="109">
        <f>SUM(N563:Q563)</f>
        <v>0</v>
      </c>
      <c r="S563" s="108"/>
      <c r="T563" s="281"/>
      <c r="U563" s="281"/>
      <c r="V563" s="108" t="e">
        <f>(T563+U563)/J563</f>
        <v>#DIV/0!</v>
      </c>
    </row>
    <row r="564" spans="1:22" ht="21" customHeight="1" x14ac:dyDescent="0.25">
      <c r="A564" s="1117"/>
      <c r="B564" s="146">
        <f>'4. Gestión Institucional '!B203:F203</f>
        <v>0</v>
      </c>
      <c r="C564" s="146">
        <f>'4. Gestión Institucional '!C203:G203</f>
        <v>0</v>
      </c>
      <c r="D564" s="146">
        <f>'4. Gestión Institucional '!D203:H203</f>
        <v>0</v>
      </c>
      <c r="E564" s="253">
        <f>'4. Gestión Institucional '!E203:I203</f>
        <v>0</v>
      </c>
      <c r="F564" s="253">
        <f>'4. Gestión Institucional '!F203:J203</f>
        <v>0</v>
      </c>
      <c r="G564" s="253">
        <f>'4. Gestión Institucional '!G203:K203</f>
        <v>0</v>
      </c>
      <c r="H564" s="296">
        <f>'4. Gestión Institucional '!H203:L203</f>
        <v>0</v>
      </c>
      <c r="I564" s="253">
        <f>'4. Gestión Institucional '!I203:M203</f>
        <v>0</v>
      </c>
      <c r="J564" s="1069">
        <f>'4. Gestión Institucional '!J203:O203</f>
        <v>0</v>
      </c>
      <c r="K564" s="1070">
        <f>'4. Gestión Institucional '!K203:P203</f>
        <v>0</v>
      </c>
      <c r="L564" s="1070">
        <f>'4. Gestión Institucional '!L203:Q203</f>
        <v>0</v>
      </c>
      <c r="M564" s="1071">
        <f>'4. Gestión Institucional '!M203:R203</f>
        <v>0</v>
      </c>
      <c r="N564" s="108"/>
      <c r="O564" s="108"/>
      <c r="P564" s="108"/>
      <c r="Q564" s="108"/>
      <c r="R564" s="109">
        <f>SUM(N564:Q564)</f>
        <v>0</v>
      </c>
      <c r="S564" s="108"/>
      <c r="T564" s="281"/>
      <c r="U564" s="281"/>
      <c r="V564" s="108" t="e">
        <f>(T564+U564)/J564</f>
        <v>#DIV/0!</v>
      </c>
    </row>
    <row r="565" spans="1:22" s="98" customFormat="1" ht="31.5" customHeight="1" x14ac:dyDescent="0.25">
      <c r="A565" s="1124"/>
      <c r="B565" s="1064" t="s">
        <v>257</v>
      </c>
      <c r="C565" s="1065"/>
      <c r="D565" s="1065"/>
      <c r="E565" s="1065"/>
      <c r="F565" s="1065"/>
      <c r="G565" s="1065"/>
      <c r="H565" s="1065"/>
      <c r="I565" s="1066"/>
      <c r="J565" s="1108">
        <f>SUM(J562:M564)</f>
        <v>0</v>
      </c>
      <c r="K565" s="1108"/>
      <c r="L565" s="1108"/>
      <c r="M565" s="1109"/>
      <c r="N565" s="225" t="e">
        <f>AVERAGE(N562:N564)</f>
        <v>#DIV/0!</v>
      </c>
      <c r="O565" s="225" t="e">
        <f>AVERAGE(O562:O564)</f>
        <v>#DIV/0!</v>
      </c>
      <c r="P565" s="225" t="e">
        <f>AVERAGE(P562:P564)</f>
        <v>#DIV/0!</v>
      </c>
      <c r="Q565" s="225" t="e">
        <f>AVERAGE(Q562:Q564)</f>
        <v>#DIV/0!</v>
      </c>
      <c r="R565" s="283">
        <f>AVERAGE(R562:R564)</f>
        <v>0</v>
      </c>
      <c r="S565" s="225"/>
      <c r="T565" s="226">
        <f>SUM(T562:T564)</f>
        <v>0</v>
      </c>
      <c r="U565" s="226">
        <f>SUM(U562:U564)</f>
        <v>0</v>
      </c>
      <c r="V565" s="225" t="e">
        <f>AVERAGE(V562:V564)</f>
        <v>#DIV/0!</v>
      </c>
    </row>
    <row r="566" spans="1:22" s="98" customFormat="1" ht="31.5" customHeight="1" x14ac:dyDescent="0.25">
      <c r="A566" s="218"/>
      <c r="B566" s="235"/>
      <c r="C566" s="236"/>
      <c r="D566" s="236"/>
      <c r="E566" s="236"/>
      <c r="F566" s="372">
        <f>SUM(F418,F444,F475,F482,F488,F506,F518,F534,F541,F547,J565,F499,F371,F378,F384,F391,F551,F553,F559,F494)</f>
        <v>2566.6</v>
      </c>
      <c r="G566" s="1119" t="s">
        <v>258</v>
      </c>
      <c r="H566" s="1106"/>
      <c r="I566" s="1106"/>
      <c r="J566" s="1106"/>
      <c r="K566" s="1106"/>
      <c r="L566" s="1106"/>
      <c r="M566" s="1107"/>
      <c r="N566" s="227" t="e">
        <f>AVERAGE(N418,N444,N475,N482,N488,N506,N518,N534,N541,N547,N565,N499,N371,N378,N384,N391,N551,N553,N559,N494)</f>
        <v>#DIV/0!</v>
      </c>
      <c r="O566" s="227" t="e">
        <f>AVERAGE(O418,O444,O475,O482,O488,O506,O518,O534,O541,O547,O565,O499,O371,O378,O384,O391,O551,O553,O559,O494)</f>
        <v>#DIV/0!</v>
      </c>
      <c r="P566" s="227" t="e">
        <f>AVERAGE(P418,P444,P475,P482,P488,P506,P518,P534,P541,P547,P565,P499,P371,P378,P384,P391,P551,P553,P559,P494)</f>
        <v>#DIV/0!</v>
      </c>
      <c r="Q566" s="227" t="e">
        <f>AVERAGE(Q418,Q444,Q475,Q482,Q488,Q506,Q518,Q534,Q541,Q547,Q565,Q499,Q371,Q378,Q384,Q391,Q551,Q553,Q559,Q494)</f>
        <v>#DIV/0!</v>
      </c>
      <c r="R566" s="555">
        <f>AVERAGE(R418,R444,R475,R482,R488,R506,R518,R534,R541,R547,R565,R499,R371,R378,R384,R391,R551,R553,R559,R494)</f>
        <v>0</v>
      </c>
      <c r="S566" s="228">
        <f>SUM(S418,S444,S475,S482,S488,S506,S518,S534,S541,S547,S565,S499,S371,S378,S384,S391,S551,S553,S559,S494)</f>
        <v>0</v>
      </c>
      <c r="T566" s="228">
        <f>SUM(T418,T444,T475,T482,T488,T506,T518,T534,T541,T547,T565,T499,T371,T378,T384,T391,T551,T553,T559,T494)</f>
        <v>0</v>
      </c>
      <c r="U566" s="228">
        <f>SUM(U418,U444,U475,U482,U488,U506,U518,U534,U541,U547,U565,U499,U371,U378,U384,U391,U551,U553,U559,U494)</f>
        <v>0</v>
      </c>
      <c r="V566" s="227" t="e">
        <f>AVERAGE(V418,V444,V475,V482,V488,V506,V518,V534,V541,V547,V565,V499,V371,V378,V384,V391,V551,V553,V559,V494)</f>
        <v>#DIV/0!</v>
      </c>
    </row>
    <row r="567" spans="1:22" ht="61.5" customHeight="1" x14ac:dyDescent="0.25">
      <c r="A567" s="214"/>
      <c r="B567" s="1075" t="s">
        <v>3</v>
      </c>
      <c r="C567" s="1076"/>
      <c r="D567" s="1076"/>
      <c r="E567" s="1076"/>
      <c r="F567" s="1076"/>
      <c r="G567" s="1076"/>
      <c r="H567" s="1076"/>
      <c r="I567" s="1076"/>
      <c r="J567" s="1076"/>
      <c r="K567" s="1076"/>
      <c r="L567" s="1076"/>
      <c r="M567" s="1076"/>
      <c r="N567" s="1076"/>
      <c r="O567" s="1076"/>
      <c r="P567" s="1076"/>
      <c r="Q567" s="1076"/>
      <c r="R567" s="1076"/>
      <c r="S567" s="1076"/>
      <c r="T567" s="1076"/>
      <c r="U567" s="1076"/>
      <c r="V567" s="1077"/>
    </row>
    <row r="568" spans="1:22" ht="18.75" x14ac:dyDescent="0.25">
      <c r="H568" s="550"/>
    </row>
    <row r="569" spans="1:22" x14ac:dyDescent="0.25">
      <c r="B569" s="98"/>
    </row>
    <row r="570" spans="1:22" ht="30.75" customHeight="1" x14ac:dyDescent="0.25">
      <c r="B570" s="1110" t="s">
        <v>328</v>
      </c>
      <c r="C570" s="1111"/>
      <c r="D570" s="154"/>
      <c r="E570" s="154"/>
      <c r="F570" s="380"/>
      <c r="G570" s="154"/>
      <c r="H570" s="542"/>
      <c r="I570" s="154"/>
      <c r="J570" s="154"/>
      <c r="K570" s="155"/>
    </row>
    <row r="571" spans="1:22" ht="15" customHeight="1" x14ac:dyDescent="0.25">
      <c r="B571" s="156"/>
      <c r="C571" s="157"/>
      <c r="D571" s="157"/>
      <c r="E571" s="157"/>
      <c r="F571" s="381"/>
      <c r="G571" s="157"/>
      <c r="H571" s="543"/>
      <c r="I571" s="157"/>
      <c r="J571" s="157"/>
      <c r="K571" s="158"/>
    </row>
    <row r="572" spans="1:22" ht="36.75" customHeight="1" x14ac:dyDescent="0.25">
      <c r="B572" s="1112" t="s">
        <v>133</v>
      </c>
      <c r="C572" s="1113"/>
      <c r="D572" s="159"/>
      <c r="E572" s="159"/>
      <c r="F572" s="382"/>
      <c r="G572" s="159"/>
      <c r="H572" s="544"/>
      <c r="I572" s="159"/>
      <c r="J572" s="159"/>
      <c r="K572" s="160"/>
    </row>
    <row r="573" spans="1:22" ht="15" customHeight="1" x14ac:dyDescent="0.25">
      <c r="B573" s="1114"/>
      <c r="C573" s="1115"/>
      <c r="D573" s="161"/>
      <c r="E573" s="161"/>
      <c r="F573" s="383"/>
      <c r="G573" s="161"/>
      <c r="H573" s="545"/>
      <c r="I573" s="161"/>
      <c r="J573" s="161"/>
      <c r="K573" s="162"/>
    </row>
    <row r="574" spans="1:22" ht="15.75" x14ac:dyDescent="0.25">
      <c r="B574" s="163" t="s">
        <v>134</v>
      </c>
      <c r="C574" s="164"/>
      <c r="D574" s="164"/>
      <c r="E574" s="164"/>
      <c r="F574" s="384"/>
      <c r="G574" s="164"/>
      <c r="H574" s="495"/>
      <c r="I574" s="164"/>
      <c r="J574" s="164"/>
      <c r="K574" s="165"/>
    </row>
    <row r="575" spans="1:22" ht="15.75" customHeight="1" x14ac:dyDescent="0.25">
      <c r="B575" s="163" t="s">
        <v>135</v>
      </c>
      <c r="C575" s="165"/>
      <c r="D575" s="163" t="s">
        <v>136</v>
      </c>
      <c r="E575" s="165"/>
      <c r="F575" s="385" t="s">
        <v>137</v>
      </c>
      <c r="G575" s="164"/>
      <c r="H575" s="495"/>
      <c r="I575" s="164"/>
      <c r="J575" s="164"/>
      <c r="K575" s="165"/>
    </row>
    <row r="576" spans="1:22" ht="60" customHeight="1" x14ac:dyDescent="0.25">
      <c r="B576" s="935" t="s">
        <v>138</v>
      </c>
      <c r="C576" s="936"/>
      <c r="D576" s="936"/>
      <c r="E576" s="936"/>
      <c r="F576" s="1081"/>
      <c r="G576" s="935" t="str">
        <f>'4. Gestión Institucional '!G212:J212</f>
        <v>Porcentaje de acciones programadas</v>
      </c>
      <c r="H576" s="936"/>
      <c r="I576" s="936"/>
      <c r="J576" s="1081"/>
      <c r="K576" s="1078" t="s">
        <v>243</v>
      </c>
      <c r="L576" s="1079"/>
      <c r="M576" s="1079"/>
      <c r="N576" s="1079"/>
      <c r="O576" s="739" t="s">
        <v>321</v>
      </c>
      <c r="P576" s="739" t="str">
        <f>'4. Gestión Institucional '!L212</f>
        <v>Presupuesto asignado plan de mejora</v>
      </c>
      <c r="Q576" s="1067" t="s">
        <v>323</v>
      </c>
      <c r="R576" s="1068"/>
      <c r="S576" s="739" t="s">
        <v>324</v>
      </c>
    </row>
    <row r="577" spans="2:19" ht="15" customHeight="1" x14ac:dyDescent="0.25">
      <c r="B577" s="160" t="s">
        <v>141</v>
      </c>
      <c r="C577" s="166" t="s">
        <v>142</v>
      </c>
      <c r="D577" s="166" t="s">
        <v>143</v>
      </c>
      <c r="E577" s="166" t="s">
        <v>144</v>
      </c>
      <c r="F577" s="386" t="s">
        <v>145</v>
      </c>
      <c r="G577" s="166" t="s">
        <v>146</v>
      </c>
      <c r="H577" s="493" t="s">
        <v>147</v>
      </c>
      <c r="I577" s="166" t="s">
        <v>148</v>
      </c>
      <c r="J577" s="166" t="s">
        <v>149</v>
      </c>
      <c r="K577" s="219" t="s">
        <v>146</v>
      </c>
      <c r="L577" s="219" t="s">
        <v>147</v>
      </c>
      <c r="M577" s="219" t="s">
        <v>148</v>
      </c>
      <c r="N577" s="223" t="s">
        <v>149</v>
      </c>
      <c r="O577" s="1080"/>
      <c r="P577" s="1080"/>
      <c r="Q577" s="739" t="s">
        <v>325</v>
      </c>
      <c r="R577" s="507" t="s">
        <v>326</v>
      </c>
      <c r="S577" s="1080"/>
    </row>
    <row r="578" spans="2:19" ht="15" customHeight="1" x14ac:dyDescent="0.25">
      <c r="B578" s="162"/>
      <c r="C578" s="167"/>
      <c r="D578" s="167"/>
      <c r="E578" s="167"/>
      <c r="F578" s="387"/>
      <c r="G578" s="167"/>
      <c r="H578" s="494"/>
      <c r="I578" s="167"/>
      <c r="J578" s="167"/>
      <c r="K578" s="221"/>
      <c r="L578" s="220"/>
      <c r="M578" s="220"/>
      <c r="N578" s="220"/>
      <c r="O578" s="740"/>
      <c r="P578" s="740"/>
      <c r="Q578" s="740"/>
      <c r="R578" s="508"/>
      <c r="S578" s="740"/>
    </row>
    <row r="579" spans="2:19" ht="15.75" x14ac:dyDescent="0.25">
      <c r="B579" s="168" t="s">
        <v>151</v>
      </c>
      <c r="C579" s="186">
        <f>'4. Gestión Institucional '!C215</f>
        <v>0</v>
      </c>
      <c r="D579" s="186">
        <f>'4. Gestión Institucional '!D215</f>
        <v>0</v>
      </c>
      <c r="E579" s="186">
        <f>'4. Gestión Institucional '!E215</f>
        <v>0</v>
      </c>
      <c r="F579" s="186">
        <f>'4. Gestión Institucional '!F215</f>
        <v>0</v>
      </c>
      <c r="G579" s="253">
        <f>'4. Gestión Institucional '!G215</f>
        <v>0</v>
      </c>
      <c r="H579" s="296">
        <f>'4. Gestión Institucional '!H215</f>
        <v>0</v>
      </c>
      <c r="I579" s="253">
        <f>'4. Gestión Institucional '!I215</f>
        <v>0</v>
      </c>
      <c r="J579" s="253">
        <f>'4. Gestión Institucional '!J215</f>
        <v>0</v>
      </c>
      <c r="K579" s="253"/>
      <c r="L579" s="253"/>
      <c r="M579" s="253"/>
      <c r="N579" s="253"/>
      <c r="O579" s="255">
        <f>SUM(K579:N579)</f>
        <v>0</v>
      </c>
      <c r="P579" s="216">
        <f>'4. Gestión Institucional '!L215</f>
        <v>0</v>
      </c>
      <c r="Q579" s="216"/>
      <c r="R579" s="562"/>
      <c r="S579" s="222" t="e">
        <f t="shared" ref="S579:S609" si="63">(Q579+R579)/P579</f>
        <v>#DIV/0!</v>
      </c>
    </row>
    <row r="580" spans="2:19" ht="15.75" x14ac:dyDescent="0.25">
      <c r="B580" s="169"/>
      <c r="C580" s="186">
        <f>'4. Gestión Institucional '!C216</f>
        <v>0</v>
      </c>
      <c r="D580" s="186">
        <f>'4. Gestión Institucional '!D216</f>
        <v>0</v>
      </c>
      <c r="E580" s="186">
        <f>'4. Gestión Institucional '!E216</f>
        <v>0</v>
      </c>
      <c r="F580" s="186">
        <f>'4. Gestión Institucional '!F216</f>
        <v>0</v>
      </c>
      <c r="G580" s="253">
        <f>'4. Gestión Institucional '!G216</f>
        <v>0</v>
      </c>
      <c r="H580" s="296">
        <f>'4. Gestión Institucional '!H216</f>
        <v>0</v>
      </c>
      <c r="I580" s="253">
        <f>'4. Gestión Institucional '!I216</f>
        <v>0</v>
      </c>
      <c r="J580" s="253">
        <f>'4. Gestión Institucional '!J216</f>
        <v>0</v>
      </c>
      <c r="K580" s="253"/>
      <c r="L580" s="253"/>
      <c r="M580" s="253"/>
      <c r="N580" s="253"/>
      <c r="O580" s="255">
        <f t="shared" ref="O580:O608" si="64">SUM(K580:N580)</f>
        <v>0</v>
      </c>
      <c r="P580" s="216">
        <f>'4. Gestión Institucional '!L216</f>
        <v>0</v>
      </c>
      <c r="Q580" s="216"/>
      <c r="R580" s="562"/>
      <c r="S580" s="222" t="e">
        <f t="shared" si="63"/>
        <v>#DIV/0!</v>
      </c>
    </row>
    <row r="581" spans="2:19" ht="15.75" x14ac:dyDescent="0.25">
      <c r="B581" s="169"/>
      <c r="C581" s="186">
        <f>'4. Gestión Institucional '!C217</f>
        <v>0</v>
      </c>
      <c r="D581" s="186">
        <f>'4. Gestión Institucional '!D217</f>
        <v>0</v>
      </c>
      <c r="E581" s="186">
        <f>'4. Gestión Institucional '!E217</f>
        <v>0</v>
      </c>
      <c r="F581" s="186">
        <f>'4. Gestión Institucional '!F217</f>
        <v>0</v>
      </c>
      <c r="G581" s="253">
        <f>'4. Gestión Institucional '!G217</f>
        <v>0</v>
      </c>
      <c r="H581" s="296">
        <f>'4. Gestión Institucional '!H217</f>
        <v>0</v>
      </c>
      <c r="I581" s="253">
        <f>'4. Gestión Institucional '!I217</f>
        <v>0</v>
      </c>
      <c r="J581" s="253">
        <f>'4. Gestión Institucional '!J217</f>
        <v>0</v>
      </c>
      <c r="K581" s="253"/>
      <c r="L581" s="253"/>
      <c r="M581" s="253"/>
      <c r="N581" s="253"/>
      <c r="O581" s="255">
        <f t="shared" si="64"/>
        <v>0</v>
      </c>
      <c r="P581" s="216">
        <f>'4. Gestión Institucional '!L217</f>
        <v>0</v>
      </c>
      <c r="Q581" s="216"/>
      <c r="R581" s="562"/>
      <c r="S581" s="222" t="e">
        <f t="shared" si="63"/>
        <v>#DIV/0!</v>
      </c>
    </row>
    <row r="582" spans="2:19" ht="15.75" x14ac:dyDescent="0.25">
      <c r="B582" s="169"/>
      <c r="C582" s="186">
        <f>'4. Gestión Institucional '!C218</f>
        <v>0</v>
      </c>
      <c r="D582" s="186">
        <f>'4. Gestión Institucional '!D218</f>
        <v>0</v>
      </c>
      <c r="E582" s="186">
        <f>'4. Gestión Institucional '!E218</f>
        <v>0</v>
      </c>
      <c r="F582" s="186">
        <f>'4. Gestión Institucional '!F218</f>
        <v>0</v>
      </c>
      <c r="G582" s="253">
        <f>'4. Gestión Institucional '!G218</f>
        <v>0</v>
      </c>
      <c r="H582" s="296">
        <f>'4. Gestión Institucional '!H218</f>
        <v>0</v>
      </c>
      <c r="I582" s="253">
        <f>'4. Gestión Institucional '!I218</f>
        <v>0</v>
      </c>
      <c r="J582" s="253">
        <f>'4. Gestión Institucional '!J218</f>
        <v>0</v>
      </c>
      <c r="K582" s="253"/>
      <c r="L582" s="253"/>
      <c r="M582" s="253"/>
      <c r="N582" s="253"/>
      <c r="O582" s="255">
        <f t="shared" si="64"/>
        <v>0</v>
      </c>
      <c r="P582" s="216">
        <f>'4. Gestión Institucional '!L218</f>
        <v>0</v>
      </c>
      <c r="Q582" s="216"/>
      <c r="R582" s="562"/>
      <c r="S582" s="222" t="e">
        <f t="shared" si="63"/>
        <v>#DIV/0!</v>
      </c>
    </row>
    <row r="583" spans="2:19" ht="15.75" x14ac:dyDescent="0.25">
      <c r="B583" s="170"/>
      <c r="C583" s="186">
        <f>'4. Gestión Institucional '!C219</f>
        <v>0</v>
      </c>
      <c r="D583" s="186">
        <f>'4. Gestión Institucional '!D219</f>
        <v>0</v>
      </c>
      <c r="E583" s="186">
        <f>'4. Gestión Institucional '!E219</f>
        <v>0</v>
      </c>
      <c r="F583" s="186">
        <f>'4. Gestión Institucional '!F219</f>
        <v>0</v>
      </c>
      <c r="G583" s="253">
        <f>'4. Gestión Institucional '!G219</f>
        <v>0</v>
      </c>
      <c r="H583" s="296">
        <f>'4. Gestión Institucional '!H219</f>
        <v>0</v>
      </c>
      <c r="I583" s="253">
        <f>'4. Gestión Institucional '!I219</f>
        <v>0</v>
      </c>
      <c r="J583" s="253">
        <f>'4. Gestión Institucional '!J219</f>
        <v>0</v>
      </c>
      <c r="K583" s="253"/>
      <c r="L583" s="253"/>
      <c r="M583" s="253"/>
      <c r="N583" s="253"/>
      <c r="O583" s="255">
        <f t="shared" si="64"/>
        <v>0</v>
      </c>
      <c r="P583" s="216">
        <f>'4. Gestión Institucional '!L219</f>
        <v>0</v>
      </c>
      <c r="Q583" s="216"/>
      <c r="R583" s="562"/>
      <c r="S583" s="222" t="e">
        <f t="shared" si="63"/>
        <v>#DIV/0!</v>
      </c>
    </row>
    <row r="584" spans="2:19" ht="15.75" x14ac:dyDescent="0.25">
      <c r="B584" s="171" t="s">
        <v>152</v>
      </c>
      <c r="C584" s="186">
        <f>'4. Gestión Institucional '!C220</f>
        <v>0</v>
      </c>
      <c r="D584" s="186">
        <f>'4. Gestión Institucional '!D220</f>
        <v>0</v>
      </c>
      <c r="E584" s="186">
        <f>'4. Gestión Institucional '!E220</f>
        <v>0</v>
      </c>
      <c r="F584" s="186">
        <f>'4. Gestión Institucional '!F220</f>
        <v>0</v>
      </c>
      <c r="G584" s="253">
        <f>'4. Gestión Institucional '!G220</f>
        <v>0</v>
      </c>
      <c r="H584" s="296">
        <f>'4. Gestión Institucional '!H220</f>
        <v>0</v>
      </c>
      <c r="I584" s="253">
        <f>'4. Gestión Institucional '!I220</f>
        <v>0</v>
      </c>
      <c r="J584" s="253">
        <f>'4. Gestión Institucional '!J220</f>
        <v>0</v>
      </c>
      <c r="K584" s="253"/>
      <c r="L584" s="253"/>
      <c r="M584" s="253"/>
      <c r="N584" s="253"/>
      <c r="O584" s="255">
        <f t="shared" si="64"/>
        <v>0</v>
      </c>
      <c r="P584" s="216">
        <f>'4. Gestión Institucional '!L220</f>
        <v>0</v>
      </c>
      <c r="Q584" s="216"/>
      <c r="R584" s="562"/>
      <c r="S584" s="222" t="e">
        <f t="shared" si="63"/>
        <v>#DIV/0!</v>
      </c>
    </row>
    <row r="585" spans="2:19" ht="15.75" x14ac:dyDescent="0.25">
      <c r="B585" s="172"/>
      <c r="C585" s="186">
        <f>'4. Gestión Institucional '!C221</f>
        <v>0</v>
      </c>
      <c r="D585" s="186">
        <f>'4. Gestión Institucional '!D221</f>
        <v>0</v>
      </c>
      <c r="E585" s="186">
        <f>'4. Gestión Institucional '!E221</f>
        <v>0</v>
      </c>
      <c r="F585" s="186">
        <f>'4. Gestión Institucional '!F221</f>
        <v>0</v>
      </c>
      <c r="G585" s="253">
        <f>'4. Gestión Institucional '!G221</f>
        <v>0</v>
      </c>
      <c r="H585" s="296">
        <f>'4. Gestión Institucional '!H221</f>
        <v>0</v>
      </c>
      <c r="I585" s="253">
        <f>'4. Gestión Institucional '!I221</f>
        <v>0</v>
      </c>
      <c r="J585" s="253">
        <f>'4. Gestión Institucional '!J221</f>
        <v>0</v>
      </c>
      <c r="K585" s="253"/>
      <c r="L585" s="253"/>
      <c r="M585" s="253"/>
      <c r="N585" s="253"/>
      <c r="O585" s="255">
        <f t="shared" si="64"/>
        <v>0</v>
      </c>
      <c r="P585" s="216">
        <f>'4. Gestión Institucional '!L221</f>
        <v>0</v>
      </c>
      <c r="Q585" s="216"/>
      <c r="R585" s="562"/>
      <c r="S585" s="222" t="e">
        <f t="shared" si="63"/>
        <v>#DIV/0!</v>
      </c>
    </row>
    <row r="586" spans="2:19" ht="15.75" x14ac:dyDescent="0.25">
      <c r="B586" s="172"/>
      <c r="C586" s="186">
        <f>'4. Gestión Institucional '!C222</f>
        <v>0</v>
      </c>
      <c r="D586" s="186">
        <f>'4. Gestión Institucional '!D222</f>
        <v>0</v>
      </c>
      <c r="E586" s="186">
        <f>'4. Gestión Institucional '!E222</f>
        <v>0</v>
      </c>
      <c r="F586" s="186">
        <f>'4. Gestión Institucional '!F222</f>
        <v>0</v>
      </c>
      <c r="G586" s="253">
        <f>'4. Gestión Institucional '!G222</f>
        <v>0</v>
      </c>
      <c r="H586" s="296">
        <f>'4. Gestión Institucional '!H222</f>
        <v>0</v>
      </c>
      <c r="I586" s="253">
        <f>'4. Gestión Institucional '!I222</f>
        <v>0</v>
      </c>
      <c r="J586" s="253">
        <f>'4. Gestión Institucional '!J222</f>
        <v>0</v>
      </c>
      <c r="K586" s="253"/>
      <c r="L586" s="253"/>
      <c r="M586" s="253"/>
      <c r="N586" s="253"/>
      <c r="O586" s="255">
        <f t="shared" si="64"/>
        <v>0</v>
      </c>
      <c r="P586" s="216">
        <f>'4. Gestión Institucional '!L222</f>
        <v>0</v>
      </c>
      <c r="Q586" s="216"/>
      <c r="R586" s="562"/>
      <c r="S586" s="222" t="e">
        <f t="shared" si="63"/>
        <v>#DIV/0!</v>
      </c>
    </row>
    <row r="587" spans="2:19" ht="15.75" x14ac:dyDescent="0.25">
      <c r="B587" s="172"/>
      <c r="C587" s="186">
        <f>'4. Gestión Institucional '!C223</f>
        <v>0</v>
      </c>
      <c r="D587" s="186">
        <f>'4. Gestión Institucional '!D223</f>
        <v>0</v>
      </c>
      <c r="E587" s="186">
        <f>'4. Gestión Institucional '!E223</f>
        <v>0</v>
      </c>
      <c r="F587" s="186">
        <f>'4. Gestión Institucional '!F223</f>
        <v>0</v>
      </c>
      <c r="G587" s="253">
        <f>'4. Gestión Institucional '!G223</f>
        <v>0</v>
      </c>
      <c r="H587" s="296">
        <f>'4. Gestión Institucional '!H223</f>
        <v>0</v>
      </c>
      <c r="I587" s="253">
        <f>'4. Gestión Institucional '!I223</f>
        <v>0</v>
      </c>
      <c r="J587" s="253">
        <f>'4. Gestión Institucional '!J223</f>
        <v>0</v>
      </c>
      <c r="K587" s="253"/>
      <c r="L587" s="253"/>
      <c r="M587" s="253"/>
      <c r="N587" s="253"/>
      <c r="O587" s="255">
        <f t="shared" si="64"/>
        <v>0</v>
      </c>
      <c r="P587" s="216">
        <f>'4. Gestión Institucional '!L223</f>
        <v>0</v>
      </c>
      <c r="Q587" s="216"/>
      <c r="R587" s="562"/>
      <c r="S587" s="222" t="e">
        <f t="shared" si="63"/>
        <v>#DIV/0!</v>
      </c>
    </row>
    <row r="588" spans="2:19" ht="15.75" x14ac:dyDescent="0.25">
      <c r="B588" s="173"/>
      <c r="C588" s="186">
        <f>'4. Gestión Institucional '!C224</f>
        <v>0</v>
      </c>
      <c r="D588" s="186">
        <f>'4. Gestión Institucional '!D224</f>
        <v>0</v>
      </c>
      <c r="E588" s="186">
        <f>'4. Gestión Institucional '!E224</f>
        <v>0</v>
      </c>
      <c r="F588" s="186">
        <f>'4. Gestión Institucional '!F224</f>
        <v>0</v>
      </c>
      <c r="G588" s="253">
        <f>'4. Gestión Institucional '!G224</f>
        <v>0</v>
      </c>
      <c r="H588" s="296">
        <f>'4. Gestión Institucional '!H224</f>
        <v>0</v>
      </c>
      <c r="I588" s="253">
        <f>'4. Gestión Institucional '!I224</f>
        <v>0</v>
      </c>
      <c r="J588" s="253">
        <f>'4. Gestión Institucional '!J224</f>
        <v>0</v>
      </c>
      <c r="K588" s="253"/>
      <c r="L588" s="253"/>
      <c r="M588" s="253"/>
      <c r="N588" s="253"/>
      <c r="O588" s="255">
        <f t="shared" si="64"/>
        <v>0</v>
      </c>
      <c r="P588" s="216">
        <f>'4. Gestión Institucional '!L224</f>
        <v>0</v>
      </c>
      <c r="Q588" s="216"/>
      <c r="R588" s="562"/>
      <c r="S588" s="222" t="e">
        <f t="shared" si="63"/>
        <v>#DIV/0!</v>
      </c>
    </row>
    <row r="589" spans="2:19" ht="15.75" x14ac:dyDescent="0.25">
      <c r="B589" s="174" t="s">
        <v>153</v>
      </c>
      <c r="C589" s="186">
        <f>'4. Gestión Institucional '!C225</f>
        <v>0</v>
      </c>
      <c r="D589" s="186">
        <f>'4. Gestión Institucional '!D225</f>
        <v>0</v>
      </c>
      <c r="E589" s="186">
        <f>'4. Gestión Institucional '!E225</f>
        <v>0</v>
      </c>
      <c r="F589" s="186">
        <f>'4. Gestión Institucional '!F225</f>
        <v>0</v>
      </c>
      <c r="G589" s="253">
        <f>'4. Gestión Institucional '!G225</f>
        <v>0</v>
      </c>
      <c r="H589" s="296">
        <f>'4. Gestión Institucional '!H225</f>
        <v>0</v>
      </c>
      <c r="I589" s="253">
        <f>'4. Gestión Institucional '!I225</f>
        <v>0</v>
      </c>
      <c r="J589" s="253">
        <f>'4. Gestión Institucional '!J225</f>
        <v>0</v>
      </c>
      <c r="K589" s="253"/>
      <c r="L589" s="253"/>
      <c r="M589" s="253"/>
      <c r="N589" s="253"/>
      <c r="O589" s="255">
        <f t="shared" si="64"/>
        <v>0</v>
      </c>
      <c r="P589" s="216">
        <f>'4. Gestión Institucional '!L225</f>
        <v>0</v>
      </c>
      <c r="Q589" s="216"/>
      <c r="R589" s="562"/>
      <c r="S589" s="222" t="e">
        <f t="shared" si="63"/>
        <v>#DIV/0!</v>
      </c>
    </row>
    <row r="590" spans="2:19" ht="15.75" x14ac:dyDescent="0.25">
      <c r="B590" s="175"/>
      <c r="C590" s="186">
        <f>'4. Gestión Institucional '!C226</f>
        <v>0</v>
      </c>
      <c r="D590" s="186">
        <f>'4. Gestión Institucional '!D226</f>
        <v>0</v>
      </c>
      <c r="E590" s="186">
        <f>'4. Gestión Institucional '!E226</f>
        <v>0</v>
      </c>
      <c r="F590" s="186">
        <f>'4. Gestión Institucional '!F226</f>
        <v>0</v>
      </c>
      <c r="G590" s="253">
        <f>'4. Gestión Institucional '!G226</f>
        <v>0</v>
      </c>
      <c r="H590" s="296">
        <f>'4. Gestión Institucional '!H226</f>
        <v>0</v>
      </c>
      <c r="I590" s="253">
        <f>'4. Gestión Institucional '!I226</f>
        <v>0</v>
      </c>
      <c r="J590" s="253">
        <f>'4. Gestión Institucional '!J226</f>
        <v>0</v>
      </c>
      <c r="K590" s="253"/>
      <c r="L590" s="253"/>
      <c r="M590" s="253"/>
      <c r="N590" s="253"/>
      <c r="O590" s="255">
        <f t="shared" si="64"/>
        <v>0</v>
      </c>
      <c r="P590" s="216">
        <f>'4. Gestión Institucional '!L226</f>
        <v>0</v>
      </c>
      <c r="Q590" s="216"/>
      <c r="R590" s="562"/>
      <c r="S590" s="222" t="e">
        <f t="shared" si="63"/>
        <v>#DIV/0!</v>
      </c>
    </row>
    <row r="591" spans="2:19" ht="15.75" x14ac:dyDescent="0.25">
      <c r="B591" s="175"/>
      <c r="C591" s="186">
        <f>'4. Gestión Institucional '!C227</f>
        <v>0</v>
      </c>
      <c r="D591" s="186">
        <f>'4. Gestión Institucional '!D227</f>
        <v>0</v>
      </c>
      <c r="E591" s="186">
        <f>'4. Gestión Institucional '!E227</f>
        <v>0</v>
      </c>
      <c r="F591" s="186">
        <f>'4. Gestión Institucional '!F227</f>
        <v>0</v>
      </c>
      <c r="G591" s="253">
        <f>'4. Gestión Institucional '!G227</f>
        <v>0</v>
      </c>
      <c r="H591" s="296">
        <f>'4. Gestión Institucional '!H227</f>
        <v>0</v>
      </c>
      <c r="I591" s="253">
        <f>'4. Gestión Institucional '!I227</f>
        <v>0</v>
      </c>
      <c r="J591" s="253">
        <f>'4. Gestión Institucional '!J227</f>
        <v>0</v>
      </c>
      <c r="K591" s="253"/>
      <c r="L591" s="253"/>
      <c r="M591" s="253"/>
      <c r="N591" s="253"/>
      <c r="O591" s="255">
        <f t="shared" si="64"/>
        <v>0</v>
      </c>
      <c r="P591" s="216">
        <f>'4. Gestión Institucional '!L227</f>
        <v>0</v>
      </c>
      <c r="Q591" s="216"/>
      <c r="R591" s="562"/>
      <c r="S591" s="222" t="e">
        <f t="shared" si="63"/>
        <v>#DIV/0!</v>
      </c>
    </row>
    <row r="592" spans="2:19" ht="15.75" x14ac:dyDescent="0.25">
      <c r="B592" s="175"/>
      <c r="C592" s="186">
        <f>'4. Gestión Institucional '!C228</f>
        <v>0</v>
      </c>
      <c r="D592" s="186">
        <f>'4. Gestión Institucional '!D228</f>
        <v>0</v>
      </c>
      <c r="E592" s="186">
        <f>'4. Gestión Institucional '!E228</f>
        <v>0</v>
      </c>
      <c r="F592" s="186">
        <f>'4. Gestión Institucional '!F228</f>
        <v>0</v>
      </c>
      <c r="G592" s="253">
        <f>'4. Gestión Institucional '!G228</f>
        <v>0</v>
      </c>
      <c r="H592" s="296">
        <f>'4. Gestión Institucional '!H228</f>
        <v>0</v>
      </c>
      <c r="I592" s="253">
        <f>'4. Gestión Institucional '!I228</f>
        <v>0</v>
      </c>
      <c r="J592" s="253">
        <f>'4. Gestión Institucional '!J228</f>
        <v>0</v>
      </c>
      <c r="K592" s="253"/>
      <c r="L592" s="253"/>
      <c r="M592" s="253"/>
      <c r="N592" s="253"/>
      <c r="O592" s="255">
        <f t="shared" si="64"/>
        <v>0</v>
      </c>
      <c r="P592" s="216">
        <f>'4. Gestión Institucional '!L228</f>
        <v>0</v>
      </c>
      <c r="Q592" s="216"/>
      <c r="R592" s="562"/>
      <c r="S592" s="222" t="e">
        <f t="shared" si="63"/>
        <v>#DIV/0!</v>
      </c>
    </row>
    <row r="593" spans="2:19" ht="15.75" x14ac:dyDescent="0.25">
      <c r="B593" s="176"/>
      <c r="C593" s="186">
        <f>'4. Gestión Institucional '!C229</f>
        <v>0</v>
      </c>
      <c r="D593" s="186">
        <f>'4. Gestión Institucional '!D229</f>
        <v>0</v>
      </c>
      <c r="E593" s="186">
        <f>'4. Gestión Institucional '!E229</f>
        <v>0</v>
      </c>
      <c r="F593" s="186">
        <f>'4. Gestión Institucional '!F229</f>
        <v>0</v>
      </c>
      <c r="G593" s="253">
        <f>'4. Gestión Institucional '!G229</f>
        <v>0</v>
      </c>
      <c r="H593" s="296">
        <f>'4. Gestión Institucional '!H229</f>
        <v>0</v>
      </c>
      <c r="I593" s="253">
        <f>'4. Gestión Institucional '!I229</f>
        <v>0</v>
      </c>
      <c r="J593" s="253">
        <f>'4. Gestión Institucional '!J229</f>
        <v>0</v>
      </c>
      <c r="K593" s="253"/>
      <c r="L593" s="253"/>
      <c r="M593" s="253"/>
      <c r="N593" s="253"/>
      <c r="O593" s="255">
        <f t="shared" si="64"/>
        <v>0</v>
      </c>
      <c r="P593" s="216">
        <f>'4. Gestión Institucional '!L229</f>
        <v>0</v>
      </c>
      <c r="Q593" s="216"/>
      <c r="R593" s="562"/>
      <c r="S593" s="222" t="e">
        <f t="shared" si="63"/>
        <v>#DIV/0!</v>
      </c>
    </row>
    <row r="594" spans="2:19" ht="236.25" x14ac:dyDescent="0.25">
      <c r="B594" s="177" t="s">
        <v>154</v>
      </c>
      <c r="C594" s="186" t="str">
        <f>'4. Gestión Institucional '!C230</f>
        <v>La Unidad Organizativa no tiene injerencia en la confección de manuales de procedimientos por lo que se considera que debería estar en los Ítems de responsabilidad institucional. El nivel Regional apoya a Nivel Central en el diseño de procesos cuando este lo requiera.</v>
      </c>
      <c r="D594" s="186" t="str">
        <f>'4. Gestión Institucional '!D230</f>
        <v>Continuar participando en el diseño y confección de manuales de procedimiento cuando Nivel Central así lo Requiera</v>
      </c>
      <c r="E594" s="186" t="str">
        <f>'4. Gestión Institucional '!E230</f>
        <v>Porcentaje de participación</v>
      </c>
      <c r="F594" s="186">
        <f>'4. Gestión Institucional '!F230</f>
        <v>1</v>
      </c>
      <c r="G594" s="253">
        <f>'4. Gestión Institucional '!G230</f>
        <v>0</v>
      </c>
      <c r="H594" s="296">
        <f>'4. Gestión Institucional '!H230</f>
        <v>0.5</v>
      </c>
      <c r="I594" s="253">
        <f>'4. Gestión Institucional '!I230</f>
        <v>0</v>
      </c>
      <c r="J594" s="253">
        <f>'4. Gestión Institucional '!J230</f>
        <v>0.5</v>
      </c>
      <c r="K594" s="253"/>
      <c r="L594" s="253"/>
      <c r="M594" s="253"/>
      <c r="N594" s="253"/>
      <c r="O594" s="255">
        <f t="shared" si="64"/>
        <v>0</v>
      </c>
      <c r="P594" s="216">
        <f>'4. Gestión Institucional '!L230</f>
        <v>0</v>
      </c>
      <c r="Q594" s="216"/>
      <c r="R594" s="562"/>
      <c r="S594" s="222" t="e">
        <f t="shared" si="63"/>
        <v>#DIV/0!</v>
      </c>
    </row>
    <row r="595" spans="2:19" ht="15.75" x14ac:dyDescent="0.25">
      <c r="B595" s="178"/>
      <c r="C595" s="186">
        <f>'4. Gestión Institucional '!C231</f>
        <v>0</v>
      </c>
      <c r="D595" s="186">
        <f>'4. Gestión Institucional '!D231</f>
        <v>0</v>
      </c>
      <c r="E595" s="186">
        <f>'4. Gestión Institucional '!E231</f>
        <v>0</v>
      </c>
      <c r="F595" s="186">
        <f>'4. Gestión Institucional '!F231</f>
        <v>0</v>
      </c>
      <c r="G595" s="253">
        <f>'4. Gestión Institucional '!G231</f>
        <v>0</v>
      </c>
      <c r="H595" s="296">
        <f>'4. Gestión Institucional '!H231</f>
        <v>0</v>
      </c>
      <c r="I595" s="253">
        <f>'4. Gestión Institucional '!I231</f>
        <v>0</v>
      </c>
      <c r="J595" s="253">
        <f>'4. Gestión Institucional '!J231</f>
        <v>0</v>
      </c>
      <c r="K595" s="253"/>
      <c r="L595" s="253"/>
      <c r="M595" s="253"/>
      <c r="N595" s="253"/>
      <c r="O595" s="255">
        <f t="shared" si="64"/>
        <v>0</v>
      </c>
      <c r="P595" s="216">
        <f>'4. Gestión Institucional '!L231</f>
        <v>0</v>
      </c>
      <c r="Q595" s="216"/>
      <c r="R595" s="562"/>
      <c r="S595" s="222" t="e">
        <f t="shared" si="63"/>
        <v>#DIV/0!</v>
      </c>
    </row>
    <row r="596" spans="2:19" ht="15.75" x14ac:dyDescent="0.25">
      <c r="B596" s="178"/>
      <c r="C596" s="186">
        <f>'4. Gestión Institucional '!C232</f>
        <v>0</v>
      </c>
      <c r="D596" s="186">
        <f>'4. Gestión Institucional '!D232</f>
        <v>0</v>
      </c>
      <c r="E596" s="186">
        <f>'4. Gestión Institucional '!E232</f>
        <v>0</v>
      </c>
      <c r="F596" s="186">
        <f>'4. Gestión Institucional '!F232</f>
        <v>0</v>
      </c>
      <c r="G596" s="253">
        <f>'4. Gestión Institucional '!G232</f>
        <v>0</v>
      </c>
      <c r="H596" s="296">
        <f>'4. Gestión Institucional '!H232</f>
        <v>0</v>
      </c>
      <c r="I596" s="253">
        <f>'4. Gestión Institucional '!I232</f>
        <v>0</v>
      </c>
      <c r="J596" s="253">
        <f>'4. Gestión Institucional '!J232</f>
        <v>0</v>
      </c>
      <c r="K596" s="253"/>
      <c r="L596" s="253"/>
      <c r="M596" s="253"/>
      <c r="N596" s="253"/>
      <c r="O596" s="255">
        <f t="shared" si="64"/>
        <v>0</v>
      </c>
      <c r="P596" s="216">
        <f>'4. Gestión Institucional '!L232</f>
        <v>0</v>
      </c>
      <c r="Q596" s="216"/>
      <c r="R596" s="562"/>
      <c r="S596" s="222" t="e">
        <f t="shared" si="63"/>
        <v>#DIV/0!</v>
      </c>
    </row>
    <row r="597" spans="2:19" ht="15.75" x14ac:dyDescent="0.25">
      <c r="B597" s="178"/>
      <c r="C597" s="186">
        <f>'4. Gestión Institucional '!C233</f>
        <v>0</v>
      </c>
      <c r="D597" s="186">
        <f>'4. Gestión Institucional '!D233</f>
        <v>0</v>
      </c>
      <c r="E597" s="186">
        <f>'4. Gestión Institucional '!E233</f>
        <v>0</v>
      </c>
      <c r="F597" s="186">
        <f>'4. Gestión Institucional '!F233</f>
        <v>0</v>
      </c>
      <c r="G597" s="253">
        <f>'4. Gestión Institucional '!G233</f>
        <v>0</v>
      </c>
      <c r="H597" s="296">
        <f>'4. Gestión Institucional '!H233</f>
        <v>0</v>
      </c>
      <c r="I597" s="253">
        <f>'4. Gestión Institucional '!I233</f>
        <v>0</v>
      </c>
      <c r="J597" s="253">
        <f>'4. Gestión Institucional '!J233</f>
        <v>0</v>
      </c>
      <c r="K597" s="253"/>
      <c r="L597" s="253"/>
      <c r="M597" s="253"/>
      <c r="N597" s="253"/>
      <c r="O597" s="255">
        <f t="shared" si="64"/>
        <v>0</v>
      </c>
      <c r="P597" s="216">
        <f>'4. Gestión Institucional '!L233</f>
        <v>0</v>
      </c>
      <c r="Q597" s="216"/>
      <c r="R597" s="562"/>
      <c r="S597" s="222" t="e">
        <f t="shared" si="63"/>
        <v>#DIV/0!</v>
      </c>
    </row>
    <row r="598" spans="2:19" ht="15.75" x14ac:dyDescent="0.25">
      <c r="B598" s="179"/>
      <c r="C598" s="186">
        <f>'4. Gestión Institucional '!C234</f>
        <v>0</v>
      </c>
      <c r="D598" s="186">
        <f>'4. Gestión Institucional '!D234</f>
        <v>0</v>
      </c>
      <c r="E598" s="186">
        <f>'4. Gestión Institucional '!E234</f>
        <v>0</v>
      </c>
      <c r="F598" s="186">
        <f>'4. Gestión Institucional '!F234</f>
        <v>0</v>
      </c>
      <c r="G598" s="253">
        <f>'4. Gestión Institucional '!G234</f>
        <v>0</v>
      </c>
      <c r="H598" s="296">
        <f>'4. Gestión Institucional '!H234</f>
        <v>0</v>
      </c>
      <c r="I598" s="253">
        <f>'4. Gestión Institucional '!I234</f>
        <v>0</v>
      </c>
      <c r="J598" s="253">
        <f>'4. Gestión Institucional '!J234</f>
        <v>0</v>
      </c>
      <c r="K598" s="253"/>
      <c r="L598" s="253"/>
      <c r="M598" s="253"/>
      <c r="N598" s="253"/>
      <c r="O598" s="255">
        <f t="shared" si="64"/>
        <v>0</v>
      </c>
      <c r="P598" s="216">
        <f>'4. Gestión Institucional '!L234</f>
        <v>0</v>
      </c>
      <c r="Q598" s="216"/>
      <c r="R598" s="562"/>
      <c r="S598" s="222" t="e">
        <f t="shared" si="63"/>
        <v>#DIV/0!</v>
      </c>
    </row>
    <row r="599" spans="2:19" ht="15.75" x14ac:dyDescent="0.25">
      <c r="B599" s="180" t="s">
        <v>155</v>
      </c>
      <c r="C599" s="186">
        <f>'4. Gestión Institucional '!C235</f>
        <v>0</v>
      </c>
      <c r="D599" s="186">
        <f>'4. Gestión Institucional '!D235</f>
        <v>0</v>
      </c>
      <c r="E599" s="186">
        <f>'4. Gestión Institucional '!E235</f>
        <v>0</v>
      </c>
      <c r="F599" s="186">
        <f>'4. Gestión Institucional '!F235</f>
        <v>0</v>
      </c>
      <c r="G599" s="253">
        <f>'4. Gestión Institucional '!G235</f>
        <v>0</v>
      </c>
      <c r="H599" s="296">
        <f>'4. Gestión Institucional '!H235</f>
        <v>0</v>
      </c>
      <c r="I599" s="253">
        <f>'4. Gestión Institucional '!I235</f>
        <v>0</v>
      </c>
      <c r="J599" s="253">
        <f>'4. Gestión Institucional '!J235</f>
        <v>0</v>
      </c>
      <c r="K599" s="253"/>
      <c r="L599" s="253"/>
      <c r="M599" s="253"/>
      <c r="N599" s="253"/>
      <c r="O599" s="255">
        <f t="shared" si="64"/>
        <v>0</v>
      </c>
      <c r="P599" s="216">
        <f>'4. Gestión Institucional '!L235</f>
        <v>0</v>
      </c>
      <c r="Q599" s="216"/>
      <c r="R599" s="562"/>
      <c r="S599" s="222" t="e">
        <f t="shared" si="63"/>
        <v>#DIV/0!</v>
      </c>
    </row>
    <row r="600" spans="2:19" ht="15.75" x14ac:dyDescent="0.25">
      <c r="B600" s="181"/>
      <c r="C600" s="186">
        <f>'4. Gestión Institucional '!C236</f>
        <v>0</v>
      </c>
      <c r="D600" s="186">
        <f>'4. Gestión Institucional '!D236</f>
        <v>0</v>
      </c>
      <c r="E600" s="186">
        <f>'4. Gestión Institucional '!E236</f>
        <v>0</v>
      </c>
      <c r="F600" s="186">
        <f>'4. Gestión Institucional '!F236</f>
        <v>0</v>
      </c>
      <c r="G600" s="253">
        <f>'4. Gestión Institucional '!G236</f>
        <v>0</v>
      </c>
      <c r="H600" s="296">
        <f>'4. Gestión Institucional '!H236</f>
        <v>0</v>
      </c>
      <c r="I600" s="253">
        <f>'4. Gestión Institucional '!I236</f>
        <v>0</v>
      </c>
      <c r="J600" s="253">
        <f>'4. Gestión Institucional '!J236</f>
        <v>0</v>
      </c>
      <c r="K600" s="253"/>
      <c r="L600" s="253"/>
      <c r="M600" s="253"/>
      <c r="N600" s="253"/>
      <c r="O600" s="255">
        <f t="shared" si="64"/>
        <v>0</v>
      </c>
      <c r="P600" s="216">
        <f>'4. Gestión Institucional '!L236</f>
        <v>0</v>
      </c>
      <c r="Q600" s="216"/>
      <c r="R600" s="562"/>
      <c r="S600" s="222" t="e">
        <f t="shared" si="63"/>
        <v>#DIV/0!</v>
      </c>
    </row>
    <row r="601" spans="2:19" ht="15.75" x14ac:dyDescent="0.25">
      <c r="B601" s="181"/>
      <c r="C601" s="186">
        <f>'4. Gestión Institucional '!C237</f>
        <v>0</v>
      </c>
      <c r="D601" s="186">
        <f>'4. Gestión Institucional '!D237</f>
        <v>0</v>
      </c>
      <c r="E601" s="186">
        <f>'4. Gestión Institucional '!E237</f>
        <v>0</v>
      </c>
      <c r="F601" s="186">
        <f>'4. Gestión Institucional '!F237</f>
        <v>0</v>
      </c>
      <c r="G601" s="253">
        <f>'4. Gestión Institucional '!G237</f>
        <v>0</v>
      </c>
      <c r="H601" s="296">
        <f>'4. Gestión Institucional '!H237</f>
        <v>0</v>
      </c>
      <c r="I601" s="253">
        <f>'4. Gestión Institucional '!I237</f>
        <v>0</v>
      </c>
      <c r="J601" s="253">
        <f>'4. Gestión Institucional '!J237</f>
        <v>0</v>
      </c>
      <c r="K601" s="253"/>
      <c r="L601" s="253"/>
      <c r="M601" s="253"/>
      <c r="N601" s="253"/>
      <c r="O601" s="255">
        <f t="shared" si="64"/>
        <v>0</v>
      </c>
      <c r="P601" s="216">
        <f>'4. Gestión Institucional '!L237</f>
        <v>0</v>
      </c>
      <c r="Q601" s="216"/>
      <c r="R601" s="562"/>
      <c r="S601" s="222" t="e">
        <f t="shared" si="63"/>
        <v>#DIV/0!</v>
      </c>
    </row>
    <row r="602" spans="2:19" ht="15.75" x14ac:dyDescent="0.25">
      <c r="B602" s="181"/>
      <c r="C602" s="186">
        <f>'4. Gestión Institucional '!C238</f>
        <v>0</v>
      </c>
      <c r="D602" s="186">
        <f>'4. Gestión Institucional '!D238</f>
        <v>0</v>
      </c>
      <c r="E602" s="186">
        <f>'4. Gestión Institucional '!E238</f>
        <v>0</v>
      </c>
      <c r="F602" s="186">
        <f>'4. Gestión Institucional '!F238</f>
        <v>0</v>
      </c>
      <c r="G602" s="253">
        <f>'4. Gestión Institucional '!G238</f>
        <v>0</v>
      </c>
      <c r="H602" s="296">
        <f>'4. Gestión Institucional '!H238</f>
        <v>0</v>
      </c>
      <c r="I602" s="253">
        <f>'4. Gestión Institucional '!I238</f>
        <v>0</v>
      </c>
      <c r="J602" s="253">
        <f>'4. Gestión Institucional '!J238</f>
        <v>0</v>
      </c>
      <c r="K602" s="253"/>
      <c r="L602" s="253"/>
      <c r="M602" s="253"/>
      <c r="N602" s="253"/>
      <c r="O602" s="255">
        <f t="shared" si="64"/>
        <v>0</v>
      </c>
      <c r="P602" s="216">
        <f>'4. Gestión Institucional '!L238</f>
        <v>0</v>
      </c>
      <c r="Q602" s="216"/>
      <c r="R602" s="562"/>
      <c r="S602" s="222" t="e">
        <f t="shared" si="63"/>
        <v>#DIV/0!</v>
      </c>
    </row>
    <row r="603" spans="2:19" ht="15.75" x14ac:dyDescent="0.25">
      <c r="B603" s="182"/>
      <c r="C603" s="186">
        <f>'4. Gestión Institucional '!C239</f>
        <v>0</v>
      </c>
      <c r="D603" s="186">
        <f>'4. Gestión Institucional '!D239</f>
        <v>0</v>
      </c>
      <c r="E603" s="186">
        <f>'4. Gestión Institucional '!E239</f>
        <v>0</v>
      </c>
      <c r="F603" s="186">
        <f>'4. Gestión Institucional '!F239</f>
        <v>0</v>
      </c>
      <c r="G603" s="253">
        <f>'4. Gestión Institucional '!G239</f>
        <v>0</v>
      </c>
      <c r="H603" s="296">
        <f>'4. Gestión Institucional '!H239</f>
        <v>0</v>
      </c>
      <c r="I603" s="253">
        <f>'4. Gestión Institucional '!I239</f>
        <v>0</v>
      </c>
      <c r="J603" s="253">
        <f>'4. Gestión Institucional '!J239</f>
        <v>0</v>
      </c>
      <c r="K603" s="253"/>
      <c r="L603" s="253"/>
      <c r="M603" s="253"/>
      <c r="N603" s="253"/>
      <c r="O603" s="255">
        <f t="shared" si="64"/>
        <v>0</v>
      </c>
      <c r="P603" s="216">
        <f>'4. Gestión Institucional '!L239</f>
        <v>0</v>
      </c>
      <c r="Q603" s="216"/>
      <c r="R603" s="562"/>
      <c r="S603" s="222" t="e">
        <f t="shared" si="63"/>
        <v>#DIV/0!</v>
      </c>
    </row>
    <row r="604" spans="2:19" ht="15.75" x14ac:dyDescent="0.25">
      <c r="B604" s="183" t="s">
        <v>156</v>
      </c>
      <c r="C604" s="186">
        <f>'4. Gestión Institucional '!C240</f>
        <v>0</v>
      </c>
      <c r="D604" s="186">
        <f>'4. Gestión Institucional '!D240</f>
        <v>0</v>
      </c>
      <c r="E604" s="186">
        <f>'4. Gestión Institucional '!E240</f>
        <v>0</v>
      </c>
      <c r="F604" s="186">
        <f>'4. Gestión Institucional '!F240</f>
        <v>0</v>
      </c>
      <c r="G604" s="253">
        <f>'4. Gestión Institucional '!G240</f>
        <v>0</v>
      </c>
      <c r="H604" s="296">
        <f>'4. Gestión Institucional '!H240</f>
        <v>0</v>
      </c>
      <c r="I604" s="253">
        <f>'4. Gestión Institucional '!I240</f>
        <v>0</v>
      </c>
      <c r="J604" s="253">
        <f>'4. Gestión Institucional '!J240</f>
        <v>0</v>
      </c>
      <c r="K604" s="253"/>
      <c r="L604" s="253"/>
      <c r="M604" s="253"/>
      <c r="N604" s="253"/>
      <c r="O604" s="255">
        <f t="shared" si="64"/>
        <v>0</v>
      </c>
      <c r="P604" s="216">
        <f>'4. Gestión Institucional '!L240</f>
        <v>0</v>
      </c>
      <c r="Q604" s="216"/>
      <c r="R604" s="562"/>
      <c r="S604" s="222" t="e">
        <f t="shared" si="63"/>
        <v>#DIV/0!</v>
      </c>
    </row>
    <row r="605" spans="2:19" ht="15.75" x14ac:dyDescent="0.25">
      <c r="B605" s="184"/>
      <c r="C605" s="186">
        <f>'4. Gestión Institucional '!C241</f>
        <v>0</v>
      </c>
      <c r="D605" s="186">
        <f>'4. Gestión Institucional '!D241</f>
        <v>0</v>
      </c>
      <c r="E605" s="186">
        <f>'4. Gestión Institucional '!E241</f>
        <v>0</v>
      </c>
      <c r="F605" s="186">
        <f>'4. Gestión Institucional '!F241</f>
        <v>0</v>
      </c>
      <c r="G605" s="253">
        <f>'4. Gestión Institucional '!G241</f>
        <v>0</v>
      </c>
      <c r="H605" s="296">
        <f>'4. Gestión Institucional '!H241</f>
        <v>0</v>
      </c>
      <c r="I605" s="253">
        <f>'4. Gestión Institucional '!I241</f>
        <v>0</v>
      </c>
      <c r="J605" s="253">
        <f>'4. Gestión Institucional '!J241</f>
        <v>0</v>
      </c>
      <c r="K605" s="253"/>
      <c r="L605" s="253"/>
      <c r="M605" s="253"/>
      <c r="N605" s="253"/>
      <c r="O605" s="255">
        <f t="shared" si="64"/>
        <v>0</v>
      </c>
      <c r="P605" s="216">
        <f>'4. Gestión Institucional '!L241</f>
        <v>0</v>
      </c>
      <c r="Q605" s="216"/>
      <c r="R605" s="562"/>
      <c r="S605" s="222" t="e">
        <f t="shared" si="63"/>
        <v>#DIV/0!</v>
      </c>
    </row>
    <row r="606" spans="2:19" ht="15.75" x14ac:dyDescent="0.25">
      <c r="B606" s="184"/>
      <c r="C606" s="186">
        <f>'4. Gestión Institucional '!C242</f>
        <v>0</v>
      </c>
      <c r="D606" s="186">
        <f>'4. Gestión Institucional '!D242</f>
        <v>0</v>
      </c>
      <c r="E606" s="186">
        <f>'4. Gestión Institucional '!E242</f>
        <v>0</v>
      </c>
      <c r="F606" s="186">
        <f>'4. Gestión Institucional '!F242</f>
        <v>0</v>
      </c>
      <c r="G606" s="253">
        <f>'4. Gestión Institucional '!G242</f>
        <v>0</v>
      </c>
      <c r="H606" s="296">
        <f>'4. Gestión Institucional '!H242</f>
        <v>0</v>
      </c>
      <c r="I606" s="253">
        <f>'4. Gestión Institucional '!I242</f>
        <v>0</v>
      </c>
      <c r="J606" s="253">
        <f>'4. Gestión Institucional '!J242</f>
        <v>0</v>
      </c>
      <c r="K606" s="253"/>
      <c r="L606" s="253"/>
      <c r="M606" s="253"/>
      <c r="N606" s="253"/>
      <c r="O606" s="255">
        <f t="shared" si="64"/>
        <v>0</v>
      </c>
      <c r="P606" s="216">
        <f>'4. Gestión Institucional '!L242</f>
        <v>0</v>
      </c>
      <c r="Q606" s="216"/>
      <c r="R606" s="562"/>
      <c r="S606" s="222" t="e">
        <f t="shared" si="63"/>
        <v>#DIV/0!</v>
      </c>
    </row>
    <row r="607" spans="2:19" ht="15.75" x14ac:dyDescent="0.25">
      <c r="B607" s="184"/>
      <c r="C607" s="186">
        <f>'4. Gestión Institucional '!C243</f>
        <v>0</v>
      </c>
      <c r="D607" s="186">
        <f>'4. Gestión Institucional '!D243</f>
        <v>0</v>
      </c>
      <c r="E607" s="186">
        <f>'4. Gestión Institucional '!E243</f>
        <v>0</v>
      </c>
      <c r="F607" s="186">
        <f>'4. Gestión Institucional '!F243</f>
        <v>0</v>
      </c>
      <c r="G607" s="253">
        <f>'4. Gestión Institucional '!G243</f>
        <v>0</v>
      </c>
      <c r="H607" s="296">
        <f>'4. Gestión Institucional '!H243</f>
        <v>0</v>
      </c>
      <c r="I607" s="253">
        <f>'4. Gestión Institucional '!I243</f>
        <v>0</v>
      </c>
      <c r="J607" s="253">
        <f>'4. Gestión Institucional '!J243</f>
        <v>0</v>
      </c>
      <c r="K607" s="253"/>
      <c r="L607" s="253"/>
      <c r="M607" s="253"/>
      <c r="N607" s="253"/>
      <c r="O607" s="255">
        <f t="shared" si="64"/>
        <v>0</v>
      </c>
      <c r="P607" s="216">
        <f>'4. Gestión Institucional '!L243</f>
        <v>0</v>
      </c>
      <c r="Q607" s="216"/>
      <c r="R607" s="562"/>
      <c r="S607" s="222" t="e">
        <f t="shared" si="63"/>
        <v>#DIV/0!</v>
      </c>
    </row>
    <row r="608" spans="2:19" ht="15.75" x14ac:dyDescent="0.25">
      <c r="B608" s="185"/>
      <c r="C608" s="186">
        <f>'4. Gestión Institucional '!C244</f>
        <v>0</v>
      </c>
      <c r="D608" s="186">
        <f>'4. Gestión Institucional '!D244</f>
        <v>0</v>
      </c>
      <c r="E608" s="186">
        <f>'4. Gestión Institucional '!E244</f>
        <v>0</v>
      </c>
      <c r="F608" s="186">
        <f>'4. Gestión Institucional '!F244</f>
        <v>0</v>
      </c>
      <c r="G608" s="253">
        <f>'4. Gestión Institucional '!G244</f>
        <v>0</v>
      </c>
      <c r="H608" s="296">
        <f>'4. Gestión Institucional '!H244</f>
        <v>0</v>
      </c>
      <c r="I608" s="253">
        <f>'4. Gestión Institucional '!I244</f>
        <v>0</v>
      </c>
      <c r="J608" s="253">
        <f>'4. Gestión Institucional '!J244</f>
        <v>0</v>
      </c>
      <c r="K608" s="253"/>
      <c r="L608" s="253"/>
      <c r="M608" s="253"/>
      <c r="N608" s="253"/>
      <c r="O608" s="255">
        <f t="shared" si="64"/>
        <v>0</v>
      </c>
      <c r="P608" s="216">
        <f>'4. Gestión Institucional '!L244</f>
        <v>0</v>
      </c>
      <c r="Q608" s="216"/>
      <c r="R608" s="562"/>
      <c r="S608" s="222" t="e">
        <f t="shared" si="63"/>
        <v>#DIV/0!</v>
      </c>
    </row>
    <row r="609" spans="8:19" ht="21" x14ac:dyDescent="0.35">
      <c r="H609" s="550"/>
      <c r="O609" s="256">
        <f>AVERAGE(O579:O608)</f>
        <v>0</v>
      </c>
      <c r="P609" s="257">
        <f>SUM(P579:P608)</f>
        <v>0</v>
      </c>
      <c r="Q609" s="258">
        <f>SUM(Q579:Q608)</f>
        <v>0</v>
      </c>
      <c r="R609" s="563">
        <f>SUM(R579:R608)</f>
        <v>0</v>
      </c>
      <c r="S609" s="254" t="e">
        <f t="shared" si="63"/>
        <v>#DIV/0!</v>
      </c>
    </row>
    <row r="610" spans="8:19" ht="66.75" customHeight="1" x14ac:dyDescent="0.25">
      <c r="H610" s="551"/>
    </row>
  </sheetData>
  <mergeCells count="516">
    <mergeCell ref="G553:M553"/>
    <mergeCell ref="G559:M559"/>
    <mergeCell ref="G551:M551"/>
    <mergeCell ref="F495:F498"/>
    <mergeCell ref="G499:M499"/>
    <mergeCell ref="B548:F548"/>
    <mergeCell ref="G371:M371"/>
    <mergeCell ref="G378:M378"/>
    <mergeCell ref="C519:C523"/>
    <mergeCell ref="D519:D523"/>
    <mergeCell ref="D529:D533"/>
    <mergeCell ref="F483:F487"/>
    <mergeCell ref="B477:B481"/>
    <mergeCell ref="C477:C481"/>
    <mergeCell ref="D477:D481"/>
    <mergeCell ref="E477:E481"/>
    <mergeCell ref="F477:F481"/>
    <mergeCell ref="D513:D517"/>
    <mergeCell ref="C513:C517"/>
    <mergeCell ref="B501:B505"/>
    <mergeCell ref="B542:B546"/>
    <mergeCell ref="C542:C546"/>
    <mergeCell ref="D542:D546"/>
    <mergeCell ref="G384:M384"/>
    <mergeCell ref="G494:M494"/>
    <mergeCell ref="C489:C493"/>
    <mergeCell ref="D489:D493"/>
    <mergeCell ref="E489:E493"/>
    <mergeCell ref="F489:F493"/>
    <mergeCell ref="C495:C498"/>
    <mergeCell ref="D495:D498"/>
    <mergeCell ref="E495:E498"/>
    <mergeCell ref="C529:C533"/>
    <mergeCell ref="F519:F523"/>
    <mergeCell ref="F529:F533"/>
    <mergeCell ref="E519:E523"/>
    <mergeCell ref="C524:C528"/>
    <mergeCell ref="D524:D528"/>
    <mergeCell ref="C536:C540"/>
    <mergeCell ref="D536:D540"/>
    <mergeCell ref="E536:E540"/>
    <mergeCell ref="F536:F540"/>
    <mergeCell ref="F524:F528"/>
    <mergeCell ref="B519:B533"/>
    <mergeCell ref="C133:C137"/>
    <mergeCell ref="G391:M391"/>
    <mergeCell ref="B372:F372"/>
    <mergeCell ref="B373:B377"/>
    <mergeCell ref="B360:B370"/>
    <mergeCell ref="C360:C370"/>
    <mergeCell ref="D360:D370"/>
    <mergeCell ref="E360:E370"/>
    <mergeCell ref="E373:E377"/>
    <mergeCell ref="F373:F377"/>
    <mergeCell ref="B385:F385"/>
    <mergeCell ref="B386:B390"/>
    <mergeCell ref="C386:C390"/>
    <mergeCell ref="D386:D390"/>
    <mergeCell ref="E386:E390"/>
    <mergeCell ref="F386:F390"/>
    <mergeCell ref="B379:B383"/>
    <mergeCell ref="C379:C383"/>
    <mergeCell ref="D379:D383"/>
    <mergeCell ref="E379:E383"/>
    <mergeCell ref="F379:F383"/>
    <mergeCell ref="G192:M192"/>
    <mergeCell ref="J351:M352"/>
    <mergeCell ref="J353:M353"/>
    <mergeCell ref="E128:E132"/>
    <mergeCell ref="F128:F132"/>
    <mergeCell ref="A359:A565"/>
    <mergeCell ref="B392:F392"/>
    <mergeCell ref="C373:C377"/>
    <mergeCell ref="D373:D377"/>
    <mergeCell ref="F360:F370"/>
    <mergeCell ref="B489:B493"/>
    <mergeCell ref="B495:B498"/>
    <mergeCell ref="B554:F554"/>
    <mergeCell ref="B182:B191"/>
    <mergeCell ref="C182:C186"/>
    <mergeCell ref="C187:C191"/>
    <mergeCell ref="D182:D186"/>
    <mergeCell ref="D187:D191"/>
    <mergeCell ref="E182:E186"/>
    <mergeCell ref="E187:E191"/>
    <mergeCell ref="F182:F186"/>
    <mergeCell ref="F187:F191"/>
    <mergeCell ref="E542:E546"/>
    <mergeCell ref="F542:F546"/>
    <mergeCell ref="E529:E533"/>
    <mergeCell ref="E524:E528"/>
    <mergeCell ref="B536:B540"/>
    <mergeCell ref="C501:C505"/>
    <mergeCell ref="E501:E505"/>
    <mergeCell ref="F501:F505"/>
    <mergeCell ref="D483:D487"/>
    <mergeCell ref="E483:E487"/>
    <mergeCell ref="D501:D505"/>
    <mergeCell ref="E508:E512"/>
    <mergeCell ref="E513:E517"/>
    <mergeCell ref="F513:F517"/>
    <mergeCell ref="F508:F512"/>
    <mergeCell ref="J565:M565"/>
    <mergeCell ref="G566:M566"/>
    <mergeCell ref="G418:M418"/>
    <mergeCell ref="G444:M444"/>
    <mergeCell ref="J563:M563"/>
    <mergeCell ref="J564:M564"/>
    <mergeCell ref="B483:B487"/>
    <mergeCell ref="C483:C487"/>
    <mergeCell ref="B508:B517"/>
    <mergeCell ref="C508:C512"/>
    <mergeCell ref="D508:D512"/>
    <mergeCell ref="E470:E474"/>
    <mergeCell ref="B445:B474"/>
    <mergeCell ref="C445:C449"/>
    <mergeCell ref="F445:F449"/>
    <mergeCell ref="F450:F454"/>
    <mergeCell ref="F455:F459"/>
    <mergeCell ref="F460:F464"/>
    <mergeCell ref="F465:F469"/>
    <mergeCell ref="D470:D474"/>
    <mergeCell ref="E450:E454"/>
    <mergeCell ref="F470:F474"/>
    <mergeCell ref="E445:E449"/>
    <mergeCell ref="D445:D449"/>
    <mergeCell ref="B419:B443"/>
    <mergeCell ref="C419:C423"/>
    <mergeCell ref="C424:C428"/>
    <mergeCell ref="G482:M482"/>
    <mergeCell ref="E465:E469"/>
    <mergeCell ref="C450:C454"/>
    <mergeCell ref="C455:C459"/>
    <mergeCell ref="C460:C464"/>
    <mergeCell ref="C465:C469"/>
    <mergeCell ref="D450:D454"/>
    <mergeCell ref="D455:D459"/>
    <mergeCell ref="D460:D464"/>
    <mergeCell ref="D465:D469"/>
    <mergeCell ref="E455:E459"/>
    <mergeCell ref="E460:E464"/>
    <mergeCell ref="G488:M488"/>
    <mergeCell ref="D413:D417"/>
    <mergeCell ref="E393:E397"/>
    <mergeCell ref="E398:E402"/>
    <mergeCell ref="E403:E407"/>
    <mergeCell ref="E408:E412"/>
    <mergeCell ref="E413:E417"/>
    <mergeCell ref="D393:D397"/>
    <mergeCell ref="D398:D402"/>
    <mergeCell ref="F403:F407"/>
    <mergeCell ref="F408:F412"/>
    <mergeCell ref="F413:F417"/>
    <mergeCell ref="J354:M354"/>
    <mergeCell ref="J355:M355"/>
    <mergeCell ref="J356:M356"/>
    <mergeCell ref="G534:M534"/>
    <mergeCell ref="G541:M541"/>
    <mergeCell ref="G475:M475"/>
    <mergeCell ref="J560:M561"/>
    <mergeCell ref="B356:I356"/>
    <mergeCell ref="G547:M547"/>
    <mergeCell ref="G506:M506"/>
    <mergeCell ref="G518:M518"/>
    <mergeCell ref="D403:D407"/>
    <mergeCell ref="D408:D412"/>
    <mergeCell ref="C429:C433"/>
    <mergeCell ref="C434:C438"/>
    <mergeCell ref="F419:F423"/>
    <mergeCell ref="F424:F428"/>
    <mergeCell ref="F429:F433"/>
    <mergeCell ref="F434:F438"/>
    <mergeCell ref="B507:F507"/>
    <mergeCell ref="C413:C417"/>
    <mergeCell ref="B393:B417"/>
    <mergeCell ref="C393:C397"/>
    <mergeCell ref="C398:C402"/>
    <mergeCell ref="S576:S578"/>
    <mergeCell ref="B570:C570"/>
    <mergeCell ref="B572:C573"/>
    <mergeCell ref="A282:A357"/>
    <mergeCell ref="G298:M298"/>
    <mergeCell ref="B252:F252"/>
    <mergeCell ref="A201:A278"/>
    <mergeCell ref="B359:F359"/>
    <mergeCell ref="G223:M223"/>
    <mergeCell ref="G251:M251"/>
    <mergeCell ref="E202:E206"/>
    <mergeCell ref="E207:E211"/>
    <mergeCell ref="B279:I279"/>
    <mergeCell ref="J278:M278"/>
    <mergeCell ref="B282:F282"/>
    <mergeCell ref="E351:H351"/>
    <mergeCell ref="B565:I565"/>
    <mergeCell ref="G314:M314"/>
    <mergeCell ref="G350:M350"/>
    <mergeCell ref="B315:B349"/>
    <mergeCell ref="G357:M357"/>
    <mergeCell ref="J279:M279"/>
    <mergeCell ref="B535:F535"/>
    <mergeCell ref="B476:F476"/>
    <mergeCell ref="V3:V5"/>
    <mergeCell ref="B201:F201"/>
    <mergeCell ref="T3:U3"/>
    <mergeCell ref="T4:T5"/>
    <mergeCell ref="N3:Q3"/>
    <mergeCell ref="B139:F139"/>
    <mergeCell ref="B7:B16"/>
    <mergeCell ref="G165:M165"/>
    <mergeCell ref="J195:M195"/>
    <mergeCell ref="J196:M196"/>
    <mergeCell ref="G199:M199"/>
    <mergeCell ref="J198:M198"/>
    <mergeCell ref="B198:I198"/>
    <mergeCell ref="G17:M17"/>
    <mergeCell ref="G24:M24"/>
    <mergeCell ref="F44:F48"/>
    <mergeCell ref="C49:C53"/>
    <mergeCell ref="D49:D53"/>
    <mergeCell ref="E49:E53"/>
    <mergeCell ref="F49:F53"/>
    <mergeCell ref="C59:C64"/>
    <mergeCell ref="F54:F58"/>
    <mergeCell ref="C65:C69"/>
    <mergeCell ref="D65:D69"/>
    <mergeCell ref="U4:U5"/>
    <mergeCell ref="J193:M194"/>
    <mergeCell ref="J277:M277"/>
    <mergeCell ref="J3:M3"/>
    <mergeCell ref="S3:S5"/>
    <mergeCell ref="J276:M276"/>
    <mergeCell ref="R3:R5"/>
    <mergeCell ref="G138:M138"/>
    <mergeCell ref="H3:I3"/>
    <mergeCell ref="G34:M34"/>
    <mergeCell ref="G217:M217"/>
    <mergeCell ref="G230:M230"/>
    <mergeCell ref="J274:M275"/>
    <mergeCell ref="G37:M37"/>
    <mergeCell ref="G40:M40"/>
    <mergeCell ref="G43:M43"/>
    <mergeCell ref="E274:H274"/>
    <mergeCell ref="I274:I275"/>
    <mergeCell ref="E150:E154"/>
    <mergeCell ref="E155:E159"/>
    <mergeCell ref="F107:F111"/>
    <mergeCell ref="F133:F137"/>
    <mergeCell ref="E32:E33"/>
    <mergeCell ref="F32:F33"/>
    <mergeCell ref="A1:I1"/>
    <mergeCell ref="A2:D2"/>
    <mergeCell ref="B6:F6"/>
    <mergeCell ref="B18:F18"/>
    <mergeCell ref="J197:M197"/>
    <mergeCell ref="D7:D11"/>
    <mergeCell ref="E7:E11"/>
    <mergeCell ref="F7:F11"/>
    <mergeCell ref="C12:C16"/>
    <mergeCell ref="A6:A199"/>
    <mergeCell ref="E65:E69"/>
    <mergeCell ref="F65:F69"/>
    <mergeCell ref="C70:C75"/>
    <mergeCell ref="D70:D75"/>
    <mergeCell ref="E70:E75"/>
    <mergeCell ref="F70:F75"/>
    <mergeCell ref="C76:C78"/>
    <mergeCell ref="D76:D78"/>
    <mergeCell ref="E76:E78"/>
    <mergeCell ref="F76:F78"/>
    <mergeCell ref="C79:C84"/>
    <mergeCell ref="D79:D84"/>
    <mergeCell ref="E79:E84"/>
    <mergeCell ref="F79:F84"/>
    <mergeCell ref="C7:C11"/>
    <mergeCell ref="C145:C149"/>
    <mergeCell ref="D140:D144"/>
    <mergeCell ref="D145:D149"/>
    <mergeCell ref="E140:E144"/>
    <mergeCell ref="Q576:R576"/>
    <mergeCell ref="I193:I194"/>
    <mergeCell ref="G273:M273"/>
    <mergeCell ref="E560:H560"/>
    <mergeCell ref="J562:M562"/>
    <mergeCell ref="C19:C23"/>
    <mergeCell ref="D19:D23"/>
    <mergeCell ref="E19:E23"/>
    <mergeCell ref="F19:F23"/>
    <mergeCell ref="C140:C144"/>
    <mergeCell ref="C44:C48"/>
    <mergeCell ref="D44:D48"/>
    <mergeCell ref="B567:V567"/>
    <mergeCell ref="K576:N576"/>
    <mergeCell ref="O576:O578"/>
    <mergeCell ref="P576:P578"/>
    <mergeCell ref="B576:F576"/>
    <mergeCell ref="G576:J576"/>
    <mergeCell ref="Q577:Q578"/>
    <mergeCell ref="F12:F16"/>
    <mergeCell ref="D12:D16"/>
    <mergeCell ref="E12:E16"/>
    <mergeCell ref="D59:D64"/>
    <mergeCell ref="E59:E64"/>
    <mergeCell ref="B193:B194"/>
    <mergeCell ref="C193:C194"/>
    <mergeCell ref="D193:D194"/>
    <mergeCell ref="E193:H193"/>
    <mergeCell ref="G181:M181"/>
    <mergeCell ref="B19:B23"/>
    <mergeCell ref="B140:B164"/>
    <mergeCell ref="B44:B138"/>
    <mergeCell ref="C85:C89"/>
    <mergeCell ref="D85:D89"/>
    <mergeCell ref="E85:E89"/>
    <mergeCell ref="F85:F89"/>
    <mergeCell ref="C90:C106"/>
    <mergeCell ref="D90:D106"/>
    <mergeCell ref="E90:E106"/>
    <mergeCell ref="F90:F106"/>
    <mergeCell ref="C107:C111"/>
    <mergeCell ref="D107:D111"/>
    <mergeCell ref="E107:E111"/>
    <mergeCell ref="D212:D216"/>
    <mergeCell ref="B218:B222"/>
    <mergeCell ref="C218:C222"/>
    <mergeCell ref="D218:D222"/>
    <mergeCell ref="E218:E222"/>
    <mergeCell ref="F218:F222"/>
    <mergeCell ref="C202:C206"/>
    <mergeCell ref="C207:C211"/>
    <mergeCell ref="C212:C216"/>
    <mergeCell ref="D202:D206"/>
    <mergeCell ref="D207:D211"/>
    <mergeCell ref="B202:B216"/>
    <mergeCell ref="B225:B229"/>
    <mergeCell ref="C225:C229"/>
    <mergeCell ref="D225:D229"/>
    <mergeCell ref="E225:E229"/>
    <mergeCell ref="F225:F229"/>
    <mergeCell ref="C231:C235"/>
    <mergeCell ref="D231:D235"/>
    <mergeCell ref="E231:E235"/>
    <mergeCell ref="F231:F235"/>
    <mergeCell ref="C246:C250"/>
    <mergeCell ref="B253:B272"/>
    <mergeCell ref="C253:C257"/>
    <mergeCell ref="C258:C262"/>
    <mergeCell ref="C263:C267"/>
    <mergeCell ref="C268:C272"/>
    <mergeCell ref="F236:F240"/>
    <mergeCell ref="D241:D245"/>
    <mergeCell ref="E241:E245"/>
    <mergeCell ref="F241:F245"/>
    <mergeCell ref="C241:C245"/>
    <mergeCell ref="B274:B275"/>
    <mergeCell ref="C274:C275"/>
    <mergeCell ref="D274:D275"/>
    <mergeCell ref="F3:F5"/>
    <mergeCell ref="F258:F262"/>
    <mergeCell ref="F263:F267"/>
    <mergeCell ref="F268:F272"/>
    <mergeCell ref="D253:D257"/>
    <mergeCell ref="D258:D262"/>
    <mergeCell ref="D263:D267"/>
    <mergeCell ref="B166:B180"/>
    <mergeCell ref="E258:E262"/>
    <mergeCell ref="E263:E267"/>
    <mergeCell ref="E268:E272"/>
    <mergeCell ref="D246:D250"/>
    <mergeCell ref="E246:E250"/>
    <mergeCell ref="C236:C240"/>
    <mergeCell ref="D236:D240"/>
    <mergeCell ref="E236:E240"/>
    <mergeCell ref="B231:B250"/>
    <mergeCell ref="F253:F257"/>
    <mergeCell ref="F246:F250"/>
    <mergeCell ref="D268:D272"/>
    <mergeCell ref="E253:E257"/>
    <mergeCell ref="B283:B297"/>
    <mergeCell ref="C283:C287"/>
    <mergeCell ref="C288:C292"/>
    <mergeCell ref="C293:C297"/>
    <mergeCell ref="D283:D287"/>
    <mergeCell ref="D288:D292"/>
    <mergeCell ref="D293:D297"/>
    <mergeCell ref="E283:E287"/>
    <mergeCell ref="E288:E292"/>
    <mergeCell ref="E293:E297"/>
    <mergeCell ref="D325:D329"/>
    <mergeCell ref="D330:D334"/>
    <mergeCell ref="C315:C319"/>
    <mergeCell ref="C320:C324"/>
    <mergeCell ref="F393:F397"/>
    <mergeCell ref="F398:F402"/>
    <mergeCell ref="B500:F500"/>
    <mergeCell ref="F439:F443"/>
    <mergeCell ref="C439:C443"/>
    <mergeCell ref="D419:D423"/>
    <mergeCell ref="D424:D428"/>
    <mergeCell ref="D429:D433"/>
    <mergeCell ref="D434:D438"/>
    <mergeCell ref="E419:E423"/>
    <mergeCell ref="E424:E428"/>
    <mergeCell ref="E429:E433"/>
    <mergeCell ref="E434:E438"/>
    <mergeCell ref="E439:E443"/>
    <mergeCell ref="D439:D443"/>
    <mergeCell ref="C470:C474"/>
    <mergeCell ref="C351:C352"/>
    <mergeCell ref="D351:D352"/>
    <mergeCell ref="C403:C407"/>
    <mergeCell ref="C408:C412"/>
    <mergeCell ref="E352:H352"/>
    <mergeCell ref="F315:F319"/>
    <mergeCell ref="C345:C349"/>
    <mergeCell ref="D345:D349"/>
    <mergeCell ref="E345:E349"/>
    <mergeCell ref="F345:F349"/>
    <mergeCell ref="B299:B313"/>
    <mergeCell ref="F309:F313"/>
    <mergeCell ref="F299:F303"/>
    <mergeCell ref="F304:F308"/>
    <mergeCell ref="C299:C303"/>
    <mergeCell ref="D299:D303"/>
    <mergeCell ref="E299:E303"/>
    <mergeCell ref="C325:C329"/>
    <mergeCell ref="C330:C334"/>
    <mergeCell ref="C304:C308"/>
    <mergeCell ref="C309:C313"/>
    <mergeCell ref="D304:D308"/>
    <mergeCell ref="D309:D313"/>
    <mergeCell ref="E304:E308"/>
    <mergeCell ref="E315:E319"/>
    <mergeCell ref="E320:E324"/>
    <mergeCell ref="D315:D319"/>
    <mergeCell ref="D320:D324"/>
    <mergeCell ref="F283:F287"/>
    <mergeCell ref="F288:F292"/>
    <mergeCell ref="F293:F297"/>
    <mergeCell ref="E212:E216"/>
    <mergeCell ref="F202:F206"/>
    <mergeCell ref="F207:F211"/>
    <mergeCell ref="F212:F216"/>
    <mergeCell ref="B555:B558"/>
    <mergeCell ref="C555:C558"/>
    <mergeCell ref="D555:D558"/>
    <mergeCell ref="E555:E558"/>
    <mergeCell ref="F555:F558"/>
    <mergeCell ref="B549:B550"/>
    <mergeCell ref="C549:C550"/>
    <mergeCell ref="D549:D550"/>
    <mergeCell ref="E549:E550"/>
    <mergeCell ref="F549:F550"/>
    <mergeCell ref="F320:F324"/>
    <mergeCell ref="F325:F329"/>
    <mergeCell ref="F330:F334"/>
    <mergeCell ref="E325:E329"/>
    <mergeCell ref="E330:E334"/>
    <mergeCell ref="E309:E313"/>
    <mergeCell ref="B351:B352"/>
    <mergeCell ref="C176:C180"/>
    <mergeCell ref="F140:F149"/>
    <mergeCell ref="F150:F164"/>
    <mergeCell ref="D176:D180"/>
    <mergeCell ref="E176:E180"/>
    <mergeCell ref="F176:F180"/>
    <mergeCell ref="C150:C154"/>
    <mergeCell ref="C155:C159"/>
    <mergeCell ref="C160:C164"/>
    <mergeCell ref="D150:D154"/>
    <mergeCell ref="C166:C170"/>
    <mergeCell ref="D166:D170"/>
    <mergeCell ref="E166:E170"/>
    <mergeCell ref="F166:F170"/>
    <mergeCell ref="D171:D175"/>
    <mergeCell ref="E171:E175"/>
    <mergeCell ref="F171:F175"/>
    <mergeCell ref="C171:C175"/>
    <mergeCell ref="D160:D164"/>
    <mergeCell ref="E160:E164"/>
    <mergeCell ref="D155:D159"/>
    <mergeCell ref="E145:E149"/>
    <mergeCell ref="F59:F64"/>
    <mergeCell ref="D133:D137"/>
    <mergeCell ref="E133:E137"/>
    <mergeCell ref="B41:B42"/>
    <mergeCell ref="B38:B39"/>
    <mergeCell ref="B35:B36"/>
    <mergeCell ref="C54:C58"/>
    <mergeCell ref="D54:D58"/>
    <mergeCell ref="E54:E58"/>
    <mergeCell ref="E44:E48"/>
    <mergeCell ref="C112:C116"/>
    <mergeCell ref="D112:D116"/>
    <mergeCell ref="E112:E116"/>
    <mergeCell ref="F112:F116"/>
    <mergeCell ref="C117:C121"/>
    <mergeCell ref="D117:D121"/>
    <mergeCell ref="E117:E121"/>
    <mergeCell ref="F117:F121"/>
    <mergeCell ref="C122:C126"/>
    <mergeCell ref="D122:D126"/>
    <mergeCell ref="E122:E126"/>
    <mergeCell ref="F122:F126"/>
    <mergeCell ref="C127:C132"/>
    <mergeCell ref="D128:D132"/>
    <mergeCell ref="F30:F31"/>
    <mergeCell ref="C32:C33"/>
    <mergeCell ref="B25:B33"/>
    <mergeCell ref="C25:C29"/>
    <mergeCell ref="D25:D29"/>
    <mergeCell ref="E25:E29"/>
    <mergeCell ref="F25:F29"/>
    <mergeCell ref="C30:C31"/>
    <mergeCell ref="D30:D31"/>
    <mergeCell ref="E30:E31"/>
    <mergeCell ref="D32:D33"/>
  </mergeCells>
  <pageMargins left="0.75" right="0.75" top="1" bottom="1" header="0.3" footer="0.3"/>
  <pageSetup orientation="portrait" r:id="rId1"/>
  <ignoredErrors>
    <ignoredError sqref="F253" formulaRange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GP71"/>
  <sheetViews>
    <sheetView workbookViewId="0">
      <selection sqref="A1:H1"/>
    </sheetView>
  </sheetViews>
  <sheetFormatPr baseColWidth="10" defaultRowHeight="12.75" x14ac:dyDescent="0.2"/>
  <cols>
    <col min="2" max="2" width="42.28515625" customWidth="1"/>
    <col min="4" max="4" width="16.42578125" customWidth="1"/>
    <col min="12" max="12" width="41.140625" customWidth="1"/>
    <col min="13" max="13" width="22.140625" customWidth="1"/>
    <col min="14" max="14" width="25.42578125" customWidth="1"/>
    <col min="15" max="15" width="20.140625" customWidth="1"/>
    <col min="16" max="16" width="19.85546875" customWidth="1"/>
    <col min="17" max="17" width="17.85546875" customWidth="1"/>
    <col min="18" max="18" width="17.28515625" customWidth="1"/>
    <col min="21" max="21" width="51.85546875" customWidth="1"/>
    <col min="30" max="30" width="54.28515625" customWidth="1"/>
    <col min="39" max="39" width="55" customWidth="1"/>
    <col min="48" max="48" width="71.85546875" customWidth="1"/>
    <col min="57" max="57" width="64.28515625" customWidth="1"/>
    <col min="66" max="66" width="62.140625" customWidth="1"/>
    <col min="75" max="75" width="70.7109375" customWidth="1"/>
    <col min="84" max="84" width="65.42578125" customWidth="1"/>
    <col min="93" max="93" width="70.42578125" customWidth="1"/>
    <col min="102" max="102" width="75.42578125" customWidth="1"/>
    <col min="111" max="111" width="66.140625" customWidth="1"/>
    <col min="120" max="120" width="85.42578125" customWidth="1"/>
    <col min="129" max="129" width="91.140625" customWidth="1"/>
    <col min="138" max="138" width="57.85546875" customWidth="1"/>
    <col min="147" max="147" width="51.85546875" customWidth="1"/>
    <col min="156" max="156" width="55" customWidth="1"/>
    <col min="165" max="165" width="68.28515625" customWidth="1"/>
    <col min="174" max="174" width="60" customWidth="1"/>
    <col min="183" max="183" width="57.85546875" customWidth="1"/>
    <col min="192" max="192" width="58.28515625" customWidth="1"/>
  </cols>
  <sheetData>
    <row r="1" spans="1:198" ht="75" customHeight="1" x14ac:dyDescent="0.35">
      <c r="A1" s="1149" t="s">
        <v>266</v>
      </c>
      <c r="B1" s="1149"/>
      <c r="C1" s="1149"/>
      <c r="D1" s="1149"/>
      <c r="E1" s="1149"/>
      <c r="F1" s="1149"/>
      <c r="G1" s="1149"/>
      <c r="H1" s="1149"/>
      <c r="K1" s="1149" t="s">
        <v>266</v>
      </c>
      <c r="L1" s="1149"/>
      <c r="M1" s="1149"/>
      <c r="N1" s="1149"/>
      <c r="O1" s="1149"/>
      <c r="P1" s="1149"/>
      <c r="Q1" s="1149"/>
      <c r="R1" s="1149"/>
      <c r="T1" s="1149" t="s">
        <v>266</v>
      </c>
      <c r="U1" s="1149"/>
      <c r="V1" s="1149"/>
      <c r="W1" s="1149"/>
      <c r="X1" s="1149"/>
      <c r="Y1" s="1149"/>
      <c r="Z1" s="1149"/>
      <c r="AA1" s="1149"/>
      <c r="AC1" s="1149" t="s">
        <v>266</v>
      </c>
      <c r="AD1" s="1149"/>
      <c r="AE1" s="1149"/>
      <c r="AF1" s="1149"/>
      <c r="AG1" s="1149"/>
      <c r="AH1" s="1149"/>
      <c r="AI1" s="1149"/>
      <c r="AJ1" s="1149"/>
      <c r="AL1" s="1149" t="s">
        <v>266</v>
      </c>
      <c r="AM1" s="1149"/>
      <c r="AN1" s="1149"/>
      <c r="AO1" s="1149"/>
      <c r="AP1" s="1149"/>
      <c r="AQ1" s="1149"/>
      <c r="AR1" s="1149"/>
      <c r="AS1" s="1149"/>
      <c r="AU1" s="1149" t="s">
        <v>266</v>
      </c>
      <c r="AV1" s="1149"/>
      <c r="AW1" s="1149"/>
      <c r="AX1" s="1149"/>
      <c r="AY1" s="1149"/>
      <c r="AZ1" s="1149"/>
      <c r="BA1" s="1149"/>
      <c r="BB1" s="1149"/>
      <c r="BD1" s="1149" t="s">
        <v>266</v>
      </c>
      <c r="BE1" s="1149"/>
      <c r="BF1" s="1149"/>
      <c r="BG1" s="1149"/>
      <c r="BH1" s="1149"/>
      <c r="BI1" s="1149"/>
      <c r="BJ1" s="1149"/>
      <c r="BK1" s="1149"/>
      <c r="BM1" s="1149" t="s">
        <v>266</v>
      </c>
      <c r="BN1" s="1149"/>
      <c r="BO1" s="1149"/>
      <c r="BP1" s="1149"/>
      <c r="BQ1" s="1149"/>
      <c r="BR1" s="1149"/>
      <c r="BS1" s="1149"/>
      <c r="BT1" s="1149"/>
      <c r="BV1" s="1149" t="s">
        <v>266</v>
      </c>
      <c r="BW1" s="1149"/>
      <c r="BX1" s="1149"/>
      <c r="BY1" s="1149"/>
      <c r="BZ1" s="1149"/>
      <c r="CA1" s="1149"/>
      <c r="CB1" s="1149"/>
      <c r="CC1" s="1149"/>
      <c r="CE1" s="1149" t="s">
        <v>266</v>
      </c>
      <c r="CF1" s="1149"/>
      <c r="CG1" s="1149"/>
      <c r="CH1" s="1149"/>
      <c r="CI1" s="1149"/>
      <c r="CJ1" s="1149"/>
      <c r="CK1" s="1149"/>
      <c r="CL1" s="1149"/>
      <c r="CN1" s="1149" t="s">
        <v>266</v>
      </c>
      <c r="CO1" s="1149"/>
      <c r="CP1" s="1149"/>
      <c r="CQ1" s="1149"/>
      <c r="CR1" s="1149"/>
      <c r="CS1" s="1149"/>
      <c r="CT1" s="1149"/>
      <c r="CU1" s="1149"/>
      <c r="CW1" s="1149" t="s">
        <v>266</v>
      </c>
      <c r="CX1" s="1149"/>
      <c r="CY1" s="1149"/>
      <c r="CZ1" s="1149"/>
      <c r="DA1" s="1149"/>
      <c r="DB1" s="1149"/>
      <c r="DC1" s="1149"/>
      <c r="DD1" s="1149"/>
      <c r="DF1" s="1149" t="s">
        <v>266</v>
      </c>
      <c r="DG1" s="1149"/>
      <c r="DH1" s="1149"/>
      <c r="DI1" s="1149"/>
      <c r="DJ1" s="1149"/>
      <c r="DK1" s="1149"/>
      <c r="DL1" s="1149"/>
      <c r="DM1" s="1149"/>
      <c r="DO1" s="1149" t="s">
        <v>266</v>
      </c>
      <c r="DP1" s="1149"/>
      <c r="DQ1" s="1149"/>
      <c r="DR1" s="1149"/>
      <c r="DS1" s="1149"/>
      <c r="DT1" s="1149"/>
      <c r="DU1" s="1149"/>
      <c r="DV1" s="1149"/>
      <c r="DX1" s="1149" t="s">
        <v>266</v>
      </c>
      <c r="DY1" s="1149"/>
      <c r="DZ1" s="1149"/>
      <c r="EA1" s="1149"/>
      <c r="EB1" s="1149"/>
      <c r="EC1" s="1149"/>
      <c r="ED1" s="1149"/>
      <c r="EE1" s="1149"/>
      <c r="EG1" s="1149" t="s">
        <v>266</v>
      </c>
      <c r="EH1" s="1149"/>
      <c r="EI1" s="1149"/>
      <c r="EJ1" s="1149"/>
      <c r="EK1" s="1149"/>
      <c r="EL1" s="1149"/>
      <c r="EM1" s="1149"/>
      <c r="EN1" s="1149"/>
      <c r="EP1" s="1149" t="s">
        <v>266</v>
      </c>
      <c r="EQ1" s="1149"/>
      <c r="ER1" s="1149"/>
      <c r="ES1" s="1149"/>
      <c r="ET1" s="1149"/>
      <c r="EU1" s="1149"/>
      <c r="EV1" s="1149"/>
      <c r="EW1" s="1149"/>
      <c r="EY1" s="1149" t="s">
        <v>266</v>
      </c>
      <c r="EZ1" s="1149"/>
      <c r="FA1" s="1149"/>
      <c r="FB1" s="1149"/>
      <c r="FC1" s="1149"/>
      <c r="FD1" s="1149"/>
      <c r="FE1" s="1149"/>
      <c r="FF1" s="1149"/>
      <c r="FH1" s="1149" t="s">
        <v>266</v>
      </c>
      <c r="FI1" s="1149"/>
      <c r="FJ1" s="1149"/>
      <c r="FK1" s="1149"/>
      <c r="FL1" s="1149"/>
      <c r="FM1" s="1149"/>
      <c r="FN1" s="1149"/>
      <c r="FO1" s="1149"/>
      <c r="FQ1" s="1149" t="s">
        <v>266</v>
      </c>
      <c r="FR1" s="1149"/>
      <c r="FS1" s="1149"/>
      <c r="FT1" s="1149"/>
      <c r="FU1" s="1149"/>
      <c r="FV1" s="1149"/>
      <c r="FW1" s="1149"/>
      <c r="FX1" s="1149"/>
      <c r="FZ1" s="1149" t="s">
        <v>266</v>
      </c>
      <c r="GA1" s="1149"/>
      <c r="GB1" s="1149"/>
      <c r="GC1" s="1149"/>
      <c r="GD1" s="1149"/>
      <c r="GE1" s="1149"/>
      <c r="GF1" s="1149"/>
      <c r="GG1" s="1149"/>
      <c r="GI1" s="1149" t="s">
        <v>266</v>
      </c>
      <c r="GJ1" s="1149"/>
      <c r="GK1" s="1149"/>
      <c r="GL1" s="1149"/>
      <c r="GM1" s="1149"/>
      <c r="GN1" s="1149"/>
      <c r="GO1" s="1149"/>
      <c r="GP1" s="1149"/>
    </row>
    <row r="2" spans="1:198" ht="21" customHeight="1" x14ac:dyDescent="0.35">
      <c r="A2" s="1150" t="s">
        <v>388</v>
      </c>
      <c r="B2" s="1151"/>
      <c r="C2" s="1151"/>
      <c r="D2" s="1151"/>
      <c r="E2" s="1151"/>
      <c r="F2" s="1151"/>
      <c r="G2" s="1151"/>
      <c r="H2" s="1152"/>
      <c r="K2" s="1150" t="s">
        <v>386</v>
      </c>
      <c r="L2" s="1151"/>
      <c r="M2" s="1151"/>
      <c r="N2" s="1151"/>
      <c r="O2" s="1151"/>
      <c r="P2" s="1151"/>
      <c r="Q2" s="1151"/>
      <c r="R2" s="1152"/>
      <c r="T2" s="1150" t="s">
        <v>387</v>
      </c>
      <c r="U2" s="1151"/>
      <c r="V2" s="1151"/>
      <c r="W2" s="1151"/>
      <c r="X2" s="1151"/>
      <c r="Y2" s="1151"/>
      <c r="Z2" s="1151"/>
      <c r="AA2" s="1152"/>
      <c r="AC2" s="1150" t="s">
        <v>387</v>
      </c>
      <c r="AD2" s="1151"/>
      <c r="AE2" s="1151"/>
      <c r="AF2" s="1151"/>
      <c r="AG2" s="1151"/>
      <c r="AH2" s="1151"/>
      <c r="AI2" s="1151"/>
      <c r="AJ2" s="1152"/>
      <c r="AL2" s="1150" t="s">
        <v>387</v>
      </c>
      <c r="AM2" s="1151"/>
      <c r="AN2" s="1151"/>
      <c r="AO2" s="1151"/>
      <c r="AP2" s="1151"/>
      <c r="AQ2" s="1151"/>
      <c r="AR2" s="1151"/>
      <c r="AS2" s="1152"/>
      <c r="AU2" s="1150" t="s">
        <v>387</v>
      </c>
      <c r="AV2" s="1151"/>
      <c r="AW2" s="1151"/>
      <c r="AX2" s="1151"/>
      <c r="AY2" s="1151"/>
      <c r="AZ2" s="1151"/>
      <c r="BA2" s="1151"/>
      <c r="BB2" s="1152"/>
      <c r="BD2" s="1150" t="s">
        <v>387</v>
      </c>
      <c r="BE2" s="1151"/>
      <c r="BF2" s="1151"/>
      <c r="BG2" s="1151"/>
      <c r="BH2" s="1151"/>
      <c r="BI2" s="1151"/>
      <c r="BJ2" s="1151"/>
      <c r="BK2" s="1152"/>
      <c r="BM2" s="1150" t="s">
        <v>387</v>
      </c>
      <c r="BN2" s="1151"/>
      <c r="BO2" s="1151"/>
      <c r="BP2" s="1151"/>
      <c r="BQ2" s="1151"/>
      <c r="BR2" s="1151"/>
      <c r="BS2" s="1151"/>
      <c r="BT2" s="1152"/>
      <c r="BV2" s="1150" t="s">
        <v>387</v>
      </c>
      <c r="BW2" s="1151"/>
      <c r="BX2" s="1151"/>
      <c r="BY2" s="1151"/>
      <c r="BZ2" s="1151"/>
      <c r="CA2" s="1151"/>
      <c r="CB2" s="1151"/>
      <c r="CC2" s="1152"/>
      <c r="CE2" s="1150" t="s">
        <v>387</v>
      </c>
      <c r="CF2" s="1151"/>
      <c r="CG2" s="1151"/>
      <c r="CH2" s="1151"/>
      <c r="CI2" s="1151"/>
      <c r="CJ2" s="1151"/>
      <c r="CK2" s="1151"/>
      <c r="CL2" s="1152"/>
      <c r="CN2" s="1150" t="s">
        <v>387</v>
      </c>
      <c r="CO2" s="1151"/>
      <c r="CP2" s="1151"/>
      <c r="CQ2" s="1151"/>
      <c r="CR2" s="1151"/>
      <c r="CS2" s="1151"/>
      <c r="CT2" s="1151"/>
      <c r="CU2" s="1152"/>
      <c r="CW2" s="1150" t="s">
        <v>387</v>
      </c>
      <c r="CX2" s="1151"/>
      <c r="CY2" s="1151"/>
      <c r="CZ2" s="1151"/>
      <c r="DA2" s="1151"/>
      <c r="DB2" s="1151"/>
      <c r="DC2" s="1151"/>
      <c r="DD2" s="1152"/>
      <c r="DF2" s="1150" t="s">
        <v>387</v>
      </c>
      <c r="DG2" s="1151"/>
      <c r="DH2" s="1151"/>
      <c r="DI2" s="1151"/>
      <c r="DJ2" s="1151"/>
      <c r="DK2" s="1151"/>
      <c r="DL2" s="1151"/>
      <c r="DM2" s="1152"/>
      <c r="DO2" s="1150" t="s">
        <v>387</v>
      </c>
      <c r="DP2" s="1151"/>
      <c r="DQ2" s="1151"/>
      <c r="DR2" s="1151"/>
      <c r="DS2" s="1151"/>
      <c r="DT2" s="1151"/>
      <c r="DU2" s="1151"/>
      <c r="DV2" s="1152"/>
      <c r="DX2" s="1150" t="s">
        <v>387</v>
      </c>
      <c r="DY2" s="1151"/>
      <c r="DZ2" s="1151"/>
      <c r="EA2" s="1151"/>
      <c r="EB2" s="1151"/>
      <c r="EC2" s="1151"/>
      <c r="ED2" s="1151"/>
      <c r="EE2" s="1152"/>
      <c r="EG2" s="1150" t="s">
        <v>387</v>
      </c>
      <c r="EH2" s="1151"/>
      <c r="EI2" s="1151"/>
      <c r="EJ2" s="1151"/>
      <c r="EK2" s="1151"/>
      <c r="EL2" s="1151"/>
      <c r="EM2" s="1151"/>
      <c r="EN2" s="1152"/>
      <c r="EP2" s="1150" t="s">
        <v>387</v>
      </c>
      <c r="EQ2" s="1151"/>
      <c r="ER2" s="1151"/>
      <c r="ES2" s="1151"/>
      <c r="ET2" s="1151"/>
      <c r="EU2" s="1151"/>
      <c r="EV2" s="1151"/>
      <c r="EW2" s="1152"/>
      <c r="EY2" s="1150" t="s">
        <v>387</v>
      </c>
      <c r="EZ2" s="1151"/>
      <c r="FA2" s="1151"/>
      <c r="FB2" s="1151"/>
      <c r="FC2" s="1151"/>
      <c r="FD2" s="1151"/>
      <c r="FE2" s="1151"/>
      <c r="FF2" s="1152"/>
      <c r="FH2" s="1150" t="s">
        <v>387</v>
      </c>
      <c r="FI2" s="1151"/>
      <c r="FJ2" s="1151"/>
      <c r="FK2" s="1151"/>
      <c r="FL2" s="1151"/>
      <c r="FM2" s="1151"/>
      <c r="FN2" s="1151"/>
      <c r="FO2" s="1152"/>
      <c r="FQ2" s="1150" t="s">
        <v>387</v>
      </c>
      <c r="FR2" s="1151"/>
      <c r="FS2" s="1151"/>
      <c r="FT2" s="1151"/>
      <c r="FU2" s="1151"/>
      <c r="FV2" s="1151"/>
      <c r="FW2" s="1151"/>
      <c r="FX2" s="1152"/>
      <c r="FZ2" s="1150" t="s">
        <v>387</v>
      </c>
      <c r="GA2" s="1151"/>
      <c r="GB2" s="1151"/>
      <c r="GC2" s="1151"/>
      <c r="GD2" s="1151"/>
      <c r="GE2" s="1151"/>
      <c r="GF2" s="1151"/>
      <c r="GG2" s="1152"/>
      <c r="GI2" s="1150" t="s">
        <v>387</v>
      </c>
      <c r="GJ2" s="1151"/>
      <c r="GK2" s="1151"/>
      <c r="GL2" s="1151"/>
      <c r="GM2" s="1151"/>
      <c r="GN2" s="1151"/>
      <c r="GO2" s="1151"/>
      <c r="GP2" s="1152"/>
    </row>
    <row r="3" spans="1:198" ht="63" customHeight="1" x14ac:dyDescent="0.35">
      <c r="A3" s="1144" t="str">
        <f>K3</f>
        <v>Objetivo Estratégico Institucional: 1. Dirigir y conducir  los actores sociales sectoriales en intersectoriales, que intervienen en el proceso salud-enfermedad-muerte, con el fin de proteger y mejorar la salud de la población.</v>
      </c>
      <c r="B3" s="1145"/>
      <c r="C3" s="1145"/>
      <c r="D3" s="1145"/>
      <c r="E3" s="1145"/>
      <c r="F3" s="1145"/>
      <c r="G3" s="1145"/>
      <c r="H3" s="1146"/>
      <c r="K3" s="1144" t="str">
        <f>'1. DireccyConducc'!A3</f>
        <v>Objetivo Estratégico Institucional: 1. Dirigir y conducir  los actores sociales sectoriales en intersectoriales, que intervienen en el proceso salud-enfermedad-muerte, con el fin de proteger y mejorar la salud de la población.</v>
      </c>
      <c r="L3" s="1145"/>
      <c r="M3" s="1145"/>
      <c r="N3" s="1145"/>
      <c r="O3" s="1145"/>
      <c r="P3" s="1145"/>
      <c r="Q3" s="1145"/>
      <c r="R3" s="1146"/>
      <c r="T3" s="1144" t="str">
        <f>K3</f>
        <v>Objetivo Estratégico Institucional: 1. Dirigir y conducir  los actores sociales sectoriales en intersectoriales, que intervienen en el proceso salud-enfermedad-muerte, con el fin de proteger y mejorar la salud de la población.</v>
      </c>
      <c r="U3" s="1145"/>
      <c r="V3" s="1145"/>
      <c r="W3" s="1145"/>
      <c r="X3" s="1145"/>
      <c r="Y3" s="1145"/>
      <c r="Z3" s="1145"/>
      <c r="AA3" s="1146"/>
      <c r="AC3" s="1144" t="str">
        <f>T3</f>
        <v>Objetivo Estratégico Institucional: 1. Dirigir y conducir  los actores sociales sectoriales en intersectoriales, que intervienen en el proceso salud-enfermedad-muerte, con el fin de proteger y mejorar la salud de la población.</v>
      </c>
      <c r="AD3" s="1145"/>
      <c r="AE3" s="1145"/>
      <c r="AF3" s="1145"/>
      <c r="AG3" s="1145"/>
      <c r="AH3" s="1145"/>
      <c r="AI3" s="1145"/>
      <c r="AJ3" s="1146"/>
      <c r="AL3" s="1144" t="str">
        <f>AC3</f>
        <v>Objetivo Estratégico Institucional: 1. Dirigir y conducir  los actores sociales sectoriales en intersectoriales, que intervienen en el proceso salud-enfermedad-muerte, con el fin de proteger y mejorar la salud de la población.</v>
      </c>
      <c r="AM3" s="1145"/>
      <c r="AN3" s="1145"/>
      <c r="AO3" s="1145"/>
      <c r="AP3" s="1145"/>
      <c r="AQ3" s="1145"/>
      <c r="AR3" s="1145"/>
      <c r="AS3" s="1146"/>
      <c r="AU3" s="1144" t="str">
        <f>AL3</f>
        <v>Objetivo Estratégico Institucional: 1. Dirigir y conducir  los actores sociales sectoriales en intersectoriales, que intervienen en el proceso salud-enfermedad-muerte, con el fin de proteger y mejorar la salud de la población.</v>
      </c>
      <c r="AV3" s="1145"/>
      <c r="AW3" s="1145"/>
      <c r="AX3" s="1145"/>
      <c r="AY3" s="1145"/>
      <c r="AZ3" s="1145"/>
      <c r="BA3" s="1145"/>
      <c r="BB3" s="1146"/>
      <c r="BD3" s="1144" t="str">
        <f>AU3</f>
        <v>Objetivo Estratégico Institucional: 1. Dirigir y conducir  los actores sociales sectoriales en intersectoriales, que intervienen en el proceso salud-enfermedad-muerte, con el fin de proteger y mejorar la salud de la población.</v>
      </c>
      <c r="BE3" s="1145"/>
      <c r="BF3" s="1145"/>
      <c r="BG3" s="1145"/>
      <c r="BH3" s="1145"/>
      <c r="BI3" s="1145"/>
      <c r="BJ3" s="1145"/>
      <c r="BK3" s="1146"/>
      <c r="BM3" s="1144" t="str">
        <f>BD3</f>
        <v>Objetivo Estratégico Institucional: 1. Dirigir y conducir  los actores sociales sectoriales en intersectoriales, que intervienen en el proceso salud-enfermedad-muerte, con el fin de proteger y mejorar la salud de la población.</v>
      </c>
      <c r="BN3" s="1145"/>
      <c r="BO3" s="1145"/>
      <c r="BP3" s="1145"/>
      <c r="BQ3" s="1145"/>
      <c r="BR3" s="1145"/>
      <c r="BS3" s="1145"/>
      <c r="BT3" s="1146"/>
      <c r="BV3" s="1144" t="str">
        <f>BM3</f>
        <v>Objetivo Estratégico Institucional: 1. Dirigir y conducir  los actores sociales sectoriales en intersectoriales, que intervienen en el proceso salud-enfermedad-muerte, con el fin de proteger y mejorar la salud de la población.</v>
      </c>
      <c r="BW3" s="1145"/>
      <c r="BX3" s="1145"/>
      <c r="BY3" s="1145"/>
      <c r="BZ3" s="1145"/>
      <c r="CA3" s="1145"/>
      <c r="CB3" s="1145"/>
      <c r="CC3" s="1146"/>
      <c r="CE3" s="1144" t="str">
        <f>BV3</f>
        <v>Objetivo Estratégico Institucional: 1. Dirigir y conducir  los actores sociales sectoriales en intersectoriales, que intervienen en el proceso salud-enfermedad-muerte, con el fin de proteger y mejorar la salud de la población.</v>
      </c>
      <c r="CF3" s="1145"/>
      <c r="CG3" s="1145"/>
      <c r="CH3" s="1145"/>
      <c r="CI3" s="1145"/>
      <c r="CJ3" s="1145"/>
      <c r="CK3" s="1145"/>
      <c r="CL3" s="1146"/>
      <c r="CN3" s="1144" t="str">
        <f>CE3</f>
        <v>Objetivo Estratégico Institucional: 1. Dirigir y conducir  los actores sociales sectoriales en intersectoriales, que intervienen en el proceso salud-enfermedad-muerte, con el fin de proteger y mejorar la salud de la población.</v>
      </c>
      <c r="CO3" s="1145"/>
      <c r="CP3" s="1145"/>
      <c r="CQ3" s="1145"/>
      <c r="CR3" s="1145"/>
      <c r="CS3" s="1145"/>
      <c r="CT3" s="1145"/>
      <c r="CU3" s="1146"/>
      <c r="CW3" s="1144" t="str">
        <f>CN3</f>
        <v>Objetivo Estratégico Institucional: 1. Dirigir y conducir  los actores sociales sectoriales en intersectoriales, que intervienen en el proceso salud-enfermedad-muerte, con el fin de proteger y mejorar la salud de la población.</v>
      </c>
      <c r="CX3" s="1145"/>
      <c r="CY3" s="1145"/>
      <c r="CZ3" s="1145"/>
      <c r="DA3" s="1145"/>
      <c r="DB3" s="1145"/>
      <c r="DC3" s="1145"/>
      <c r="DD3" s="1146"/>
      <c r="DF3" s="1144" t="str">
        <f>CW3</f>
        <v>Objetivo Estratégico Institucional: 1. Dirigir y conducir  los actores sociales sectoriales en intersectoriales, que intervienen en el proceso salud-enfermedad-muerte, con el fin de proteger y mejorar la salud de la población.</v>
      </c>
      <c r="DG3" s="1145"/>
      <c r="DH3" s="1145"/>
      <c r="DI3" s="1145"/>
      <c r="DJ3" s="1145"/>
      <c r="DK3" s="1145"/>
      <c r="DL3" s="1145"/>
      <c r="DM3" s="1146"/>
      <c r="DO3" s="1144" t="str">
        <f>DF3</f>
        <v>Objetivo Estratégico Institucional: 1. Dirigir y conducir  los actores sociales sectoriales en intersectoriales, que intervienen en el proceso salud-enfermedad-muerte, con el fin de proteger y mejorar la salud de la población.</v>
      </c>
      <c r="DP3" s="1145"/>
      <c r="DQ3" s="1145"/>
      <c r="DR3" s="1145"/>
      <c r="DS3" s="1145"/>
      <c r="DT3" s="1145"/>
      <c r="DU3" s="1145"/>
      <c r="DV3" s="1146"/>
      <c r="DX3" s="1144" t="str">
        <f>DO3</f>
        <v>Objetivo Estratégico Institucional: 1. Dirigir y conducir  los actores sociales sectoriales en intersectoriales, que intervienen en el proceso salud-enfermedad-muerte, con el fin de proteger y mejorar la salud de la población.</v>
      </c>
      <c r="DY3" s="1145"/>
      <c r="DZ3" s="1145"/>
      <c r="EA3" s="1145"/>
      <c r="EB3" s="1145"/>
      <c r="EC3" s="1145"/>
      <c r="ED3" s="1145"/>
      <c r="EE3" s="1146"/>
      <c r="EG3" s="1144" t="str">
        <f>DX3</f>
        <v>Objetivo Estratégico Institucional: 1. Dirigir y conducir  los actores sociales sectoriales en intersectoriales, que intervienen en el proceso salud-enfermedad-muerte, con el fin de proteger y mejorar la salud de la población.</v>
      </c>
      <c r="EH3" s="1145"/>
      <c r="EI3" s="1145"/>
      <c r="EJ3" s="1145"/>
      <c r="EK3" s="1145"/>
      <c r="EL3" s="1145"/>
      <c r="EM3" s="1145"/>
      <c r="EN3" s="1146"/>
      <c r="EP3" s="1144" t="str">
        <f>EG3</f>
        <v>Objetivo Estratégico Institucional: 1. Dirigir y conducir  los actores sociales sectoriales en intersectoriales, que intervienen en el proceso salud-enfermedad-muerte, con el fin de proteger y mejorar la salud de la población.</v>
      </c>
      <c r="EQ3" s="1145"/>
      <c r="ER3" s="1145"/>
      <c r="ES3" s="1145"/>
      <c r="ET3" s="1145"/>
      <c r="EU3" s="1145"/>
      <c r="EV3" s="1145"/>
      <c r="EW3" s="1146"/>
      <c r="EY3" s="1144" t="str">
        <f>EP3</f>
        <v>Objetivo Estratégico Institucional: 1. Dirigir y conducir  los actores sociales sectoriales en intersectoriales, que intervienen en el proceso salud-enfermedad-muerte, con el fin de proteger y mejorar la salud de la población.</v>
      </c>
      <c r="EZ3" s="1145"/>
      <c r="FA3" s="1145"/>
      <c r="FB3" s="1145"/>
      <c r="FC3" s="1145"/>
      <c r="FD3" s="1145"/>
      <c r="FE3" s="1145"/>
      <c r="FF3" s="1146"/>
      <c r="FH3" s="1144" t="str">
        <f>EY3</f>
        <v>Objetivo Estratégico Institucional: 1. Dirigir y conducir  los actores sociales sectoriales en intersectoriales, que intervienen en el proceso salud-enfermedad-muerte, con el fin de proteger y mejorar la salud de la población.</v>
      </c>
      <c r="FI3" s="1145"/>
      <c r="FJ3" s="1145"/>
      <c r="FK3" s="1145"/>
      <c r="FL3" s="1145"/>
      <c r="FM3" s="1145"/>
      <c r="FN3" s="1145"/>
      <c r="FO3" s="1146"/>
      <c r="FQ3" s="1144" t="str">
        <f>FH3</f>
        <v>Objetivo Estratégico Institucional: 1. Dirigir y conducir  los actores sociales sectoriales en intersectoriales, que intervienen en el proceso salud-enfermedad-muerte, con el fin de proteger y mejorar la salud de la población.</v>
      </c>
      <c r="FR3" s="1145"/>
      <c r="FS3" s="1145"/>
      <c r="FT3" s="1145"/>
      <c r="FU3" s="1145"/>
      <c r="FV3" s="1145"/>
      <c r="FW3" s="1145"/>
      <c r="FX3" s="1146"/>
      <c r="FZ3" s="1144" t="str">
        <f>FQ3</f>
        <v>Objetivo Estratégico Institucional: 1. Dirigir y conducir  los actores sociales sectoriales en intersectoriales, que intervienen en el proceso salud-enfermedad-muerte, con el fin de proteger y mejorar la salud de la población.</v>
      </c>
      <c r="GA3" s="1145"/>
      <c r="GB3" s="1145"/>
      <c r="GC3" s="1145"/>
      <c r="GD3" s="1145"/>
      <c r="GE3" s="1145"/>
      <c r="GF3" s="1145"/>
      <c r="GG3" s="1146"/>
      <c r="GI3" s="1144" t="str">
        <f>FZ3</f>
        <v>Objetivo Estratégico Institucional: 1. Dirigir y conducir  los actores sociales sectoriales en intersectoriales, que intervienen en el proceso salud-enfermedad-muerte, con el fin de proteger y mejorar la salud de la población.</v>
      </c>
      <c r="GJ3" s="1145"/>
      <c r="GK3" s="1145"/>
      <c r="GL3" s="1145"/>
      <c r="GM3" s="1145"/>
      <c r="GN3" s="1145"/>
      <c r="GO3" s="1145"/>
      <c r="GP3" s="1146"/>
    </row>
    <row r="4" spans="1:198" ht="90" customHeight="1" x14ac:dyDescent="0.2">
      <c r="A4" s="1147" t="s">
        <v>259</v>
      </c>
      <c r="B4" s="1138" t="str">
        <f>L4</f>
        <v>RE.1 Dirección y Conducción Fortalecida</v>
      </c>
      <c r="C4" s="230" t="s">
        <v>260</v>
      </c>
      <c r="D4" s="231" t="s">
        <v>347</v>
      </c>
      <c r="E4" s="231" t="s">
        <v>262</v>
      </c>
      <c r="F4" s="231" t="s">
        <v>263</v>
      </c>
      <c r="G4" s="231" t="s">
        <v>264</v>
      </c>
      <c r="H4" s="230" t="s">
        <v>265</v>
      </c>
      <c r="K4" s="1147" t="s">
        <v>259</v>
      </c>
      <c r="L4" s="1138" t="str">
        <f>'1. DireccyConducc'!A9</f>
        <v>RE.1 Dirección y Conducción Fortalecida</v>
      </c>
      <c r="M4" s="230" t="s">
        <v>260</v>
      </c>
      <c r="N4" s="231" t="s">
        <v>347</v>
      </c>
      <c r="O4" s="231" t="s">
        <v>262</v>
      </c>
      <c r="P4" s="231" t="s">
        <v>263</v>
      </c>
      <c r="Q4" s="231" t="s">
        <v>264</v>
      </c>
      <c r="R4" s="230" t="s">
        <v>265</v>
      </c>
      <c r="T4" s="1147" t="s">
        <v>259</v>
      </c>
      <c r="U4" s="1138" t="str">
        <f>L4</f>
        <v>RE.1 Dirección y Conducción Fortalecida</v>
      </c>
      <c r="V4" s="230" t="s">
        <v>260</v>
      </c>
      <c r="W4" s="231" t="s">
        <v>347</v>
      </c>
      <c r="X4" s="231" t="s">
        <v>262</v>
      </c>
      <c r="Y4" s="231" t="s">
        <v>263</v>
      </c>
      <c r="Z4" s="231" t="s">
        <v>264</v>
      </c>
      <c r="AA4" s="230" t="s">
        <v>265</v>
      </c>
      <c r="AC4" s="1147" t="s">
        <v>259</v>
      </c>
      <c r="AD4" s="1138" t="str">
        <f>U4</f>
        <v>RE.1 Dirección y Conducción Fortalecida</v>
      </c>
      <c r="AE4" s="230" t="s">
        <v>260</v>
      </c>
      <c r="AF4" s="231" t="s">
        <v>347</v>
      </c>
      <c r="AG4" s="231" t="s">
        <v>262</v>
      </c>
      <c r="AH4" s="231" t="s">
        <v>263</v>
      </c>
      <c r="AI4" s="231" t="s">
        <v>264</v>
      </c>
      <c r="AJ4" s="230" t="s">
        <v>265</v>
      </c>
      <c r="AL4" s="1147" t="s">
        <v>259</v>
      </c>
      <c r="AM4" s="1138" t="str">
        <f>AD4</f>
        <v>RE.1 Dirección y Conducción Fortalecida</v>
      </c>
      <c r="AN4" s="230" t="s">
        <v>260</v>
      </c>
      <c r="AO4" s="231" t="s">
        <v>347</v>
      </c>
      <c r="AP4" s="231" t="s">
        <v>262</v>
      </c>
      <c r="AQ4" s="231" t="s">
        <v>263</v>
      </c>
      <c r="AR4" s="231" t="s">
        <v>264</v>
      </c>
      <c r="AS4" s="230" t="s">
        <v>265</v>
      </c>
      <c r="AU4" s="1147" t="s">
        <v>259</v>
      </c>
      <c r="AV4" s="1138" t="str">
        <f>AM4</f>
        <v>RE.1 Dirección y Conducción Fortalecida</v>
      </c>
      <c r="AW4" s="230" t="s">
        <v>260</v>
      </c>
      <c r="AX4" s="231" t="s">
        <v>347</v>
      </c>
      <c r="AY4" s="231" t="s">
        <v>262</v>
      </c>
      <c r="AZ4" s="231" t="s">
        <v>263</v>
      </c>
      <c r="BA4" s="231" t="s">
        <v>264</v>
      </c>
      <c r="BB4" s="230" t="s">
        <v>265</v>
      </c>
      <c r="BD4" s="1147" t="s">
        <v>259</v>
      </c>
      <c r="BE4" s="1138" t="str">
        <f>AV4</f>
        <v>RE.1 Dirección y Conducción Fortalecida</v>
      </c>
      <c r="BF4" s="230" t="s">
        <v>260</v>
      </c>
      <c r="BG4" s="231" t="s">
        <v>347</v>
      </c>
      <c r="BH4" s="231" t="s">
        <v>262</v>
      </c>
      <c r="BI4" s="231" t="s">
        <v>263</v>
      </c>
      <c r="BJ4" s="231" t="s">
        <v>264</v>
      </c>
      <c r="BK4" s="230" t="s">
        <v>265</v>
      </c>
      <c r="BM4" s="1147" t="s">
        <v>259</v>
      </c>
      <c r="BN4" s="1138" t="str">
        <f>BE4</f>
        <v>RE.1 Dirección y Conducción Fortalecida</v>
      </c>
      <c r="BO4" s="230" t="s">
        <v>260</v>
      </c>
      <c r="BP4" s="231" t="s">
        <v>347</v>
      </c>
      <c r="BQ4" s="231" t="s">
        <v>262</v>
      </c>
      <c r="BR4" s="231" t="s">
        <v>263</v>
      </c>
      <c r="BS4" s="231" t="s">
        <v>264</v>
      </c>
      <c r="BT4" s="230" t="s">
        <v>265</v>
      </c>
      <c r="BV4" s="1147" t="s">
        <v>259</v>
      </c>
      <c r="BW4" s="1138" t="str">
        <f>BN4</f>
        <v>RE.1 Dirección y Conducción Fortalecida</v>
      </c>
      <c r="BX4" s="230" t="s">
        <v>260</v>
      </c>
      <c r="BY4" s="231" t="s">
        <v>347</v>
      </c>
      <c r="BZ4" s="231" t="s">
        <v>262</v>
      </c>
      <c r="CA4" s="231" t="s">
        <v>263</v>
      </c>
      <c r="CB4" s="231" t="s">
        <v>264</v>
      </c>
      <c r="CC4" s="230" t="s">
        <v>265</v>
      </c>
      <c r="CE4" s="1147" t="s">
        <v>259</v>
      </c>
      <c r="CF4" s="1138" t="str">
        <f>BW4</f>
        <v>RE.1 Dirección y Conducción Fortalecida</v>
      </c>
      <c r="CG4" s="230" t="s">
        <v>260</v>
      </c>
      <c r="CH4" s="231" t="s">
        <v>347</v>
      </c>
      <c r="CI4" s="231" t="s">
        <v>262</v>
      </c>
      <c r="CJ4" s="231" t="s">
        <v>263</v>
      </c>
      <c r="CK4" s="231" t="s">
        <v>264</v>
      </c>
      <c r="CL4" s="230" t="s">
        <v>265</v>
      </c>
      <c r="CN4" s="1147" t="s">
        <v>259</v>
      </c>
      <c r="CO4" s="1138" t="str">
        <f>CF4</f>
        <v>RE.1 Dirección y Conducción Fortalecida</v>
      </c>
      <c r="CP4" s="230" t="s">
        <v>260</v>
      </c>
      <c r="CQ4" s="231" t="s">
        <v>347</v>
      </c>
      <c r="CR4" s="231" t="s">
        <v>262</v>
      </c>
      <c r="CS4" s="231" t="s">
        <v>263</v>
      </c>
      <c r="CT4" s="231" t="s">
        <v>264</v>
      </c>
      <c r="CU4" s="230" t="s">
        <v>265</v>
      </c>
      <c r="CW4" s="1147" t="s">
        <v>259</v>
      </c>
      <c r="CX4" s="1138" t="str">
        <f>CO4</f>
        <v>RE.1 Dirección y Conducción Fortalecida</v>
      </c>
      <c r="CY4" s="230" t="s">
        <v>260</v>
      </c>
      <c r="CZ4" s="231" t="s">
        <v>347</v>
      </c>
      <c r="DA4" s="231" t="s">
        <v>262</v>
      </c>
      <c r="DB4" s="231" t="s">
        <v>263</v>
      </c>
      <c r="DC4" s="231" t="s">
        <v>264</v>
      </c>
      <c r="DD4" s="230" t="s">
        <v>265</v>
      </c>
      <c r="DF4" s="1147" t="s">
        <v>259</v>
      </c>
      <c r="DG4" s="1138" t="str">
        <f>CX4</f>
        <v>RE.1 Dirección y Conducción Fortalecida</v>
      </c>
      <c r="DH4" s="230" t="s">
        <v>260</v>
      </c>
      <c r="DI4" s="231" t="s">
        <v>347</v>
      </c>
      <c r="DJ4" s="231" t="s">
        <v>262</v>
      </c>
      <c r="DK4" s="231" t="s">
        <v>263</v>
      </c>
      <c r="DL4" s="231" t="s">
        <v>264</v>
      </c>
      <c r="DM4" s="230" t="s">
        <v>265</v>
      </c>
      <c r="DO4" s="1147" t="s">
        <v>259</v>
      </c>
      <c r="DP4" s="1138" t="str">
        <f>DG4</f>
        <v>RE.1 Dirección y Conducción Fortalecida</v>
      </c>
      <c r="DQ4" s="230" t="s">
        <v>260</v>
      </c>
      <c r="DR4" s="231" t="s">
        <v>347</v>
      </c>
      <c r="DS4" s="231" t="s">
        <v>262</v>
      </c>
      <c r="DT4" s="231" t="s">
        <v>263</v>
      </c>
      <c r="DU4" s="231" t="s">
        <v>264</v>
      </c>
      <c r="DV4" s="230" t="s">
        <v>265</v>
      </c>
      <c r="DX4" s="1147" t="s">
        <v>259</v>
      </c>
      <c r="DY4" s="1138" t="str">
        <f>DP4</f>
        <v>RE.1 Dirección y Conducción Fortalecida</v>
      </c>
      <c r="DZ4" s="230" t="s">
        <v>260</v>
      </c>
      <c r="EA4" s="231" t="s">
        <v>347</v>
      </c>
      <c r="EB4" s="231" t="s">
        <v>262</v>
      </c>
      <c r="EC4" s="231" t="s">
        <v>263</v>
      </c>
      <c r="ED4" s="231" t="s">
        <v>264</v>
      </c>
      <c r="EE4" s="230" t="s">
        <v>265</v>
      </c>
      <c r="EG4" s="1147" t="s">
        <v>259</v>
      </c>
      <c r="EH4" s="1138" t="str">
        <f>DY4</f>
        <v>RE.1 Dirección y Conducción Fortalecida</v>
      </c>
      <c r="EI4" s="230" t="s">
        <v>260</v>
      </c>
      <c r="EJ4" s="231" t="s">
        <v>347</v>
      </c>
      <c r="EK4" s="231" t="s">
        <v>262</v>
      </c>
      <c r="EL4" s="231" t="s">
        <v>263</v>
      </c>
      <c r="EM4" s="231" t="s">
        <v>264</v>
      </c>
      <c r="EN4" s="230" t="s">
        <v>265</v>
      </c>
      <c r="EP4" s="1147" t="s">
        <v>259</v>
      </c>
      <c r="EQ4" s="1138" t="str">
        <f>EH4</f>
        <v>RE.1 Dirección y Conducción Fortalecida</v>
      </c>
      <c r="ER4" s="230" t="s">
        <v>260</v>
      </c>
      <c r="ES4" s="231" t="s">
        <v>347</v>
      </c>
      <c r="ET4" s="231" t="s">
        <v>262</v>
      </c>
      <c r="EU4" s="231" t="s">
        <v>263</v>
      </c>
      <c r="EV4" s="231" t="s">
        <v>264</v>
      </c>
      <c r="EW4" s="230" t="s">
        <v>265</v>
      </c>
      <c r="EY4" s="1147" t="s">
        <v>259</v>
      </c>
      <c r="EZ4" s="1138" t="str">
        <f>EQ4</f>
        <v>RE.1 Dirección y Conducción Fortalecida</v>
      </c>
      <c r="FA4" s="230" t="s">
        <v>260</v>
      </c>
      <c r="FB4" s="231" t="s">
        <v>347</v>
      </c>
      <c r="FC4" s="231" t="s">
        <v>262</v>
      </c>
      <c r="FD4" s="231" t="s">
        <v>263</v>
      </c>
      <c r="FE4" s="231" t="s">
        <v>264</v>
      </c>
      <c r="FF4" s="230" t="s">
        <v>265</v>
      </c>
      <c r="FH4" s="1147" t="s">
        <v>259</v>
      </c>
      <c r="FI4" s="1138" t="str">
        <f>EZ4</f>
        <v>RE.1 Dirección y Conducción Fortalecida</v>
      </c>
      <c r="FJ4" s="230" t="s">
        <v>260</v>
      </c>
      <c r="FK4" s="231" t="s">
        <v>347</v>
      </c>
      <c r="FL4" s="231" t="s">
        <v>262</v>
      </c>
      <c r="FM4" s="231" t="s">
        <v>263</v>
      </c>
      <c r="FN4" s="231" t="s">
        <v>264</v>
      </c>
      <c r="FO4" s="230" t="s">
        <v>265</v>
      </c>
      <c r="FQ4" s="1147" t="s">
        <v>259</v>
      </c>
      <c r="FR4" s="1138" t="str">
        <f>FI4</f>
        <v>RE.1 Dirección y Conducción Fortalecida</v>
      </c>
      <c r="FS4" s="230" t="s">
        <v>260</v>
      </c>
      <c r="FT4" s="231" t="s">
        <v>347</v>
      </c>
      <c r="FU4" s="231" t="s">
        <v>262</v>
      </c>
      <c r="FV4" s="231" t="s">
        <v>263</v>
      </c>
      <c r="FW4" s="231" t="s">
        <v>264</v>
      </c>
      <c r="FX4" s="230" t="s">
        <v>265</v>
      </c>
      <c r="FZ4" s="1147" t="s">
        <v>259</v>
      </c>
      <c r="GA4" s="1138" t="str">
        <f>FR4</f>
        <v>RE.1 Dirección y Conducción Fortalecida</v>
      </c>
      <c r="GB4" s="230" t="s">
        <v>260</v>
      </c>
      <c r="GC4" s="231" t="s">
        <v>347</v>
      </c>
      <c r="GD4" s="231" t="s">
        <v>262</v>
      </c>
      <c r="GE4" s="231" t="s">
        <v>263</v>
      </c>
      <c r="GF4" s="231" t="s">
        <v>264</v>
      </c>
      <c r="GG4" s="230" t="s">
        <v>265</v>
      </c>
      <c r="GI4" s="1147" t="s">
        <v>259</v>
      </c>
      <c r="GJ4" s="1138" t="str">
        <f>GA4</f>
        <v>RE.1 Dirección y Conducción Fortalecida</v>
      </c>
      <c r="GK4" s="230" t="s">
        <v>260</v>
      </c>
      <c r="GL4" s="231" t="s">
        <v>347</v>
      </c>
      <c r="GM4" s="231" t="s">
        <v>262</v>
      </c>
      <c r="GN4" s="231" t="s">
        <v>263</v>
      </c>
      <c r="GO4" s="231" t="s">
        <v>264</v>
      </c>
      <c r="GP4" s="230" t="s">
        <v>265</v>
      </c>
    </row>
    <row r="5" spans="1:198" ht="15" customHeight="1" x14ac:dyDescent="0.25">
      <c r="A5" s="1148"/>
      <c r="B5" s="1139"/>
      <c r="C5" s="232">
        <f>AVERAGE(M5,V5,AE5,AN5,AW5,BF5,BO5,BX5,CG5,CP5,CY5,DH5,DQ5,DZ5,EI5,ER5,FA5,FJ5,FS5,GB5,GK5)</f>
        <v>0</v>
      </c>
      <c r="D5" s="326">
        <f t="shared" ref="D5:F6" si="0">SUM(N5,W5,AF5,AO5,AX5,BG5,BP5,BY5,CH5,CQ5,CZ5,DI5,DR5,EA5,EJ5,ES5,FB5,FK5,FT5,GC5,GL5)</f>
        <v>0</v>
      </c>
      <c r="E5" s="326">
        <f t="shared" si="0"/>
        <v>0</v>
      </c>
      <c r="F5" s="326">
        <f t="shared" si="0"/>
        <v>0</v>
      </c>
      <c r="G5" s="233">
        <f>SUM(E5:F5)</f>
        <v>0</v>
      </c>
      <c r="H5" s="327" t="e">
        <f>SUM(E5,F5)/D5</f>
        <v>#DIV/0!</v>
      </c>
      <c r="K5" s="1148"/>
      <c r="L5" s="1139"/>
      <c r="M5" s="232">
        <f>'6. Control gerencial'!R199</f>
        <v>0</v>
      </c>
      <c r="N5" s="233">
        <f>'6. Control gerencial'!S199</f>
        <v>0</v>
      </c>
      <c r="O5" s="233">
        <f>'6. Control gerencial'!T199</f>
        <v>0</v>
      </c>
      <c r="P5" s="233">
        <f>'6. Control gerencial'!U199</f>
        <v>0</v>
      </c>
      <c r="Q5" s="233">
        <f t="shared" ref="Q5:Q16" si="1">SUM(O5:P5)</f>
        <v>0</v>
      </c>
      <c r="R5" s="232" t="e">
        <f>'6. Control gerencial'!V199</f>
        <v>#DIV/0!</v>
      </c>
      <c r="T5" s="1148"/>
      <c r="U5" s="1139"/>
      <c r="V5" s="232"/>
      <c r="W5" s="233"/>
      <c r="X5" s="233"/>
      <c r="Y5" s="233"/>
      <c r="Z5" s="233"/>
      <c r="AA5" s="232"/>
      <c r="AC5" s="1148"/>
      <c r="AD5" s="1139"/>
      <c r="AE5" s="232"/>
      <c r="AF5" s="233"/>
      <c r="AG5" s="233"/>
      <c r="AH5" s="233"/>
      <c r="AI5" s="233"/>
      <c r="AJ5" s="232"/>
      <c r="AL5" s="1148"/>
      <c r="AM5" s="1139"/>
      <c r="AN5" s="232"/>
      <c r="AO5" s="233"/>
      <c r="AP5" s="233"/>
      <c r="AQ5" s="233"/>
      <c r="AR5" s="233"/>
      <c r="AS5" s="232"/>
      <c r="AU5" s="1148"/>
      <c r="AV5" s="1139"/>
      <c r="AW5" s="232"/>
      <c r="AX5" s="233"/>
      <c r="AY5" s="233"/>
      <c r="AZ5" s="233"/>
      <c r="BA5" s="233"/>
      <c r="BB5" s="232"/>
      <c r="BD5" s="1148"/>
      <c r="BE5" s="1139"/>
      <c r="BF5" s="232"/>
      <c r="BG5" s="233"/>
      <c r="BH5" s="233"/>
      <c r="BI5" s="233"/>
      <c r="BJ5" s="233"/>
      <c r="BK5" s="232"/>
      <c r="BM5" s="1148"/>
      <c r="BN5" s="1139"/>
      <c r="BO5" s="232"/>
      <c r="BP5" s="233"/>
      <c r="BQ5" s="233"/>
      <c r="BR5" s="233"/>
      <c r="BS5" s="233"/>
      <c r="BT5" s="232"/>
      <c r="BV5" s="1148"/>
      <c r="BW5" s="1139"/>
      <c r="BX5" s="232"/>
      <c r="BY5" s="233"/>
      <c r="BZ5" s="233"/>
      <c r="CA5" s="233"/>
      <c r="CB5" s="233"/>
      <c r="CC5" s="232"/>
      <c r="CE5" s="1148"/>
      <c r="CF5" s="1139"/>
      <c r="CG5" s="232"/>
      <c r="CH5" s="233"/>
      <c r="CI5" s="233"/>
      <c r="CJ5" s="233"/>
      <c r="CK5" s="233"/>
      <c r="CL5" s="232"/>
      <c r="CN5" s="1148"/>
      <c r="CO5" s="1139"/>
      <c r="CP5" s="232"/>
      <c r="CQ5" s="233"/>
      <c r="CR5" s="233"/>
      <c r="CS5" s="233"/>
      <c r="CT5" s="233"/>
      <c r="CU5" s="232"/>
      <c r="CW5" s="1148"/>
      <c r="CX5" s="1139"/>
      <c r="CY5" s="232"/>
      <c r="CZ5" s="233"/>
      <c r="DA5" s="233"/>
      <c r="DB5" s="233"/>
      <c r="DC5" s="233"/>
      <c r="DD5" s="232"/>
      <c r="DF5" s="1148"/>
      <c r="DG5" s="1139"/>
      <c r="DH5" s="232"/>
      <c r="DI5" s="233"/>
      <c r="DJ5" s="233"/>
      <c r="DK5" s="233"/>
      <c r="DL5" s="233"/>
      <c r="DM5" s="232"/>
      <c r="DO5" s="1148"/>
      <c r="DP5" s="1139"/>
      <c r="DQ5" s="232"/>
      <c r="DR5" s="233"/>
      <c r="DS5" s="233"/>
      <c r="DT5" s="233"/>
      <c r="DU5" s="233"/>
      <c r="DV5" s="232"/>
      <c r="DX5" s="1148"/>
      <c r="DY5" s="1139"/>
      <c r="DZ5" s="232"/>
      <c r="EA5" s="233"/>
      <c r="EB5" s="233"/>
      <c r="EC5" s="233"/>
      <c r="ED5" s="233"/>
      <c r="EE5" s="232"/>
      <c r="EG5" s="1148"/>
      <c r="EH5" s="1139"/>
      <c r="EI5" s="232"/>
      <c r="EJ5" s="233"/>
      <c r="EK5" s="233"/>
      <c r="EL5" s="233"/>
      <c r="EM5" s="233"/>
      <c r="EN5" s="232"/>
      <c r="EP5" s="1148"/>
      <c r="EQ5" s="1139"/>
      <c r="ER5" s="232"/>
      <c r="ES5" s="233"/>
      <c r="ET5" s="233"/>
      <c r="EU5" s="233"/>
      <c r="EV5" s="233"/>
      <c r="EW5" s="232"/>
      <c r="EY5" s="1148"/>
      <c r="EZ5" s="1139"/>
      <c r="FA5" s="232"/>
      <c r="FB5" s="233"/>
      <c r="FC5" s="233"/>
      <c r="FD5" s="233"/>
      <c r="FE5" s="233"/>
      <c r="FF5" s="232"/>
      <c r="FH5" s="1148"/>
      <c r="FI5" s="1139"/>
      <c r="FJ5" s="232"/>
      <c r="FK5" s="233"/>
      <c r="FL5" s="233"/>
      <c r="FM5" s="233"/>
      <c r="FN5" s="233"/>
      <c r="FO5" s="232"/>
      <c r="FQ5" s="1148"/>
      <c r="FR5" s="1139"/>
      <c r="FS5" s="232"/>
      <c r="FT5" s="233"/>
      <c r="FU5" s="233"/>
      <c r="FV5" s="233"/>
      <c r="FW5" s="233"/>
      <c r="FX5" s="232"/>
      <c r="FZ5" s="1148"/>
      <c r="GA5" s="1139"/>
      <c r="GB5" s="232"/>
      <c r="GC5" s="233"/>
      <c r="GD5" s="233"/>
      <c r="GE5" s="233"/>
      <c r="GF5" s="233"/>
      <c r="GG5" s="232"/>
      <c r="GI5" s="1148"/>
      <c r="GJ5" s="1139"/>
      <c r="GK5" s="232"/>
      <c r="GL5" s="233"/>
      <c r="GM5" s="233"/>
      <c r="GN5" s="233"/>
      <c r="GO5" s="233"/>
      <c r="GP5" s="232"/>
    </row>
    <row r="6" spans="1:198" ht="51.75" x14ac:dyDescent="0.25">
      <c r="A6" s="239" t="str">
        <f>K6</f>
        <v>RE1.P1</v>
      </c>
      <c r="B6" s="239" t="str">
        <f>L6</f>
        <v xml:space="preserve">RE1.P1.  Actores sociales del nivel sectorial e intersectorial desarrollando acciones  de promoción de la salud con enfoque positivo e  innovador. </v>
      </c>
      <c r="C6" s="328">
        <f>AVERAGE(M6,V6,AE6,AN6,AW6,BF6,BO6,BX6,CG6,CP6,CY6,DH6,DQ6,DZ6,EI6,ER6,FA6,FJ6,FS6,GB6,GK6)</f>
        <v>0</v>
      </c>
      <c r="D6" s="329">
        <f t="shared" si="0"/>
        <v>0</v>
      </c>
      <c r="E6" s="329">
        <f t="shared" si="0"/>
        <v>0</v>
      </c>
      <c r="F6" s="329">
        <f t="shared" si="0"/>
        <v>0</v>
      </c>
      <c r="G6" s="307">
        <f>SUM(E6:F6)</f>
        <v>0</v>
      </c>
      <c r="H6" s="330" t="e">
        <f>SUM(E6,F6)/D6</f>
        <v>#DIV/0!</v>
      </c>
      <c r="K6" s="239" t="s">
        <v>275</v>
      </c>
      <c r="L6" s="239" t="str">
        <f>'6. Control gerencial'!B7</f>
        <v xml:space="preserve">RE1.P1.  Actores sociales del nivel sectorial e intersectorial desarrollando acciones  de promoción de la salud con enfoque positivo e  innovador. </v>
      </c>
      <c r="M6" s="241">
        <f>'6. Control gerencial'!R17</f>
        <v>0</v>
      </c>
      <c r="N6" s="233">
        <f>'6. Control gerencial'!S17</f>
        <v>0</v>
      </c>
      <c r="O6" s="233">
        <f>'6. Control gerencial'!T17</f>
        <v>0</v>
      </c>
      <c r="P6" s="233">
        <f>'6. Control gerencial'!U17</f>
        <v>0</v>
      </c>
      <c r="Q6" s="233">
        <f t="shared" si="1"/>
        <v>0</v>
      </c>
      <c r="R6" s="241" t="e">
        <f>'6. Control gerencial'!V17</f>
        <v>#DIV/0!</v>
      </c>
      <c r="T6" s="239" t="str">
        <f>K6</f>
        <v>RE1.P1</v>
      </c>
      <c r="U6" s="239" t="str">
        <f>L6</f>
        <v xml:space="preserve">RE1.P1.  Actores sociales del nivel sectorial e intersectorial desarrollando acciones  de promoción de la salud con enfoque positivo e  innovador. </v>
      </c>
      <c r="V6" s="241"/>
      <c r="W6" s="233"/>
      <c r="X6" s="233"/>
      <c r="Y6" s="233"/>
      <c r="Z6" s="233"/>
      <c r="AA6" s="241"/>
      <c r="AC6" s="239" t="str">
        <f>T6</f>
        <v>RE1.P1</v>
      </c>
      <c r="AD6" s="239" t="str">
        <f>U6</f>
        <v xml:space="preserve">RE1.P1.  Actores sociales del nivel sectorial e intersectorial desarrollando acciones  de promoción de la salud con enfoque positivo e  innovador. </v>
      </c>
      <c r="AE6" s="241"/>
      <c r="AF6" s="233"/>
      <c r="AG6" s="233"/>
      <c r="AH6" s="233"/>
      <c r="AI6" s="233"/>
      <c r="AJ6" s="241"/>
      <c r="AL6" s="239" t="str">
        <f>AC6</f>
        <v>RE1.P1</v>
      </c>
      <c r="AM6" s="239" t="str">
        <f>AD6</f>
        <v xml:space="preserve">RE1.P1.  Actores sociales del nivel sectorial e intersectorial desarrollando acciones  de promoción de la salud con enfoque positivo e  innovador. </v>
      </c>
      <c r="AN6" s="241"/>
      <c r="AO6" s="233"/>
      <c r="AP6" s="233"/>
      <c r="AQ6" s="233"/>
      <c r="AR6" s="233"/>
      <c r="AS6" s="241"/>
      <c r="AU6" s="239" t="str">
        <f>AL6</f>
        <v>RE1.P1</v>
      </c>
      <c r="AV6" s="239" t="str">
        <f>AM6</f>
        <v xml:space="preserve">RE1.P1.  Actores sociales del nivel sectorial e intersectorial desarrollando acciones  de promoción de la salud con enfoque positivo e  innovador. </v>
      </c>
      <c r="AW6" s="241"/>
      <c r="AX6" s="233"/>
      <c r="AY6" s="233"/>
      <c r="AZ6" s="233"/>
      <c r="BA6" s="233"/>
      <c r="BB6" s="241"/>
      <c r="BD6" s="239" t="str">
        <f>AU6</f>
        <v>RE1.P1</v>
      </c>
      <c r="BE6" s="239" t="str">
        <f>AV6</f>
        <v xml:space="preserve">RE1.P1.  Actores sociales del nivel sectorial e intersectorial desarrollando acciones  de promoción de la salud con enfoque positivo e  innovador. </v>
      </c>
      <c r="BF6" s="241"/>
      <c r="BG6" s="233"/>
      <c r="BH6" s="233"/>
      <c r="BI6" s="233"/>
      <c r="BJ6" s="233"/>
      <c r="BK6" s="241"/>
      <c r="BM6" s="239" t="str">
        <f>BD6</f>
        <v>RE1.P1</v>
      </c>
      <c r="BN6" s="239" t="str">
        <f>BE6</f>
        <v xml:space="preserve">RE1.P1.  Actores sociales del nivel sectorial e intersectorial desarrollando acciones  de promoción de la salud con enfoque positivo e  innovador. </v>
      </c>
      <c r="BO6" s="241"/>
      <c r="BP6" s="233"/>
      <c r="BQ6" s="233"/>
      <c r="BR6" s="233"/>
      <c r="BS6" s="233"/>
      <c r="BT6" s="241"/>
      <c r="BV6" s="239" t="str">
        <f>BM6</f>
        <v>RE1.P1</v>
      </c>
      <c r="BW6" s="239" t="str">
        <f>BN6</f>
        <v xml:space="preserve">RE1.P1.  Actores sociales del nivel sectorial e intersectorial desarrollando acciones  de promoción de la salud con enfoque positivo e  innovador. </v>
      </c>
      <c r="BX6" s="241"/>
      <c r="BY6" s="233"/>
      <c r="BZ6" s="233"/>
      <c r="CA6" s="233"/>
      <c r="CB6" s="233"/>
      <c r="CC6" s="241"/>
      <c r="CE6" s="239" t="str">
        <f>BV6</f>
        <v>RE1.P1</v>
      </c>
      <c r="CF6" s="239" t="str">
        <f>BW6</f>
        <v xml:space="preserve">RE1.P1.  Actores sociales del nivel sectorial e intersectorial desarrollando acciones  de promoción de la salud con enfoque positivo e  innovador. </v>
      </c>
      <c r="CG6" s="241"/>
      <c r="CH6" s="233"/>
      <c r="CI6" s="233"/>
      <c r="CJ6" s="233"/>
      <c r="CK6" s="233"/>
      <c r="CL6" s="241"/>
      <c r="CN6" s="239" t="str">
        <f>CE6</f>
        <v>RE1.P1</v>
      </c>
      <c r="CO6" s="239" t="str">
        <f>CF6</f>
        <v xml:space="preserve">RE1.P1.  Actores sociales del nivel sectorial e intersectorial desarrollando acciones  de promoción de la salud con enfoque positivo e  innovador. </v>
      </c>
      <c r="CP6" s="241"/>
      <c r="CQ6" s="233"/>
      <c r="CR6" s="233"/>
      <c r="CS6" s="233"/>
      <c r="CT6" s="233"/>
      <c r="CU6" s="241"/>
      <c r="CW6" s="239" t="str">
        <f>CN6</f>
        <v>RE1.P1</v>
      </c>
      <c r="CX6" s="239" t="str">
        <f>CO6</f>
        <v xml:space="preserve">RE1.P1.  Actores sociales del nivel sectorial e intersectorial desarrollando acciones  de promoción de la salud con enfoque positivo e  innovador. </v>
      </c>
      <c r="CY6" s="241"/>
      <c r="CZ6" s="233"/>
      <c r="DA6" s="233"/>
      <c r="DB6" s="233"/>
      <c r="DC6" s="233"/>
      <c r="DD6" s="241"/>
      <c r="DF6" s="239" t="str">
        <f>CW6</f>
        <v>RE1.P1</v>
      </c>
      <c r="DG6" s="239" t="str">
        <f>CX6</f>
        <v xml:space="preserve">RE1.P1.  Actores sociales del nivel sectorial e intersectorial desarrollando acciones  de promoción de la salud con enfoque positivo e  innovador. </v>
      </c>
      <c r="DH6" s="241"/>
      <c r="DI6" s="233"/>
      <c r="DJ6" s="233"/>
      <c r="DK6" s="233"/>
      <c r="DL6" s="233"/>
      <c r="DM6" s="241"/>
      <c r="DO6" s="239" t="str">
        <f>DF6</f>
        <v>RE1.P1</v>
      </c>
      <c r="DP6" s="239" t="str">
        <f>DG6</f>
        <v xml:space="preserve">RE1.P1.  Actores sociales del nivel sectorial e intersectorial desarrollando acciones  de promoción de la salud con enfoque positivo e  innovador. </v>
      </c>
      <c r="DQ6" s="241"/>
      <c r="DR6" s="233"/>
      <c r="DS6" s="233"/>
      <c r="DT6" s="233"/>
      <c r="DU6" s="233"/>
      <c r="DV6" s="241"/>
      <c r="DX6" s="239" t="str">
        <f>DO6</f>
        <v>RE1.P1</v>
      </c>
      <c r="DY6" s="239" t="str">
        <f>DP6</f>
        <v xml:space="preserve">RE1.P1.  Actores sociales del nivel sectorial e intersectorial desarrollando acciones  de promoción de la salud con enfoque positivo e  innovador. </v>
      </c>
      <c r="DZ6" s="241"/>
      <c r="EA6" s="233"/>
      <c r="EB6" s="233"/>
      <c r="EC6" s="233"/>
      <c r="ED6" s="233"/>
      <c r="EE6" s="241"/>
      <c r="EG6" s="239" t="str">
        <f>DX6</f>
        <v>RE1.P1</v>
      </c>
      <c r="EH6" s="239" t="str">
        <f>DY6</f>
        <v xml:space="preserve">RE1.P1.  Actores sociales del nivel sectorial e intersectorial desarrollando acciones  de promoción de la salud con enfoque positivo e  innovador. </v>
      </c>
      <c r="EI6" s="241"/>
      <c r="EJ6" s="233"/>
      <c r="EK6" s="233"/>
      <c r="EL6" s="233"/>
      <c r="EM6" s="233"/>
      <c r="EN6" s="241"/>
      <c r="EP6" s="239" t="str">
        <f>EG6</f>
        <v>RE1.P1</v>
      </c>
      <c r="EQ6" s="239" t="str">
        <f>EH6</f>
        <v xml:space="preserve">RE1.P1.  Actores sociales del nivel sectorial e intersectorial desarrollando acciones  de promoción de la salud con enfoque positivo e  innovador. </v>
      </c>
      <c r="ER6" s="241"/>
      <c r="ES6" s="233"/>
      <c r="ET6" s="233"/>
      <c r="EU6" s="233"/>
      <c r="EV6" s="233"/>
      <c r="EW6" s="241"/>
      <c r="EY6" s="239" t="str">
        <f>EP6</f>
        <v>RE1.P1</v>
      </c>
      <c r="EZ6" s="239" t="str">
        <f>EQ6</f>
        <v xml:space="preserve">RE1.P1.  Actores sociales del nivel sectorial e intersectorial desarrollando acciones  de promoción de la salud con enfoque positivo e  innovador. </v>
      </c>
      <c r="FA6" s="241"/>
      <c r="FB6" s="233"/>
      <c r="FC6" s="233"/>
      <c r="FD6" s="233"/>
      <c r="FE6" s="233"/>
      <c r="FF6" s="241"/>
      <c r="FH6" s="239" t="str">
        <f>EY6</f>
        <v>RE1.P1</v>
      </c>
      <c r="FI6" s="239" t="str">
        <f>EZ6</f>
        <v xml:space="preserve">RE1.P1.  Actores sociales del nivel sectorial e intersectorial desarrollando acciones  de promoción de la salud con enfoque positivo e  innovador. </v>
      </c>
      <c r="FJ6" s="241"/>
      <c r="FK6" s="233"/>
      <c r="FL6" s="233"/>
      <c r="FM6" s="233"/>
      <c r="FN6" s="233"/>
      <c r="FO6" s="241"/>
      <c r="FQ6" s="239" t="str">
        <f>FH6</f>
        <v>RE1.P1</v>
      </c>
      <c r="FR6" s="239" t="str">
        <f>FI6</f>
        <v xml:space="preserve">RE1.P1.  Actores sociales del nivel sectorial e intersectorial desarrollando acciones  de promoción de la salud con enfoque positivo e  innovador. </v>
      </c>
      <c r="FS6" s="241"/>
      <c r="FT6" s="233"/>
      <c r="FU6" s="233"/>
      <c r="FV6" s="233"/>
      <c r="FW6" s="233"/>
      <c r="FX6" s="241"/>
      <c r="FZ6" s="239" t="str">
        <f>FQ6</f>
        <v>RE1.P1</v>
      </c>
      <c r="GA6" s="239" t="str">
        <f>FR6</f>
        <v xml:space="preserve">RE1.P1.  Actores sociales del nivel sectorial e intersectorial desarrollando acciones  de promoción de la salud con enfoque positivo e  innovador. </v>
      </c>
      <c r="GB6" s="241"/>
      <c r="GC6" s="233"/>
      <c r="GD6" s="233"/>
      <c r="GE6" s="233"/>
      <c r="GF6" s="233"/>
      <c r="GG6" s="241"/>
      <c r="GI6" s="239" t="str">
        <f>FZ6</f>
        <v>RE1.P1</v>
      </c>
      <c r="GJ6" s="239" t="str">
        <f>GA6</f>
        <v xml:space="preserve">RE1.P1.  Actores sociales del nivel sectorial e intersectorial desarrollando acciones  de promoción de la salud con enfoque positivo e  innovador. </v>
      </c>
      <c r="GK6" s="241"/>
      <c r="GL6" s="233"/>
      <c r="GM6" s="233"/>
      <c r="GN6" s="233"/>
      <c r="GO6" s="233"/>
      <c r="GP6" s="241"/>
    </row>
    <row r="7" spans="1:198" ht="39" x14ac:dyDescent="0.25">
      <c r="A7" s="239" t="str">
        <f t="shared" ref="A7:A16" si="2">K7</f>
        <v>RE1.P2</v>
      </c>
      <c r="B7" s="239" t="str">
        <f t="shared" ref="B7:B16" si="3">L7</f>
        <v xml:space="preserve">RE1.P2.  Actores sociales del nivel sectorial e intersectorial desarrollando acciones  del Plan de Acción de la Polìtica Nacional de Salud Mental  </v>
      </c>
      <c r="C7" s="328">
        <f t="shared" ref="C7:C16" si="4">AVERAGE(M7,V7,AE7,AN7,AW7,BF7,BO7,BX7,CG7,CP7,CY7,DH7,DQ7,DZ7,EI7,ER7,FA7,FJ7,FS7,GB7,GK7)</f>
        <v>0</v>
      </c>
      <c r="D7" s="329">
        <f t="shared" ref="D7:D16" si="5">SUM(N7,W7,AF7,AO7,AX7,BG7,BP7,BY7,CH7,CQ7,CZ7,DI7,DR7,EA7,EJ7,ES7,FB7,FK7,FT7,GC7,GL7)</f>
        <v>0</v>
      </c>
      <c r="E7" s="329">
        <f t="shared" ref="E7:E16" si="6">SUM(O7,X7,AG7,AP7,AY7,BH7,BQ7,BZ7,CI7,CR7,DA7,DJ7,DS7,EB7,EK7,ET7,FC7,FL7,FU7,GD7,GM7)</f>
        <v>0</v>
      </c>
      <c r="F7" s="329">
        <f t="shared" ref="F7:F16" si="7">SUM(P7,Y7,AH7,AQ7,AZ7,BI7,BR7,CA7,CJ7,CS7,DB7,DK7,DT7,EC7,EL7,EU7,FD7,FM7,FV7,GE7,GN7)</f>
        <v>0</v>
      </c>
      <c r="G7" s="307">
        <f t="shared" ref="G7:G16" si="8">SUM(E7:F7)</f>
        <v>0</v>
      </c>
      <c r="H7" s="330" t="e">
        <f t="shared" ref="H7:H16" si="9">SUM(E7,F7)/D7</f>
        <v>#DIV/0!</v>
      </c>
      <c r="K7" s="239" t="s">
        <v>276</v>
      </c>
      <c r="L7" s="239" t="str">
        <f>'6. Control gerencial'!B19</f>
        <v xml:space="preserve">RE1.P2.  Actores sociales del nivel sectorial e intersectorial desarrollando acciones  del Plan de Acción de la Polìtica Nacional de Salud Mental  </v>
      </c>
      <c r="M7" s="243">
        <f>'6. Control gerencial'!R24</f>
        <v>0</v>
      </c>
      <c r="N7" s="233">
        <f>'6. Control gerencial'!S24</f>
        <v>0</v>
      </c>
      <c r="O7" s="233">
        <f>'6. Control gerencial'!T24</f>
        <v>0</v>
      </c>
      <c r="P7" s="233">
        <f>'6. Control gerencial'!U24</f>
        <v>0</v>
      </c>
      <c r="Q7" s="233">
        <f t="shared" si="1"/>
        <v>0</v>
      </c>
      <c r="R7" s="241" t="e">
        <f>'6. Control gerencial'!V24</f>
        <v>#DIV/0!</v>
      </c>
      <c r="T7" s="239" t="str">
        <f t="shared" ref="T7:T16" si="10">K7</f>
        <v>RE1.P2</v>
      </c>
      <c r="U7" s="239" t="str">
        <f t="shared" ref="U7:U16" si="11">L7</f>
        <v xml:space="preserve">RE1.P2.  Actores sociales del nivel sectorial e intersectorial desarrollando acciones  del Plan de Acción de la Polìtica Nacional de Salud Mental  </v>
      </c>
      <c r="V7" s="241"/>
      <c r="W7" s="233"/>
      <c r="X7" s="233"/>
      <c r="Y7" s="233"/>
      <c r="Z7" s="233"/>
      <c r="AA7" s="241"/>
      <c r="AC7" s="239" t="str">
        <f t="shared" ref="AC7:AC16" si="12">T7</f>
        <v>RE1.P2</v>
      </c>
      <c r="AD7" s="239" t="str">
        <f t="shared" ref="AD7:AD16" si="13">U7</f>
        <v xml:space="preserve">RE1.P2.  Actores sociales del nivel sectorial e intersectorial desarrollando acciones  del Plan de Acción de la Polìtica Nacional de Salud Mental  </v>
      </c>
      <c r="AE7" s="241"/>
      <c r="AF7" s="233"/>
      <c r="AG7" s="233"/>
      <c r="AH7" s="233"/>
      <c r="AI7" s="233"/>
      <c r="AJ7" s="241"/>
      <c r="AL7" s="239" t="str">
        <f t="shared" ref="AL7:AL16" si="14">AC7</f>
        <v>RE1.P2</v>
      </c>
      <c r="AM7" s="239" t="str">
        <f t="shared" ref="AM7:AM16" si="15">AD7</f>
        <v xml:space="preserve">RE1.P2.  Actores sociales del nivel sectorial e intersectorial desarrollando acciones  del Plan de Acción de la Polìtica Nacional de Salud Mental  </v>
      </c>
      <c r="AN7" s="241"/>
      <c r="AO7" s="233"/>
      <c r="AP7" s="233"/>
      <c r="AQ7" s="233"/>
      <c r="AR7" s="233"/>
      <c r="AS7" s="241"/>
      <c r="AU7" s="239" t="str">
        <f t="shared" ref="AU7:AU16" si="16">AL7</f>
        <v>RE1.P2</v>
      </c>
      <c r="AV7" s="239" t="str">
        <f t="shared" ref="AV7:AV16" si="17">AM7</f>
        <v xml:space="preserve">RE1.P2.  Actores sociales del nivel sectorial e intersectorial desarrollando acciones  del Plan de Acción de la Polìtica Nacional de Salud Mental  </v>
      </c>
      <c r="AW7" s="241"/>
      <c r="AX7" s="233"/>
      <c r="AY7" s="233"/>
      <c r="AZ7" s="233"/>
      <c r="BA7" s="233"/>
      <c r="BB7" s="241"/>
      <c r="BD7" s="239" t="str">
        <f t="shared" ref="BD7:BD16" si="18">AU7</f>
        <v>RE1.P2</v>
      </c>
      <c r="BE7" s="239" t="str">
        <f t="shared" ref="BE7:BE16" si="19">AV7</f>
        <v xml:space="preserve">RE1.P2.  Actores sociales del nivel sectorial e intersectorial desarrollando acciones  del Plan de Acción de la Polìtica Nacional de Salud Mental  </v>
      </c>
      <c r="BF7" s="241"/>
      <c r="BG7" s="233"/>
      <c r="BH7" s="233"/>
      <c r="BI7" s="233"/>
      <c r="BJ7" s="233"/>
      <c r="BK7" s="241"/>
      <c r="BM7" s="239" t="str">
        <f t="shared" ref="BM7:BM16" si="20">BD7</f>
        <v>RE1.P2</v>
      </c>
      <c r="BN7" s="239" t="str">
        <f t="shared" ref="BN7:BN16" si="21">BE7</f>
        <v xml:space="preserve">RE1.P2.  Actores sociales del nivel sectorial e intersectorial desarrollando acciones  del Plan de Acción de la Polìtica Nacional de Salud Mental  </v>
      </c>
      <c r="BO7" s="241"/>
      <c r="BP7" s="233"/>
      <c r="BQ7" s="233"/>
      <c r="BR7" s="233"/>
      <c r="BS7" s="233"/>
      <c r="BT7" s="241"/>
      <c r="BV7" s="239" t="str">
        <f t="shared" ref="BV7:BV16" si="22">BM7</f>
        <v>RE1.P2</v>
      </c>
      <c r="BW7" s="239" t="str">
        <f t="shared" ref="BW7:BW16" si="23">BN7</f>
        <v xml:space="preserve">RE1.P2.  Actores sociales del nivel sectorial e intersectorial desarrollando acciones  del Plan de Acción de la Polìtica Nacional de Salud Mental  </v>
      </c>
      <c r="BX7" s="241"/>
      <c r="BY7" s="233"/>
      <c r="BZ7" s="233"/>
      <c r="CA7" s="233"/>
      <c r="CB7" s="233"/>
      <c r="CC7" s="241"/>
      <c r="CE7" s="239" t="str">
        <f t="shared" ref="CE7:CE16" si="24">BV7</f>
        <v>RE1.P2</v>
      </c>
      <c r="CF7" s="239" t="str">
        <f t="shared" ref="CF7:CF16" si="25">BW7</f>
        <v xml:space="preserve">RE1.P2.  Actores sociales del nivel sectorial e intersectorial desarrollando acciones  del Plan de Acción de la Polìtica Nacional de Salud Mental  </v>
      </c>
      <c r="CG7" s="241"/>
      <c r="CH7" s="233"/>
      <c r="CI7" s="233"/>
      <c r="CJ7" s="233"/>
      <c r="CK7" s="233"/>
      <c r="CL7" s="241"/>
      <c r="CN7" s="239" t="str">
        <f t="shared" ref="CN7:CN16" si="26">CE7</f>
        <v>RE1.P2</v>
      </c>
      <c r="CO7" s="239" t="str">
        <f t="shared" ref="CO7:CO16" si="27">CF7</f>
        <v xml:space="preserve">RE1.P2.  Actores sociales del nivel sectorial e intersectorial desarrollando acciones  del Plan de Acción de la Polìtica Nacional de Salud Mental  </v>
      </c>
      <c r="CP7" s="241"/>
      <c r="CQ7" s="233"/>
      <c r="CR7" s="233"/>
      <c r="CS7" s="233"/>
      <c r="CT7" s="233"/>
      <c r="CU7" s="241"/>
      <c r="CW7" s="239" t="str">
        <f t="shared" ref="CW7:CW16" si="28">CN7</f>
        <v>RE1.P2</v>
      </c>
      <c r="CX7" s="239" t="str">
        <f t="shared" ref="CX7:CX16" si="29">CO7</f>
        <v xml:space="preserve">RE1.P2.  Actores sociales del nivel sectorial e intersectorial desarrollando acciones  del Plan de Acción de la Polìtica Nacional de Salud Mental  </v>
      </c>
      <c r="CY7" s="241"/>
      <c r="CZ7" s="233"/>
      <c r="DA7" s="233"/>
      <c r="DB7" s="233"/>
      <c r="DC7" s="233"/>
      <c r="DD7" s="241"/>
      <c r="DF7" s="239" t="str">
        <f t="shared" ref="DF7:DF16" si="30">CW7</f>
        <v>RE1.P2</v>
      </c>
      <c r="DG7" s="239" t="str">
        <f t="shared" ref="DG7:DG16" si="31">CX7</f>
        <v xml:space="preserve">RE1.P2.  Actores sociales del nivel sectorial e intersectorial desarrollando acciones  del Plan de Acción de la Polìtica Nacional de Salud Mental  </v>
      </c>
      <c r="DH7" s="241"/>
      <c r="DI7" s="233"/>
      <c r="DJ7" s="233"/>
      <c r="DK7" s="233"/>
      <c r="DL7" s="233"/>
      <c r="DM7" s="241"/>
      <c r="DO7" s="239" t="str">
        <f t="shared" ref="DO7:DO16" si="32">DF7</f>
        <v>RE1.P2</v>
      </c>
      <c r="DP7" s="239" t="str">
        <f t="shared" ref="DP7:DP16" si="33">DG7</f>
        <v xml:space="preserve">RE1.P2.  Actores sociales del nivel sectorial e intersectorial desarrollando acciones  del Plan de Acción de la Polìtica Nacional de Salud Mental  </v>
      </c>
      <c r="DQ7" s="241"/>
      <c r="DR7" s="233"/>
      <c r="DS7" s="233"/>
      <c r="DT7" s="233"/>
      <c r="DU7" s="233"/>
      <c r="DV7" s="241"/>
      <c r="DX7" s="239" t="str">
        <f t="shared" ref="DX7:DX16" si="34">DO7</f>
        <v>RE1.P2</v>
      </c>
      <c r="DY7" s="239" t="str">
        <f t="shared" ref="DY7:DY16" si="35">DP7</f>
        <v xml:space="preserve">RE1.P2.  Actores sociales del nivel sectorial e intersectorial desarrollando acciones  del Plan de Acción de la Polìtica Nacional de Salud Mental  </v>
      </c>
      <c r="DZ7" s="241"/>
      <c r="EA7" s="233"/>
      <c r="EB7" s="233"/>
      <c r="EC7" s="233"/>
      <c r="ED7" s="233"/>
      <c r="EE7" s="241"/>
      <c r="EG7" s="239" t="str">
        <f t="shared" ref="EG7:EG16" si="36">DX7</f>
        <v>RE1.P2</v>
      </c>
      <c r="EH7" s="239" t="str">
        <f t="shared" ref="EH7:EH16" si="37">DY7</f>
        <v xml:space="preserve">RE1.P2.  Actores sociales del nivel sectorial e intersectorial desarrollando acciones  del Plan de Acción de la Polìtica Nacional de Salud Mental  </v>
      </c>
      <c r="EI7" s="241"/>
      <c r="EJ7" s="233"/>
      <c r="EK7" s="233"/>
      <c r="EL7" s="233"/>
      <c r="EM7" s="233"/>
      <c r="EN7" s="241"/>
      <c r="EP7" s="239" t="str">
        <f t="shared" ref="EP7:EP16" si="38">EG7</f>
        <v>RE1.P2</v>
      </c>
      <c r="EQ7" s="239" t="str">
        <f t="shared" ref="EQ7:EQ16" si="39">EH7</f>
        <v xml:space="preserve">RE1.P2.  Actores sociales del nivel sectorial e intersectorial desarrollando acciones  del Plan de Acción de la Polìtica Nacional de Salud Mental  </v>
      </c>
      <c r="ER7" s="241"/>
      <c r="ES7" s="233"/>
      <c r="ET7" s="233"/>
      <c r="EU7" s="233"/>
      <c r="EV7" s="233"/>
      <c r="EW7" s="241"/>
      <c r="EY7" s="239" t="str">
        <f t="shared" ref="EY7:EY16" si="40">EP7</f>
        <v>RE1.P2</v>
      </c>
      <c r="EZ7" s="239" t="str">
        <f t="shared" ref="EZ7:EZ16" si="41">EQ7</f>
        <v xml:space="preserve">RE1.P2.  Actores sociales del nivel sectorial e intersectorial desarrollando acciones  del Plan de Acción de la Polìtica Nacional de Salud Mental  </v>
      </c>
      <c r="FA7" s="241"/>
      <c r="FB7" s="233"/>
      <c r="FC7" s="233"/>
      <c r="FD7" s="233"/>
      <c r="FE7" s="233"/>
      <c r="FF7" s="241"/>
      <c r="FH7" s="239" t="str">
        <f t="shared" ref="FH7:FH16" si="42">EY7</f>
        <v>RE1.P2</v>
      </c>
      <c r="FI7" s="239" t="str">
        <f t="shared" ref="FI7:FI16" si="43">EZ7</f>
        <v xml:space="preserve">RE1.P2.  Actores sociales del nivel sectorial e intersectorial desarrollando acciones  del Plan de Acción de la Polìtica Nacional de Salud Mental  </v>
      </c>
      <c r="FJ7" s="241"/>
      <c r="FK7" s="233"/>
      <c r="FL7" s="233"/>
      <c r="FM7" s="233"/>
      <c r="FN7" s="233"/>
      <c r="FO7" s="241"/>
      <c r="FQ7" s="239" t="str">
        <f t="shared" ref="FQ7:FQ16" si="44">FH7</f>
        <v>RE1.P2</v>
      </c>
      <c r="FR7" s="239" t="str">
        <f t="shared" ref="FR7:FR16" si="45">FI7</f>
        <v xml:space="preserve">RE1.P2.  Actores sociales del nivel sectorial e intersectorial desarrollando acciones  del Plan de Acción de la Polìtica Nacional de Salud Mental  </v>
      </c>
      <c r="FS7" s="241"/>
      <c r="FT7" s="233"/>
      <c r="FU7" s="233"/>
      <c r="FV7" s="233"/>
      <c r="FW7" s="233"/>
      <c r="FX7" s="241"/>
      <c r="FZ7" s="239" t="str">
        <f t="shared" ref="FZ7:FZ16" si="46">FQ7</f>
        <v>RE1.P2</v>
      </c>
      <c r="GA7" s="239" t="str">
        <f t="shared" ref="GA7:GA16" si="47">FR7</f>
        <v xml:space="preserve">RE1.P2.  Actores sociales del nivel sectorial e intersectorial desarrollando acciones  del Plan de Acción de la Polìtica Nacional de Salud Mental  </v>
      </c>
      <c r="GB7" s="241"/>
      <c r="GC7" s="233"/>
      <c r="GD7" s="233"/>
      <c r="GE7" s="233"/>
      <c r="GF7" s="233"/>
      <c r="GG7" s="241"/>
      <c r="GI7" s="239" t="str">
        <f t="shared" ref="GI7:GI16" si="48">FZ7</f>
        <v>RE1.P2</v>
      </c>
      <c r="GJ7" s="239" t="str">
        <f t="shared" ref="GJ7:GJ16" si="49">GA7</f>
        <v xml:space="preserve">RE1.P2.  Actores sociales del nivel sectorial e intersectorial desarrollando acciones  del Plan de Acción de la Polìtica Nacional de Salud Mental  </v>
      </c>
      <c r="GK7" s="241"/>
      <c r="GL7" s="233"/>
      <c r="GM7" s="233"/>
      <c r="GN7" s="233"/>
      <c r="GO7" s="233"/>
      <c r="GP7" s="241"/>
    </row>
    <row r="8" spans="1:198" ht="28.5" customHeight="1" x14ac:dyDescent="0.25">
      <c r="A8" s="239" t="str">
        <f t="shared" si="2"/>
        <v>RE1.P3</v>
      </c>
      <c r="B8" s="239" t="str">
        <f t="shared" si="3"/>
        <v>RE1. P3 Política, planes, programas, proyectos y estrategías en salud</v>
      </c>
      <c r="C8" s="328">
        <f t="shared" si="4"/>
        <v>0</v>
      </c>
      <c r="D8" s="329">
        <f t="shared" si="5"/>
        <v>0</v>
      </c>
      <c r="E8" s="329">
        <f t="shared" si="6"/>
        <v>0</v>
      </c>
      <c r="F8" s="329">
        <f t="shared" si="7"/>
        <v>0</v>
      </c>
      <c r="G8" s="307">
        <f t="shared" si="8"/>
        <v>0</v>
      </c>
      <c r="H8" s="330" t="e">
        <f t="shared" si="9"/>
        <v>#DIV/0!</v>
      </c>
      <c r="K8" s="239" t="s">
        <v>277</v>
      </c>
      <c r="L8" s="239" t="str">
        <f>'6. Control gerencial'!B25</f>
        <v>RE1. P3 Política, planes, programas, proyectos y estrategías en salud</v>
      </c>
      <c r="M8" s="243">
        <f>'6. Control gerencial'!R34</f>
        <v>0</v>
      </c>
      <c r="N8" s="233">
        <f>'6. Control gerencial'!S34</f>
        <v>0</v>
      </c>
      <c r="O8" s="233">
        <f>'6. Control gerencial'!T34</f>
        <v>0</v>
      </c>
      <c r="P8" s="233">
        <f>'6. Control gerencial'!U34</f>
        <v>0</v>
      </c>
      <c r="Q8" s="233">
        <f t="shared" si="1"/>
        <v>0</v>
      </c>
      <c r="R8" s="241" t="e">
        <f>'6. Control gerencial'!V34</f>
        <v>#DIV/0!</v>
      </c>
      <c r="T8" s="239" t="str">
        <f t="shared" si="10"/>
        <v>RE1.P3</v>
      </c>
      <c r="U8" s="239" t="str">
        <f t="shared" si="11"/>
        <v>RE1. P3 Política, planes, programas, proyectos y estrategías en salud</v>
      </c>
      <c r="V8" s="241"/>
      <c r="W8" s="233"/>
      <c r="X8" s="233"/>
      <c r="Y8" s="233"/>
      <c r="Z8" s="233"/>
      <c r="AA8" s="241"/>
      <c r="AC8" s="239" t="str">
        <f t="shared" si="12"/>
        <v>RE1.P3</v>
      </c>
      <c r="AD8" s="239" t="str">
        <f t="shared" si="13"/>
        <v>RE1. P3 Política, planes, programas, proyectos y estrategías en salud</v>
      </c>
      <c r="AE8" s="241"/>
      <c r="AF8" s="233"/>
      <c r="AG8" s="233"/>
      <c r="AH8" s="233"/>
      <c r="AI8" s="233"/>
      <c r="AJ8" s="241"/>
      <c r="AL8" s="239" t="str">
        <f t="shared" si="14"/>
        <v>RE1.P3</v>
      </c>
      <c r="AM8" s="239" t="str">
        <f t="shared" si="15"/>
        <v>RE1. P3 Política, planes, programas, proyectos y estrategías en salud</v>
      </c>
      <c r="AN8" s="241"/>
      <c r="AO8" s="233"/>
      <c r="AP8" s="233"/>
      <c r="AQ8" s="233"/>
      <c r="AR8" s="233"/>
      <c r="AS8" s="241"/>
      <c r="AU8" s="239" t="str">
        <f t="shared" si="16"/>
        <v>RE1.P3</v>
      </c>
      <c r="AV8" s="239" t="str">
        <f t="shared" si="17"/>
        <v>RE1. P3 Política, planes, programas, proyectos y estrategías en salud</v>
      </c>
      <c r="AW8" s="241"/>
      <c r="AX8" s="233"/>
      <c r="AY8" s="233"/>
      <c r="AZ8" s="233"/>
      <c r="BA8" s="233"/>
      <c r="BB8" s="241"/>
      <c r="BD8" s="239" t="str">
        <f t="shared" si="18"/>
        <v>RE1.P3</v>
      </c>
      <c r="BE8" s="239" t="str">
        <f t="shared" si="19"/>
        <v>RE1. P3 Política, planes, programas, proyectos y estrategías en salud</v>
      </c>
      <c r="BF8" s="241"/>
      <c r="BG8" s="233"/>
      <c r="BH8" s="233"/>
      <c r="BI8" s="233"/>
      <c r="BJ8" s="233"/>
      <c r="BK8" s="241"/>
      <c r="BM8" s="239" t="str">
        <f t="shared" si="20"/>
        <v>RE1.P3</v>
      </c>
      <c r="BN8" s="239" t="str">
        <f t="shared" si="21"/>
        <v>RE1. P3 Política, planes, programas, proyectos y estrategías en salud</v>
      </c>
      <c r="BO8" s="241"/>
      <c r="BP8" s="233"/>
      <c r="BQ8" s="233"/>
      <c r="BR8" s="233"/>
      <c r="BS8" s="233"/>
      <c r="BT8" s="241"/>
      <c r="BV8" s="239" t="str">
        <f t="shared" si="22"/>
        <v>RE1.P3</v>
      </c>
      <c r="BW8" s="239" t="str">
        <f t="shared" si="23"/>
        <v>RE1. P3 Política, planes, programas, proyectos y estrategías en salud</v>
      </c>
      <c r="BX8" s="241"/>
      <c r="BY8" s="233"/>
      <c r="BZ8" s="233"/>
      <c r="CA8" s="233"/>
      <c r="CB8" s="233"/>
      <c r="CC8" s="241"/>
      <c r="CE8" s="239" t="str">
        <f t="shared" si="24"/>
        <v>RE1.P3</v>
      </c>
      <c r="CF8" s="239" t="str">
        <f t="shared" si="25"/>
        <v>RE1. P3 Política, planes, programas, proyectos y estrategías en salud</v>
      </c>
      <c r="CG8" s="241"/>
      <c r="CH8" s="233"/>
      <c r="CI8" s="233"/>
      <c r="CJ8" s="233"/>
      <c r="CK8" s="233"/>
      <c r="CL8" s="241"/>
      <c r="CN8" s="239" t="str">
        <f t="shared" si="26"/>
        <v>RE1.P3</v>
      </c>
      <c r="CO8" s="239" t="str">
        <f t="shared" si="27"/>
        <v>RE1. P3 Política, planes, programas, proyectos y estrategías en salud</v>
      </c>
      <c r="CP8" s="241"/>
      <c r="CQ8" s="233"/>
      <c r="CR8" s="233"/>
      <c r="CS8" s="233"/>
      <c r="CT8" s="233"/>
      <c r="CU8" s="241"/>
      <c r="CW8" s="239" t="str">
        <f t="shared" si="28"/>
        <v>RE1.P3</v>
      </c>
      <c r="CX8" s="239" t="str">
        <f t="shared" si="29"/>
        <v>RE1. P3 Política, planes, programas, proyectos y estrategías en salud</v>
      </c>
      <c r="CY8" s="241"/>
      <c r="CZ8" s="233"/>
      <c r="DA8" s="233"/>
      <c r="DB8" s="233"/>
      <c r="DC8" s="233"/>
      <c r="DD8" s="241"/>
      <c r="DF8" s="239" t="str">
        <f t="shared" si="30"/>
        <v>RE1.P3</v>
      </c>
      <c r="DG8" s="239" t="str">
        <f t="shared" si="31"/>
        <v>RE1. P3 Política, planes, programas, proyectos y estrategías en salud</v>
      </c>
      <c r="DH8" s="241"/>
      <c r="DI8" s="233"/>
      <c r="DJ8" s="233"/>
      <c r="DK8" s="233"/>
      <c r="DL8" s="233"/>
      <c r="DM8" s="241"/>
      <c r="DO8" s="239" t="str">
        <f t="shared" si="32"/>
        <v>RE1.P3</v>
      </c>
      <c r="DP8" s="239" t="str">
        <f t="shared" si="33"/>
        <v>RE1. P3 Política, planes, programas, proyectos y estrategías en salud</v>
      </c>
      <c r="DQ8" s="241"/>
      <c r="DR8" s="233"/>
      <c r="DS8" s="233"/>
      <c r="DT8" s="233"/>
      <c r="DU8" s="233"/>
      <c r="DV8" s="241"/>
      <c r="DX8" s="239" t="str">
        <f t="shared" si="34"/>
        <v>RE1.P3</v>
      </c>
      <c r="DY8" s="239" t="str">
        <f t="shared" si="35"/>
        <v>RE1. P3 Política, planes, programas, proyectos y estrategías en salud</v>
      </c>
      <c r="DZ8" s="241"/>
      <c r="EA8" s="233"/>
      <c r="EB8" s="233"/>
      <c r="EC8" s="233"/>
      <c r="ED8" s="233"/>
      <c r="EE8" s="241"/>
      <c r="EG8" s="239" t="str">
        <f t="shared" si="36"/>
        <v>RE1.P3</v>
      </c>
      <c r="EH8" s="239" t="str">
        <f t="shared" si="37"/>
        <v>RE1. P3 Política, planes, programas, proyectos y estrategías en salud</v>
      </c>
      <c r="EI8" s="241"/>
      <c r="EJ8" s="233"/>
      <c r="EK8" s="233"/>
      <c r="EL8" s="233"/>
      <c r="EM8" s="233"/>
      <c r="EN8" s="241"/>
      <c r="EP8" s="239" t="str">
        <f t="shared" si="38"/>
        <v>RE1.P3</v>
      </c>
      <c r="EQ8" s="239" t="str">
        <f t="shared" si="39"/>
        <v>RE1. P3 Política, planes, programas, proyectos y estrategías en salud</v>
      </c>
      <c r="ER8" s="241"/>
      <c r="ES8" s="233"/>
      <c r="ET8" s="233"/>
      <c r="EU8" s="233"/>
      <c r="EV8" s="233"/>
      <c r="EW8" s="241"/>
      <c r="EY8" s="239" t="str">
        <f t="shared" si="40"/>
        <v>RE1.P3</v>
      </c>
      <c r="EZ8" s="239" t="str">
        <f t="shared" si="41"/>
        <v>RE1. P3 Política, planes, programas, proyectos y estrategías en salud</v>
      </c>
      <c r="FA8" s="241"/>
      <c r="FB8" s="233"/>
      <c r="FC8" s="233"/>
      <c r="FD8" s="233"/>
      <c r="FE8" s="233"/>
      <c r="FF8" s="241"/>
      <c r="FH8" s="239" t="str">
        <f t="shared" si="42"/>
        <v>RE1.P3</v>
      </c>
      <c r="FI8" s="239" t="str">
        <f t="shared" si="43"/>
        <v>RE1. P3 Política, planes, programas, proyectos y estrategías en salud</v>
      </c>
      <c r="FJ8" s="241"/>
      <c r="FK8" s="233"/>
      <c r="FL8" s="233"/>
      <c r="FM8" s="233"/>
      <c r="FN8" s="233"/>
      <c r="FO8" s="241"/>
      <c r="FQ8" s="239" t="str">
        <f t="shared" si="44"/>
        <v>RE1.P3</v>
      </c>
      <c r="FR8" s="239" t="str">
        <f t="shared" si="45"/>
        <v>RE1. P3 Política, planes, programas, proyectos y estrategías en salud</v>
      </c>
      <c r="FS8" s="241"/>
      <c r="FT8" s="233"/>
      <c r="FU8" s="233"/>
      <c r="FV8" s="233"/>
      <c r="FW8" s="233"/>
      <c r="FX8" s="241"/>
      <c r="FZ8" s="239" t="str">
        <f t="shared" si="46"/>
        <v>RE1.P3</v>
      </c>
      <c r="GA8" s="239" t="str">
        <f t="shared" si="47"/>
        <v>RE1. P3 Política, planes, programas, proyectos y estrategías en salud</v>
      </c>
      <c r="GB8" s="241"/>
      <c r="GC8" s="233"/>
      <c r="GD8" s="233"/>
      <c r="GE8" s="233"/>
      <c r="GF8" s="233"/>
      <c r="GG8" s="241"/>
      <c r="GI8" s="239" t="str">
        <f t="shared" si="48"/>
        <v>RE1.P3</v>
      </c>
      <c r="GJ8" s="239" t="str">
        <f t="shared" si="49"/>
        <v>RE1. P3 Política, planes, programas, proyectos y estrategías en salud</v>
      </c>
      <c r="GK8" s="241"/>
      <c r="GL8" s="233"/>
      <c r="GM8" s="233"/>
      <c r="GN8" s="233"/>
      <c r="GO8" s="233"/>
      <c r="GP8" s="241"/>
    </row>
    <row r="9" spans="1:198" ht="28.5" customHeight="1" x14ac:dyDescent="0.25">
      <c r="A9" s="239" t="str">
        <f t="shared" si="2"/>
        <v>RE1.P4</v>
      </c>
      <c r="B9" s="239" t="str">
        <f t="shared" si="3"/>
        <v>RE1. P4 Trasnferencias del presupuesto de gobierno del Ministerio de Salud a otras instituciones con seguimiento</v>
      </c>
      <c r="C9" s="328">
        <f t="shared" si="4"/>
        <v>0</v>
      </c>
      <c r="D9" s="329">
        <f t="shared" si="5"/>
        <v>0</v>
      </c>
      <c r="E9" s="329">
        <f t="shared" si="6"/>
        <v>0</v>
      </c>
      <c r="F9" s="329">
        <f t="shared" si="7"/>
        <v>0</v>
      </c>
      <c r="G9" s="307">
        <f t="shared" si="8"/>
        <v>0</v>
      </c>
      <c r="H9" s="330" t="e">
        <f t="shared" si="9"/>
        <v>#DIV/0!</v>
      </c>
      <c r="K9" s="239" t="s">
        <v>369</v>
      </c>
      <c r="L9" s="239" t="str">
        <f>'6. Control gerencial'!B35</f>
        <v>RE1. P4 Trasnferencias del presupuesto de gobierno del Ministerio de Salud a otras instituciones con seguimiento</v>
      </c>
      <c r="M9" s="243">
        <f>'6. Control gerencial'!R37</f>
        <v>0</v>
      </c>
      <c r="N9" s="233">
        <f>'6. Control gerencial'!S37</f>
        <v>0</v>
      </c>
      <c r="O9" s="233">
        <f>'6. Control gerencial'!T37</f>
        <v>0</v>
      </c>
      <c r="P9" s="233">
        <f>'6. Control gerencial'!U37</f>
        <v>0</v>
      </c>
      <c r="Q9" s="233">
        <f t="shared" si="1"/>
        <v>0</v>
      </c>
      <c r="R9" s="241" t="e">
        <f>'6. Control gerencial'!V37</f>
        <v>#DIV/0!</v>
      </c>
      <c r="T9" s="239" t="str">
        <f t="shared" si="10"/>
        <v>RE1.P4</v>
      </c>
      <c r="U9" s="239" t="str">
        <f t="shared" si="11"/>
        <v>RE1. P4 Trasnferencias del presupuesto de gobierno del Ministerio de Salud a otras instituciones con seguimiento</v>
      </c>
      <c r="V9" s="241"/>
      <c r="W9" s="233"/>
      <c r="X9" s="233"/>
      <c r="Y9" s="233"/>
      <c r="Z9" s="233"/>
      <c r="AA9" s="241"/>
      <c r="AC9" s="239" t="str">
        <f t="shared" si="12"/>
        <v>RE1.P4</v>
      </c>
      <c r="AD9" s="239" t="str">
        <f t="shared" si="13"/>
        <v>RE1. P4 Trasnferencias del presupuesto de gobierno del Ministerio de Salud a otras instituciones con seguimiento</v>
      </c>
      <c r="AE9" s="241"/>
      <c r="AF9" s="233"/>
      <c r="AG9" s="233"/>
      <c r="AH9" s="233"/>
      <c r="AI9" s="233"/>
      <c r="AJ9" s="241"/>
      <c r="AL9" s="239" t="str">
        <f t="shared" si="14"/>
        <v>RE1.P4</v>
      </c>
      <c r="AM9" s="239" t="str">
        <f t="shared" si="15"/>
        <v>RE1. P4 Trasnferencias del presupuesto de gobierno del Ministerio de Salud a otras instituciones con seguimiento</v>
      </c>
      <c r="AN9" s="241"/>
      <c r="AO9" s="233"/>
      <c r="AP9" s="233"/>
      <c r="AQ9" s="233"/>
      <c r="AR9" s="233"/>
      <c r="AS9" s="241"/>
      <c r="AU9" s="239" t="str">
        <f t="shared" si="16"/>
        <v>RE1.P4</v>
      </c>
      <c r="AV9" s="239" t="str">
        <f t="shared" si="17"/>
        <v>RE1. P4 Trasnferencias del presupuesto de gobierno del Ministerio de Salud a otras instituciones con seguimiento</v>
      </c>
      <c r="AW9" s="241"/>
      <c r="AX9" s="233"/>
      <c r="AY9" s="233"/>
      <c r="AZ9" s="233"/>
      <c r="BA9" s="233"/>
      <c r="BB9" s="241"/>
      <c r="BD9" s="239" t="str">
        <f t="shared" si="18"/>
        <v>RE1.P4</v>
      </c>
      <c r="BE9" s="239" t="str">
        <f t="shared" si="19"/>
        <v>RE1. P4 Trasnferencias del presupuesto de gobierno del Ministerio de Salud a otras instituciones con seguimiento</v>
      </c>
      <c r="BF9" s="241"/>
      <c r="BG9" s="233"/>
      <c r="BH9" s="233"/>
      <c r="BI9" s="233"/>
      <c r="BJ9" s="233"/>
      <c r="BK9" s="241"/>
      <c r="BM9" s="239" t="str">
        <f t="shared" si="20"/>
        <v>RE1.P4</v>
      </c>
      <c r="BN9" s="239" t="str">
        <f t="shared" si="21"/>
        <v>RE1. P4 Trasnferencias del presupuesto de gobierno del Ministerio de Salud a otras instituciones con seguimiento</v>
      </c>
      <c r="BO9" s="241"/>
      <c r="BP9" s="233"/>
      <c r="BQ9" s="233"/>
      <c r="BR9" s="233"/>
      <c r="BS9" s="233"/>
      <c r="BT9" s="241"/>
      <c r="BV9" s="239" t="str">
        <f t="shared" si="22"/>
        <v>RE1.P4</v>
      </c>
      <c r="BW9" s="239" t="str">
        <f t="shared" si="23"/>
        <v>RE1. P4 Trasnferencias del presupuesto de gobierno del Ministerio de Salud a otras instituciones con seguimiento</v>
      </c>
      <c r="BX9" s="241"/>
      <c r="BY9" s="233"/>
      <c r="BZ9" s="233"/>
      <c r="CA9" s="233"/>
      <c r="CB9" s="233"/>
      <c r="CC9" s="241"/>
      <c r="CE9" s="239" t="str">
        <f t="shared" si="24"/>
        <v>RE1.P4</v>
      </c>
      <c r="CF9" s="239" t="str">
        <f t="shared" si="25"/>
        <v>RE1. P4 Trasnferencias del presupuesto de gobierno del Ministerio de Salud a otras instituciones con seguimiento</v>
      </c>
      <c r="CG9" s="241"/>
      <c r="CH9" s="233"/>
      <c r="CI9" s="233"/>
      <c r="CJ9" s="233"/>
      <c r="CK9" s="233"/>
      <c r="CL9" s="241"/>
      <c r="CN9" s="239" t="str">
        <f t="shared" si="26"/>
        <v>RE1.P4</v>
      </c>
      <c r="CO9" s="239" t="str">
        <f t="shared" si="27"/>
        <v>RE1. P4 Trasnferencias del presupuesto de gobierno del Ministerio de Salud a otras instituciones con seguimiento</v>
      </c>
      <c r="CP9" s="241"/>
      <c r="CQ9" s="233"/>
      <c r="CR9" s="233"/>
      <c r="CS9" s="233"/>
      <c r="CT9" s="233"/>
      <c r="CU9" s="241"/>
      <c r="CW9" s="239" t="str">
        <f t="shared" si="28"/>
        <v>RE1.P4</v>
      </c>
      <c r="CX9" s="239" t="str">
        <f t="shared" si="29"/>
        <v>RE1. P4 Trasnferencias del presupuesto de gobierno del Ministerio de Salud a otras instituciones con seguimiento</v>
      </c>
      <c r="CY9" s="241"/>
      <c r="CZ9" s="233"/>
      <c r="DA9" s="233"/>
      <c r="DB9" s="233"/>
      <c r="DC9" s="233"/>
      <c r="DD9" s="241"/>
      <c r="DF9" s="239" t="str">
        <f t="shared" si="30"/>
        <v>RE1.P4</v>
      </c>
      <c r="DG9" s="239" t="str">
        <f t="shared" si="31"/>
        <v>RE1. P4 Trasnferencias del presupuesto de gobierno del Ministerio de Salud a otras instituciones con seguimiento</v>
      </c>
      <c r="DH9" s="241"/>
      <c r="DI9" s="233"/>
      <c r="DJ9" s="233"/>
      <c r="DK9" s="233"/>
      <c r="DL9" s="233"/>
      <c r="DM9" s="241"/>
      <c r="DO9" s="239" t="str">
        <f t="shared" si="32"/>
        <v>RE1.P4</v>
      </c>
      <c r="DP9" s="239" t="str">
        <f t="shared" si="33"/>
        <v>RE1. P4 Trasnferencias del presupuesto de gobierno del Ministerio de Salud a otras instituciones con seguimiento</v>
      </c>
      <c r="DQ9" s="241"/>
      <c r="DR9" s="233"/>
      <c r="DS9" s="233"/>
      <c r="DT9" s="233"/>
      <c r="DU9" s="233"/>
      <c r="DV9" s="241"/>
      <c r="DX9" s="239" t="str">
        <f t="shared" si="34"/>
        <v>RE1.P4</v>
      </c>
      <c r="DY9" s="239" t="str">
        <f t="shared" si="35"/>
        <v>RE1. P4 Trasnferencias del presupuesto de gobierno del Ministerio de Salud a otras instituciones con seguimiento</v>
      </c>
      <c r="DZ9" s="241"/>
      <c r="EA9" s="233"/>
      <c r="EB9" s="233"/>
      <c r="EC9" s="233"/>
      <c r="ED9" s="233"/>
      <c r="EE9" s="241"/>
      <c r="EG9" s="239" t="str">
        <f t="shared" si="36"/>
        <v>RE1.P4</v>
      </c>
      <c r="EH9" s="239" t="str">
        <f t="shared" si="37"/>
        <v>RE1. P4 Trasnferencias del presupuesto de gobierno del Ministerio de Salud a otras instituciones con seguimiento</v>
      </c>
      <c r="EI9" s="241"/>
      <c r="EJ9" s="233"/>
      <c r="EK9" s="233"/>
      <c r="EL9" s="233"/>
      <c r="EM9" s="233"/>
      <c r="EN9" s="241"/>
      <c r="EP9" s="239" t="str">
        <f t="shared" si="38"/>
        <v>RE1.P4</v>
      </c>
      <c r="EQ9" s="239" t="str">
        <f t="shared" si="39"/>
        <v>RE1. P4 Trasnferencias del presupuesto de gobierno del Ministerio de Salud a otras instituciones con seguimiento</v>
      </c>
      <c r="ER9" s="241"/>
      <c r="ES9" s="233"/>
      <c r="ET9" s="233"/>
      <c r="EU9" s="233"/>
      <c r="EV9" s="233"/>
      <c r="EW9" s="241"/>
      <c r="EY9" s="239" t="str">
        <f t="shared" si="40"/>
        <v>RE1.P4</v>
      </c>
      <c r="EZ9" s="239" t="str">
        <f t="shared" si="41"/>
        <v>RE1. P4 Trasnferencias del presupuesto de gobierno del Ministerio de Salud a otras instituciones con seguimiento</v>
      </c>
      <c r="FA9" s="241"/>
      <c r="FB9" s="233"/>
      <c r="FC9" s="233"/>
      <c r="FD9" s="233"/>
      <c r="FE9" s="233"/>
      <c r="FF9" s="241"/>
      <c r="FH9" s="239" t="str">
        <f t="shared" si="42"/>
        <v>RE1.P4</v>
      </c>
      <c r="FI9" s="239" t="str">
        <f t="shared" si="43"/>
        <v>RE1. P4 Trasnferencias del presupuesto de gobierno del Ministerio de Salud a otras instituciones con seguimiento</v>
      </c>
      <c r="FJ9" s="241"/>
      <c r="FK9" s="233"/>
      <c r="FL9" s="233"/>
      <c r="FM9" s="233"/>
      <c r="FN9" s="233"/>
      <c r="FO9" s="241"/>
      <c r="FQ9" s="239" t="str">
        <f t="shared" si="44"/>
        <v>RE1.P4</v>
      </c>
      <c r="FR9" s="239" t="str">
        <f t="shared" si="45"/>
        <v>RE1. P4 Trasnferencias del presupuesto de gobierno del Ministerio de Salud a otras instituciones con seguimiento</v>
      </c>
      <c r="FS9" s="241"/>
      <c r="FT9" s="233"/>
      <c r="FU9" s="233"/>
      <c r="FV9" s="233"/>
      <c r="FW9" s="233"/>
      <c r="FX9" s="241"/>
      <c r="FZ9" s="239" t="str">
        <f t="shared" si="46"/>
        <v>RE1.P4</v>
      </c>
      <c r="GA9" s="239" t="str">
        <f t="shared" si="47"/>
        <v>RE1. P4 Trasnferencias del presupuesto de gobierno del Ministerio de Salud a otras instituciones con seguimiento</v>
      </c>
      <c r="GB9" s="241"/>
      <c r="GC9" s="233"/>
      <c r="GD9" s="233"/>
      <c r="GE9" s="233"/>
      <c r="GF9" s="233"/>
      <c r="GG9" s="241"/>
      <c r="GI9" s="239" t="str">
        <f t="shared" si="48"/>
        <v>RE1.P4</v>
      </c>
      <c r="GJ9" s="239" t="str">
        <f t="shared" si="49"/>
        <v>RE1. P4 Trasnferencias del presupuesto de gobierno del Ministerio de Salud a otras instituciones con seguimiento</v>
      </c>
      <c r="GK9" s="241"/>
      <c r="GL9" s="233"/>
      <c r="GM9" s="233"/>
      <c r="GN9" s="233"/>
      <c r="GO9" s="233"/>
      <c r="GP9" s="241"/>
    </row>
    <row r="10" spans="1:198" ht="28.5" customHeight="1" x14ac:dyDescent="0.25">
      <c r="A10" s="239" t="str">
        <f t="shared" si="2"/>
        <v>RE1.P5</v>
      </c>
      <c r="B10" s="239" t="str">
        <f t="shared" si="3"/>
        <v>RE1. P5 Secretaría Técnica Sectorial funcionando</v>
      </c>
      <c r="C10" s="328">
        <f t="shared" si="4"/>
        <v>0</v>
      </c>
      <c r="D10" s="329">
        <f t="shared" si="5"/>
        <v>0</v>
      </c>
      <c r="E10" s="329">
        <f t="shared" si="6"/>
        <v>0</v>
      </c>
      <c r="F10" s="329">
        <f t="shared" si="7"/>
        <v>0</v>
      </c>
      <c r="G10" s="307">
        <f t="shared" si="8"/>
        <v>0</v>
      </c>
      <c r="H10" s="330" t="e">
        <f t="shared" si="9"/>
        <v>#DIV/0!</v>
      </c>
      <c r="K10" s="239" t="s">
        <v>491</v>
      </c>
      <c r="L10" s="239" t="str">
        <f>'6. Control gerencial'!B38</f>
        <v>RE1. P5 Secretaría Técnica Sectorial funcionando</v>
      </c>
      <c r="M10" s="243">
        <f>'6. Control gerencial'!R40</f>
        <v>0</v>
      </c>
      <c r="N10" s="233">
        <f>'6. Control gerencial'!S40</f>
        <v>0</v>
      </c>
      <c r="O10" s="233">
        <f>'6. Control gerencial'!T40</f>
        <v>0</v>
      </c>
      <c r="P10" s="233">
        <f>'6. Control gerencial'!U40</f>
        <v>0</v>
      </c>
      <c r="Q10" s="233">
        <f t="shared" si="1"/>
        <v>0</v>
      </c>
      <c r="R10" s="241" t="e">
        <f>'6. Control gerencial'!V40</f>
        <v>#DIV/0!</v>
      </c>
      <c r="T10" s="239" t="str">
        <f t="shared" si="10"/>
        <v>RE1.P5</v>
      </c>
      <c r="U10" s="239" t="str">
        <f t="shared" si="11"/>
        <v>RE1. P5 Secretaría Técnica Sectorial funcionando</v>
      </c>
      <c r="V10" s="241"/>
      <c r="W10" s="233"/>
      <c r="X10" s="233"/>
      <c r="Y10" s="233"/>
      <c r="Z10" s="233"/>
      <c r="AA10" s="241"/>
      <c r="AC10" s="239" t="str">
        <f t="shared" si="12"/>
        <v>RE1.P5</v>
      </c>
      <c r="AD10" s="239" t="str">
        <f t="shared" si="13"/>
        <v>RE1. P5 Secretaría Técnica Sectorial funcionando</v>
      </c>
      <c r="AE10" s="241"/>
      <c r="AF10" s="233"/>
      <c r="AG10" s="233"/>
      <c r="AH10" s="233"/>
      <c r="AI10" s="233"/>
      <c r="AJ10" s="241"/>
      <c r="AL10" s="239" t="str">
        <f t="shared" si="14"/>
        <v>RE1.P5</v>
      </c>
      <c r="AM10" s="239" t="str">
        <f t="shared" si="15"/>
        <v>RE1. P5 Secretaría Técnica Sectorial funcionando</v>
      </c>
      <c r="AN10" s="241"/>
      <c r="AO10" s="233"/>
      <c r="AP10" s="233"/>
      <c r="AQ10" s="233"/>
      <c r="AR10" s="233"/>
      <c r="AS10" s="241"/>
      <c r="AU10" s="239" t="str">
        <f t="shared" si="16"/>
        <v>RE1.P5</v>
      </c>
      <c r="AV10" s="239" t="str">
        <f t="shared" si="17"/>
        <v>RE1. P5 Secretaría Técnica Sectorial funcionando</v>
      </c>
      <c r="AW10" s="241"/>
      <c r="AX10" s="233"/>
      <c r="AY10" s="233"/>
      <c r="AZ10" s="233"/>
      <c r="BA10" s="233"/>
      <c r="BB10" s="241"/>
      <c r="BD10" s="239" t="str">
        <f t="shared" si="18"/>
        <v>RE1.P5</v>
      </c>
      <c r="BE10" s="239" t="str">
        <f t="shared" si="19"/>
        <v>RE1. P5 Secretaría Técnica Sectorial funcionando</v>
      </c>
      <c r="BF10" s="241"/>
      <c r="BG10" s="233"/>
      <c r="BH10" s="233"/>
      <c r="BI10" s="233"/>
      <c r="BJ10" s="233"/>
      <c r="BK10" s="241"/>
      <c r="BM10" s="239" t="str">
        <f t="shared" si="20"/>
        <v>RE1.P5</v>
      </c>
      <c r="BN10" s="239" t="str">
        <f t="shared" si="21"/>
        <v>RE1. P5 Secretaría Técnica Sectorial funcionando</v>
      </c>
      <c r="BO10" s="241"/>
      <c r="BP10" s="233"/>
      <c r="BQ10" s="233"/>
      <c r="BR10" s="233"/>
      <c r="BS10" s="233"/>
      <c r="BT10" s="241"/>
      <c r="BV10" s="239" t="str">
        <f t="shared" si="22"/>
        <v>RE1.P5</v>
      </c>
      <c r="BW10" s="239" t="str">
        <f t="shared" si="23"/>
        <v>RE1. P5 Secretaría Técnica Sectorial funcionando</v>
      </c>
      <c r="BX10" s="241"/>
      <c r="BY10" s="233"/>
      <c r="BZ10" s="233"/>
      <c r="CA10" s="233"/>
      <c r="CB10" s="233"/>
      <c r="CC10" s="241"/>
      <c r="CE10" s="239" t="str">
        <f t="shared" si="24"/>
        <v>RE1.P5</v>
      </c>
      <c r="CF10" s="239" t="str">
        <f t="shared" si="25"/>
        <v>RE1. P5 Secretaría Técnica Sectorial funcionando</v>
      </c>
      <c r="CG10" s="241"/>
      <c r="CH10" s="233"/>
      <c r="CI10" s="233"/>
      <c r="CJ10" s="233"/>
      <c r="CK10" s="233"/>
      <c r="CL10" s="241"/>
      <c r="CN10" s="239" t="str">
        <f t="shared" si="26"/>
        <v>RE1.P5</v>
      </c>
      <c r="CO10" s="239" t="str">
        <f t="shared" si="27"/>
        <v>RE1. P5 Secretaría Técnica Sectorial funcionando</v>
      </c>
      <c r="CP10" s="241"/>
      <c r="CQ10" s="233"/>
      <c r="CR10" s="233"/>
      <c r="CS10" s="233"/>
      <c r="CT10" s="233"/>
      <c r="CU10" s="241"/>
      <c r="CW10" s="239" t="str">
        <f t="shared" si="28"/>
        <v>RE1.P5</v>
      </c>
      <c r="CX10" s="239" t="str">
        <f t="shared" si="29"/>
        <v>RE1. P5 Secretaría Técnica Sectorial funcionando</v>
      </c>
      <c r="CY10" s="241"/>
      <c r="CZ10" s="233"/>
      <c r="DA10" s="233"/>
      <c r="DB10" s="233"/>
      <c r="DC10" s="233"/>
      <c r="DD10" s="241"/>
      <c r="DF10" s="239" t="str">
        <f t="shared" si="30"/>
        <v>RE1.P5</v>
      </c>
      <c r="DG10" s="239" t="str">
        <f t="shared" si="31"/>
        <v>RE1. P5 Secretaría Técnica Sectorial funcionando</v>
      </c>
      <c r="DH10" s="241"/>
      <c r="DI10" s="233"/>
      <c r="DJ10" s="233"/>
      <c r="DK10" s="233"/>
      <c r="DL10" s="233"/>
      <c r="DM10" s="241"/>
      <c r="DO10" s="239" t="str">
        <f t="shared" si="32"/>
        <v>RE1.P5</v>
      </c>
      <c r="DP10" s="239" t="str">
        <f t="shared" si="33"/>
        <v>RE1. P5 Secretaría Técnica Sectorial funcionando</v>
      </c>
      <c r="DQ10" s="241"/>
      <c r="DR10" s="233"/>
      <c r="DS10" s="233"/>
      <c r="DT10" s="233"/>
      <c r="DU10" s="233"/>
      <c r="DV10" s="241"/>
      <c r="DX10" s="239" t="str">
        <f t="shared" si="34"/>
        <v>RE1.P5</v>
      </c>
      <c r="DY10" s="239" t="str">
        <f t="shared" si="35"/>
        <v>RE1. P5 Secretaría Técnica Sectorial funcionando</v>
      </c>
      <c r="DZ10" s="241"/>
      <c r="EA10" s="233"/>
      <c r="EB10" s="233"/>
      <c r="EC10" s="233"/>
      <c r="ED10" s="233"/>
      <c r="EE10" s="241"/>
      <c r="EG10" s="239" t="str">
        <f t="shared" si="36"/>
        <v>RE1.P5</v>
      </c>
      <c r="EH10" s="239" t="str">
        <f t="shared" si="37"/>
        <v>RE1. P5 Secretaría Técnica Sectorial funcionando</v>
      </c>
      <c r="EI10" s="241"/>
      <c r="EJ10" s="233"/>
      <c r="EK10" s="233"/>
      <c r="EL10" s="233"/>
      <c r="EM10" s="233"/>
      <c r="EN10" s="241"/>
      <c r="EP10" s="239" t="str">
        <f t="shared" si="38"/>
        <v>RE1.P5</v>
      </c>
      <c r="EQ10" s="239" t="str">
        <f t="shared" si="39"/>
        <v>RE1. P5 Secretaría Técnica Sectorial funcionando</v>
      </c>
      <c r="ER10" s="241"/>
      <c r="ES10" s="233"/>
      <c r="ET10" s="233"/>
      <c r="EU10" s="233"/>
      <c r="EV10" s="233"/>
      <c r="EW10" s="241"/>
      <c r="EY10" s="239" t="str">
        <f t="shared" si="40"/>
        <v>RE1.P5</v>
      </c>
      <c r="EZ10" s="239" t="str">
        <f t="shared" si="41"/>
        <v>RE1. P5 Secretaría Técnica Sectorial funcionando</v>
      </c>
      <c r="FA10" s="241"/>
      <c r="FB10" s="233"/>
      <c r="FC10" s="233"/>
      <c r="FD10" s="233"/>
      <c r="FE10" s="233"/>
      <c r="FF10" s="241"/>
      <c r="FH10" s="239" t="str">
        <f t="shared" si="42"/>
        <v>RE1.P5</v>
      </c>
      <c r="FI10" s="239" t="str">
        <f t="shared" si="43"/>
        <v>RE1. P5 Secretaría Técnica Sectorial funcionando</v>
      </c>
      <c r="FJ10" s="241"/>
      <c r="FK10" s="233"/>
      <c r="FL10" s="233"/>
      <c r="FM10" s="233"/>
      <c r="FN10" s="233"/>
      <c r="FO10" s="241"/>
      <c r="FQ10" s="239" t="str">
        <f t="shared" si="44"/>
        <v>RE1.P5</v>
      </c>
      <c r="FR10" s="239" t="str">
        <f t="shared" si="45"/>
        <v>RE1. P5 Secretaría Técnica Sectorial funcionando</v>
      </c>
      <c r="FS10" s="241"/>
      <c r="FT10" s="233"/>
      <c r="FU10" s="233"/>
      <c r="FV10" s="233"/>
      <c r="FW10" s="233"/>
      <c r="FX10" s="241"/>
      <c r="FZ10" s="239" t="str">
        <f t="shared" si="46"/>
        <v>RE1.P5</v>
      </c>
      <c r="GA10" s="239" t="str">
        <f t="shared" si="47"/>
        <v>RE1. P5 Secretaría Técnica Sectorial funcionando</v>
      </c>
      <c r="GB10" s="241"/>
      <c r="GC10" s="233"/>
      <c r="GD10" s="233"/>
      <c r="GE10" s="233"/>
      <c r="GF10" s="233"/>
      <c r="GG10" s="241"/>
      <c r="GI10" s="239" t="str">
        <f t="shared" si="48"/>
        <v>RE1.P5</v>
      </c>
      <c r="GJ10" s="239" t="str">
        <f t="shared" si="49"/>
        <v>RE1. P5 Secretaría Técnica Sectorial funcionando</v>
      </c>
      <c r="GK10" s="241"/>
      <c r="GL10" s="233"/>
      <c r="GM10" s="233"/>
      <c r="GN10" s="233"/>
      <c r="GO10" s="233"/>
      <c r="GP10" s="241"/>
    </row>
    <row r="11" spans="1:198" ht="28.5" customHeight="1" x14ac:dyDescent="0.25">
      <c r="A11" s="239" t="str">
        <f t="shared" si="2"/>
        <v>RE1.P6</v>
      </c>
      <c r="B11" s="239" t="str">
        <f t="shared" si="3"/>
        <v>RE1. P6 Segunda etapa Proyecto Mesoamericano en ejecución</v>
      </c>
      <c r="C11" s="328">
        <f t="shared" si="4"/>
        <v>0</v>
      </c>
      <c r="D11" s="329">
        <f t="shared" si="5"/>
        <v>0</v>
      </c>
      <c r="E11" s="329">
        <f t="shared" si="6"/>
        <v>0</v>
      </c>
      <c r="F11" s="329">
        <f t="shared" si="7"/>
        <v>0</v>
      </c>
      <c r="G11" s="307">
        <f t="shared" si="8"/>
        <v>0</v>
      </c>
      <c r="H11" s="330" t="e">
        <f t="shared" si="9"/>
        <v>#DIV/0!</v>
      </c>
      <c r="K11" s="239" t="s">
        <v>492</v>
      </c>
      <c r="L11" s="239" t="str">
        <f>'6. Control gerencial'!B41</f>
        <v>RE1. P6 Segunda etapa Proyecto Mesoamericano en ejecución</v>
      </c>
      <c r="M11" s="243">
        <f>'6. Control gerencial'!R43</f>
        <v>0</v>
      </c>
      <c r="N11" s="233">
        <f>'6. Control gerencial'!S43</f>
        <v>0</v>
      </c>
      <c r="O11" s="233">
        <f>'6. Control gerencial'!T43</f>
        <v>0</v>
      </c>
      <c r="P11" s="233">
        <f>'6. Control gerencial'!U43</f>
        <v>0</v>
      </c>
      <c r="Q11" s="233">
        <f t="shared" si="1"/>
        <v>0</v>
      </c>
      <c r="R11" s="241" t="e">
        <f>'6. Control gerencial'!V43</f>
        <v>#DIV/0!</v>
      </c>
      <c r="T11" s="239" t="str">
        <f t="shared" si="10"/>
        <v>RE1.P6</v>
      </c>
      <c r="U11" s="239" t="str">
        <f t="shared" si="11"/>
        <v>RE1. P6 Segunda etapa Proyecto Mesoamericano en ejecución</v>
      </c>
      <c r="V11" s="241"/>
      <c r="W11" s="233"/>
      <c r="X11" s="233"/>
      <c r="Y11" s="233"/>
      <c r="Z11" s="233"/>
      <c r="AA11" s="241"/>
      <c r="AC11" s="239" t="str">
        <f t="shared" si="12"/>
        <v>RE1.P6</v>
      </c>
      <c r="AD11" s="239" t="str">
        <f t="shared" si="13"/>
        <v>RE1. P6 Segunda etapa Proyecto Mesoamericano en ejecución</v>
      </c>
      <c r="AE11" s="241"/>
      <c r="AF11" s="233"/>
      <c r="AG11" s="233"/>
      <c r="AH11" s="233"/>
      <c r="AI11" s="233"/>
      <c r="AJ11" s="241"/>
      <c r="AL11" s="239" t="str">
        <f t="shared" si="14"/>
        <v>RE1.P6</v>
      </c>
      <c r="AM11" s="239" t="str">
        <f t="shared" si="15"/>
        <v>RE1. P6 Segunda etapa Proyecto Mesoamericano en ejecución</v>
      </c>
      <c r="AN11" s="241"/>
      <c r="AO11" s="233"/>
      <c r="AP11" s="233"/>
      <c r="AQ11" s="233"/>
      <c r="AR11" s="233"/>
      <c r="AS11" s="241"/>
      <c r="AU11" s="239" t="str">
        <f t="shared" si="16"/>
        <v>RE1.P6</v>
      </c>
      <c r="AV11" s="239" t="str">
        <f t="shared" si="17"/>
        <v>RE1. P6 Segunda etapa Proyecto Mesoamericano en ejecución</v>
      </c>
      <c r="AW11" s="241"/>
      <c r="AX11" s="233"/>
      <c r="AY11" s="233"/>
      <c r="AZ11" s="233"/>
      <c r="BA11" s="233"/>
      <c r="BB11" s="241"/>
      <c r="BD11" s="239" t="str">
        <f t="shared" si="18"/>
        <v>RE1.P6</v>
      </c>
      <c r="BE11" s="239" t="str">
        <f t="shared" si="19"/>
        <v>RE1. P6 Segunda etapa Proyecto Mesoamericano en ejecución</v>
      </c>
      <c r="BF11" s="241"/>
      <c r="BG11" s="233"/>
      <c r="BH11" s="233"/>
      <c r="BI11" s="233"/>
      <c r="BJ11" s="233"/>
      <c r="BK11" s="241"/>
      <c r="BM11" s="239" t="str">
        <f t="shared" si="20"/>
        <v>RE1.P6</v>
      </c>
      <c r="BN11" s="239" t="str">
        <f t="shared" si="21"/>
        <v>RE1. P6 Segunda etapa Proyecto Mesoamericano en ejecución</v>
      </c>
      <c r="BO11" s="241"/>
      <c r="BP11" s="233"/>
      <c r="BQ11" s="233"/>
      <c r="BR11" s="233"/>
      <c r="BS11" s="233"/>
      <c r="BT11" s="241"/>
      <c r="BV11" s="239" t="str">
        <f t="shared" si="22"/>
        <v>RE1.P6</v>
      </c>
      <c r="BW11" s="239" t="str">
        <f t="shared" si="23"/>
        <v>RE1. P6 Segunda etapa Proyecto Mesoamericano en ejecución</v>
      </c>
      <c r="BX11" s="241"/>
      <c r="BY11" s="233"/>
      <c r="BZ11" s="233"/>
      <c r="CA11" s="233"/>
      <c r="CB11" s="233"/>
      <c r="CC11" s="241"/>
      <c r="CE11" s="239" t="str">
        <f t="shared" si="24"/>
        <v>RE1.P6</v>
      </c>
      <c r="CF11" s="239" t="str">
        <f t="shared" si="25"/>
        <v>RE1. P6 Segunda etapa Proyecto Mesoamericano en ejecución</v>
      </c>
      <c r="CG11" s="241"/>
      <c r="CH11" s="233"/>
      <c r="CI11" s="233"/>
      <c r="CJ11" s="233"/>
      <c r="CK11" s="233"/>
      <c r="CL11" s="241"/>
      <c r="CN11" s="239" t="str">
        <f t="shared" si="26"/>
        <v>RE1.P6</v>
      </c>
      <c r="CO11" s="239" t="str">
        <f t="shared" si="27"/>
        <v>RE1. P6 Segunda etapa Proyecto Mesoamericano en ejecución</v>
      </c>
      <c r="CP11" s="241"/>
      <c r="CQ11" s="233"/>
      <c r="CR11" s="233"/>
      <c r="CS11" s="233"/>
      <c r="CT11" s="233"/>
      <c r="CU11" s="241"/>
      <c r="CW11" s="239" t="str">
        <f t="shared" si="28"/>
        <v>RE1.P6</v>
      </c>
      <c r="CX11" s="239" t="str">
        <f t="shared" si="29"/>
        <v>RE1. P6 Segunda etapa Proyecto Mesoamericano en ejecución</v>
      </c>
      <c r="CY11" s="241"/>
      <c r="CZ11" s="233"/>
      <c r="DA11" s="233"/>
      <c r="DB11" s="233"/>
      <c r="DC11" s="233"/>
      <c r="DD11" s="241"/>
      <c r="DF11" s="239" t="str">
        <f t="shared" si="30"/>
        <v>RE1.P6</v>
      </c>
      <c r="DG11" s="239" t="str">
        <f t="shared" si="31"/>
        <v>RE1. P6 Segunda etapa Proyecto Mesoamericano en ejecución</v>
      </c>
      <c r="DH11" s="241"/>
      <c r="DI11" s="233"/>
      <c r="DJ11" s="233"/>
      <c r="DK11" s="233"/>
      <c r="DL11" s="233"/>
      <c r="DM11" s="241"/>
      <c r="DO11" s="239" t="str">
        <f t="shared" si="32"/>
        <v>RE1.P6</v>
      </c>
      <c r="DP11" s="239" t="str">
        <f t="shared" si="33"/>
        <v>RE1. P6 Segunda etapa Proyecto Mesoamericano en ejecución</v>
      </c>
      <c r="DQ11" s="241"/>
      <c r="DR11" s="233"/>
      <c r="DS11" s="233"/>
      <c r="DT11" s="233"/>
      <c r="DU11" s="233"/>
      <c r="DV11" s="241"/>
      <c r="DX11" s="239" t="str">
        <f t="shared" si="34"/>
        <v>RE1.P6</v>
      </c>
      <c r="DY11" s="239" t="str">
        <f t="shared" si="35"/>
        <v>RE1. P6 Segunda etapa Proyecto Mesoamericano en ejecución</v>
      </c>
      <c r="DZ11" s="241"/>
      <c r="EA11" s="233"/>
      <c r="EB11" s="233"/>
      <c r="EC11" s="233"/>
      <c r="ED11" s="233"/>
      <c r="EE11" s="241"/>
      <c r="EG11" s="239" t="str">
        <f t="shared" si="36"/>
        <v>RE1.P6</v>
      </c>
      <c r="EH11" s="239" t="str">
        <f t="shared" si="37"/>
        <v>RE1. P6 Segunda etapa Proyecto Mesoamericano en ejecución</v>
      </c>
      <c r="EI11" s="241"/>
      <c r="EJ11" s="233"/>
      <c r="EK11" s="233"/>
      <c r="EL11" s="233"/>
      <c r="EM11" s="233"/>
      <c r="EN11" s="241"/>
      <c r="EP11" s="239" t="str">
        <f t="shared" si="38"/>
        <v>RE1.P6</v>
      </c>
      <c r="EQ11" s="239" t="str">
        <f t="shared" si="39"/>
        <v>RE1. P6 Segunda etapa Proyecto Mesoamericano en ejecución</v>
      </c>
      <c r="ER11" s="241"/>
      <c r="ES11" s="233"/>
      <c r="ET11" s="233"/>
      <c r="EU11" s="233"/>
      <c r="EV11" s="233"/>
      <c r="EW11" s="241"/>
      <c r="EY11" s="239" t="str">
        <f t="shared" si="40"/>
        <v>RE1.P6</v>
      </c>
      <c r="EZ11" s="239" t="str">
        <f t="shared" si="41"/>
        <v>RE1. P6 Segunda etapa Proyecto Mesoamericano en ejecución</v>
      </c>
      <c r="FA11" s="241"/>
      <c r="FB11" s="233"/>
      <c r="FC11" s="233"/>
      <c r="FD11" s="233"/>
      <c r="FE11" s="233"/>
      <c r="FF11" s="241"/>
      <c r="FH11" s="239" t="str">
        <f t="shared" si="42"/>
        <v>RE1.P6</v>
      </c>
      <c r="FI11" s="239" t="str">
        <f t="shared" si="43"/>
        <v>RE1. P6 Segunda etapa Proyecto Mesoamericano en ejecución</v>
      </c>
      <c r="FJ11" s="241"/>
      <c r="FK11" s="233"/>
      <c r="FL11" s="233"/>
      <c r="FM11" s="233"/>
      <c r="FN11" s="233"/>
      <c r="FO11" s="241"/>
      <c r="FQ11" s="239" t="str">
        <f t="shared" si="44"/>
        <v>RE1.P6</v>
      </c>
      <c r="FR11" s="239" t="str">
        <f t="shared" si="45"/>
        <v>RE1. P6 Segunda etapa Proyecto Mesoamericano en ejecución</v>
      </c>
      <c r="FS11" s="241"/>
      <c r="FT11" s="233"/>
      <c r="FU11" s="233"/>
      <c r="FV11" s="233"/>
      <c r="FW11" s="233"/>
      <c r="FX11" s="241"/>
      <c r="FZ11" s="239" t="str">
        <f t="shared" si="46"/>
        <v>RE1.P6</v>
      </c>
      <c r="GA11" s="239" t="str">
        <f t="shared" si="47"/>
        <v>RE1. P6 Segunda etapa Proyecto Mesoamericano en ejecución</v>
      </c>
      <c r="GB11" s="241"/>
      <c r="GC11" s="233"/>
      <c r="GD11" s="233"/>
      <c r="GE11" s="233"/>
      <c r="GF11" s="233"/>
      <c r="GG11" s="241"/>
      <c r="GI11" s="239" t="str">
        <f t="shared" si="48"/>
        <v>RE1.P6</v>
      </c>
      <c r="GJ11" s="239" t="str">
        <f t="shared" si="49"/>
        <v>RE1. P6 Segunda etapa Proyecto Mesoamericano en ejecución</v>
      </c>
      <c r="GK11" s="241"/>
      <c r="GL11" s="233"/>
      <c r="GM11" s="233"/>
      <c r="GN11" s="233"/>
      <c r="GO11" s="233"/>
      <c r="GP11" s="241"/>
    </row>
    <row r="12" spans="1:198" ht="28.5" customHeight="1" x14ac:dyDescent="0.25">
      <c r="A12" s="239" t="str">
        <f t="shared" si="2"/>
        <v>RE1.P7</v>
      </c>
      <c r="B12" s="239" t="str">
        <f t="shared" si="3"/>
        <v>RE1.P7.Actores sociales con programas y acciones estratégicas para el abordaje de los determinantes de la salud-enfermedad-muerte desarrollados</v>
      </c>
      <c r="C12" s="328">
        <f t="shared" si="4"/>
        <v>0</v>
      </c>
      <c r="D12" s="329">
        <f t="shared" si="5"/>
        <v>0</v>
      </c>
      <c r="E12" s="329">
        <f t="shared" si="6"/>
        <v>0</v>
      </c>
      <c r="F12" s="329">
        <f t="shared" si="7"/>
        <v>0</v>
      </c>
      <c r="G12" s="307">
        <f t="shared" si="8"/>
        <v>0</v>
      </c>
      <c r="H12" s="330" t="e">
        <f t="shared" si="9"/>
        <v>#DIV/0!</v>
      </c>
      <c r="K12" s="239" t="s">
        <v>493</v>
      </c>
      <c r="L12" s="239" t="str">
        <f>'6. Control gerencial'!B44</f>
        <v>RE1.P7.Actores sociales con programas y acciones estratégicas para el abordaje de los determinantes de la salud-enfermedad-muerte desarrollados</v>
      </c>
      <c r="M12" s="243">
        <f>'6. Control gerencial'!R138</f>
        <v>0</v>
      </c>
      <c r="N12" s="233">
        <f>'6. Control gerencial'!S138</f>
        <v>0</v>
      </c>
      <c r="O12" s="233">
        <f>'6. Control gerencial'!T138</f>
        <v>0</v>
      </c>
      <c r="P12" s="233">
        <f>'6. Control gerencial'!U138</f>
        <v>0</v>
      </c>
      <c r="Q12" s="233">
        <f t="shared" si="1"/>
        <v>0</v>
      </c>
      <c r="R12" s="241" t="e">
        <f>'6. Control gerencial'!V138</f>
        <v>#DIV/0!</v>
      </c>
      <c r="T12" s="239" t="str">
        <f t="shared" si="10"/>
        <v>RE1.P7</v>
      </c>
      <c r="U12" s="239" t="str">
        <f t="shared" si="11"/>
        <v>RE1.P7.Actores sociales con programas y acciones estratégicas para el abordaje de los determinantes de la salud-enfermedad-muerte desarrollados</v>
      </c>
      <c r="V12" s="241"/>
      <c r="W12" s="233"/>
      <c r="X12" s="233"/>
      <c r="Y12" s="233"/>
      <c r="Z12" s="233"/>
      <c r="AA12" s="241"/>
      <c r="AC12" s="239" t="str">
        <f t="shared" si="12"/>
        <v>RE1.P7</v>
      </c>
      <c r="AD12" s="239" t="str">
        <f t="shared" si="13"/>
        <v>RE1.P7.Actores sociales con programas y acciones estratégicas para el abordaje de los determinantes de la salud-enfermedad-muerte desarrollados</v>
      </c>
      <c r="AE12" s="241"/>
      <c r="AF12" s="233"/>
      <c r="AG12" s="233"/>
      <c r="AH12" s="233"/>
      <c r="AI12" s="233"/>
      <c r="AJ12" s="241"/>
      <c r="AL12" s="239" t="str">
        <f t="shared" si="14"/>
        <v>RE1.P7</v>
      </c>
      <c r="AM12" s="239" t="str">
        <f t="shared" si="15"/>
        <v>RE1.P7.Actores sociales con programas y acciones estratégicas para el abordaje de los determinantes de la salud-enfermedad-muerte desarrollados</v>
      </c>
      <c r="AN12" s="241"/>
      <c r="AO12" s="233"/>
      <c r="AP12" s="233"/>
      <c r="AQ12" s="233"/>
      <c r="AR12" s="233"/>
      <c r="AS12" s="241"/>
      <c r="AU12" s="239" t="str">
        <f t="shared" si="16"/>
        <v>RE1.P7</v>
      </c>
      <c r="AV12" s="239" t="str">
        <f t="shared" si="17"/>
        <v>RE1.P7.Actores sociales con programas y acciones estratégicas para el abordaje de los determinantes de la salud-enfermedad-muerte desarrollados</v>
      </c>
      <c r="AW12" s="241"/>
      <c r="AX12" s="233"/>
      <c r="AY12" s="233"/>
      <c r="AZ12" s="233"/>
      <c r="BA12" s="233"/>
      <c r="BB12" s="241"/>
      <c r="BD12" s="239" t="str">
        <f t="shared" si="18"/>
        <v>RE1.P7</v>
      </c>
      <c r="BE12" s="239" t="str">
        <f t="shared" si="19"/>
        <v>RE1.P7.Actores sociales con programas y acciones estratégicas para el abordaje de los determinantes de la salud-enfermedad-muerte desarrollados</v>
      </c>
      <c r="BF12" s="241"/>
      <c r="BG12" s="233"/>
      <c r="BH12" s="233"/>
      <c r="BI12" s="233"/>
      <c r="BJ12" s="233"/>
      <c r="BK12" s="241"/>
      <c r="BM12" s="239" t="str">
        <f t="shared" si="20"/>
        <v>RE1.P7</v>
      </c>
      <c r="BN12" s="239" t="str">
        <f t="shared" si="21"/>
        <v>RE1.P7.Actores sociales con programas y acciones estratégicas para el abordaje de los determinantes de la salud-enfermedad-muerte desarrollados</v>
      </c>
      <c r="BO12" s="241"/>
      <c r="BP12" s="233"/>
      <c r="BQ12" s="233"/>
      <c r="BR12" s="233"/>
      <c r="BS12" s="233"/>
      <c r="BT12" s="241"/>
      <c r="BV12" s="239" t="str">
        <f t="shared" si="22"/>
        <v>RE1.P7</v>
      </c>
      <c r="BW12" s="239" t="str">
        <f t="shared" si="23"/>
        <v>RE1.P7.Actores sociales con programas y acciones estratégicas para el abordaje de los determinantes de la salud-enfermedad-muerte desarrollados</v>
      </c>
      <c r="BX12" s="241"/>
      <c r="BY12" s="233"/>
      <c r="BZ12" s="233"/>
      <c r="CA12" s="233"/>
      <c r="CB12" s="233"/>
      <c r="CC12" s="241"/>
      <c r="CE12" s="239" t="str">
        <f t="shared" si="24"/>
        <v>RE1.P7</v>
      </c>
      <c r="CF12" s="239" t="str">
        <f t="shared" si="25"/>
        <v>RE1.P7.Actores sociales con programas y acciones estratégicas para el abordaje de los determinantes de la salud-enfermedad-muerte desarrollados</v>
      </c>
      <c r="CG12" s="241"/>
      <c r="CH12" s="233"/>
      <c r="CI12" s="233"/>
      <c r="CJ12" s="233"/>
      <c r="CK12" s="233"/>
      <c r="CL12" s="241"/>
      <c r="CN12" s="239" t="str">
        <f t="shared" si="26"/>
        <v>RE1.P7</v>
      </c>
      <c r="CO12" s="239" t="str">
        <f t="shared" si="27"/>
        <v>RE1.P7.Actores sociales con programas y acciones estratégicas para el abordaje de los determinantes de la salud-enfermedad-muerte desarrollados</v>
      </c>
      <c r="CP12" s="241"/>
      <c r="CQ12" s="233"/>
      <c r="CR12" s="233"/>
      <c r="CS12" s="233"/>
      <c r="CT12" s="233"/>
      <c r="CU12" s="241"/>
      <c r="CW12" s="239" t="str">
        <f t="shared" si="28"/>
        <v>RE1.P7</v>
      </c>
      <c r="CX12" s="239" t="str">
        <f t="shared" si="29"/>
        <v>RE1.P7.Actores sociales con programas y acciones estratégicas para el abordaje de los determinantes de la salud-enfermedad-muerte desarrollados</v>
      </c>
      <c r="CY12" s="241"/>
      <c r="CZ12" s="233"/>
      <c r="DA12" s="233"/>
      <c r="DB12" s="233"/>
      <c r="DC12" s="233"/>
      <c r="DD12" s="241"/>
      <c r="DF12" s="239" t="str">
        <f t="shared" si="30"/>
        <v>RE1.P7</v>
      </c>
      <c r="DG12" s="239" t="str">
        <f t="shared" si="31"/>
        <v>RE1.P7.Actores sociales con programas y acciones estratégicas para el abordaje de los determinantes de la salud-enfermedad-muerte desarrollados</v>
      </c>
      <c r="DH12" s="241"/>
      <c r="DI12" s="233"/>
      <c r="DJ12" s="233"/>
      <c r="DK12" s="233"/>
      <c r="DL12" s="233"/>
      <c r="DM12" s="241"/>
      <c r="DO12" s="239" t="str">
        <f t="shared" si="32"/>
        <v>RE1.P7</v>
      </c>
      <c r="DP12" s="239" t="str">
        <f t="shared" si="33"/>
        <v>RE1.P7.Actores sociales con programas y acciones estratégicas para el abordaje de los determinantes de la salud-enfermedad-muerte desarrollados</v>
      </c>
      <c r="DQ12" s="241"/>
      <c r="DR12" s="233"/>
      <c r="DS12" s="233"/>
      <c r="DT12" s="233"/>
      <c r="DU12" s="233"/>
      <c r="DV12" s="241"/>
      <c r="DX12" s="239" t="str">
        <f t="shared" si="34"/>
        <v>RE1.P7</v>
      </c>
      <c r="DY12" s="239" t="str">
        <f t="shared" si="35"/>
        <v>RE1.P7.Actores sociales con programas y acciones estratégicas para el abordaje de los determinantes de la salud-enfermedad-muerte desarrollados</v>
      </c>
      <c r="DZ12" s="241"/>
      <c r="EA12" s="233"/>
      <c r="EB12" s="233"/>
      <c r="EC12" s="233"/>
      <c r="ED12" s="233"/>
      <c r="EE12" s="241"/>
      <c r="EG12" s="239" t="str">
        <f t="shared" si="36"/>
        <v>RE1.P7</v>
      </c>
      <c r="EH12" s="239" t="str">
        <f t="shared" si="37"/>
        <v>RE1.P7.Actores sociales con programas y acciones estratégicas para el abordaje de los determinantes de la salud-enfermedad-muerte desarrollados</v>
      </c>
      <c r="EI12" s="241"/>
      <c r="EJ12" s="233"/>
      <c r="EK12" s="233"/>
      <c r="EL12" s="233"/>
      <c r="EM12" s="233"/>
      <c r="EN12" s="241"/>
      <c r="EP12" s="239" t="str">
        <f t="shared" si="38"/>
        <v>RE1.P7</v>
      </c>
      <c r="EQ12" s="239" t="str">
        <f t="shared" si="39"/>
        <v>RE1.P7.Actores sociales con programas y acciones estratégicas para el abordaje de los determinantes de la salud-enfermedad-muerte desarrollados</v>
      </c>
      <c r="ER12" s="241"/>
      <c r="ES12" s="233"/>
      <c r="ET12" s="233"/>
      <c r="EU12" s="233"/>
      <c r="EV12" s="233"/>
      <c r="EW12" s="241"/>
      <c r="EY12" s="239" t="str">
        <f t="shared" si="40"/>
        <v>RE1.P7</v>
      </c>
      <c r="EZ12" s="239" t="str">
        <f t="shared" si="41"/>
        <v>RE1.P7.Actores sociales con programas y acciones estratégicas para el abordaje de los determinantes de la salud-enfermedad-muerte desarrollados</v>
      </c>
      <c r="FA12" s="241"/>
      <c r="FB12" s="233"/>
      <c r="FC12" s="233"/>
      <c r="FD12" s="233"/>
      <c r="FE12" s="233"/>
      <c r="FF12" s="241"/>
      <c r="FH12" s="239" t="str">
        <f t="shared" si="42"/>
        <v>RE1.P7</v>
      </c>
      <c r="FI12" s="239" t="str">
        <f t="shared" si="43"/>
        <v>RE1.P7.Actores sociales con programas y acciones estratégicas para el abordaje de los determinantes de la salud-enfermedad-muerte desarrollados</v>
      </c>
      <c r="FJ12" s="241"/>
      <c r="FK12" s="233"/>
      <c r="FL12" s="233"/>
      <c r="FM12" s="233"/>
      <c r="FN12" s="233"/>
      <c r="FO12" s="241"/>
      <c r="FQ12" s="239" t="str">
        <f t="shared" si="44"/>
        <v>RE1.P7</v>
      </c>
      <c r="FR12" s="239" t="str">
        <f t="shared" si="45"/>
        <v>RE1.P7.Actores sociales con programas y acciones estratégicas para el abordaje de los determinantes de la salud-enfermedad-muerte desarrollados</v>
      </c>
      <c r="FS12" s="241"/>
      <c r="FT12" s="233"/>
      <c r="FU12" s="233"/>
      <c r="FV12" s="233"/>
      <c r="FW12" s="233"/>
      <c r="FX12" s="241"/>
      <c r="FZ12" s="239" t="str">
        <f t="shared" si="46"/>
        <v>RE1.P7</v>
      </c>
      <c r="GA12" s="239" t="str">
        <f t="shared" si="47"/>
        <v>RE1.P7.Actores sociales con programas y acciones estratégicas para el abordaje de los determinantes de la salud-enfermedad-muerte desarrollados</v>
      </c>
      <c r="GB12" s="241"/>
      <c r="GC12" s="233"/>
      <c r="GD12" s="233"/>
      <c r="GE12" s="233"/>
      <c r="GF12" s="233"/>
      <c r="GG12" s="241"/>
      <c r="GI12" s="239" t="str">
        <f t="shared" si="48"/>
        <v>RE1.P7</v>
      </c>
      <c r="GJ12" s="239" t="str">
        <f t="shared" si="49"/>
        <v>RE1.P7.Actores sociales con programas y acciones estratégicas para el abordaje de los determinantes de la salud-enfermedad-muerte desarrollados</v>
      </c>
      <c r="GK12" s="241"/>
      <c r="GL12" s="233"/>
      <c r="GM12" s="233"/>
      <c r="GN12" s="233"/>
      <c r="GO12" s="233"/>
      <c r="GP12" s="241"/>
    </row>
    <row r="13" spans="1:198" ht="28.5" customHeight="1" x14ac:dyDescent="0.25">
      <c r="A13" s="239" t="str">
        <f t="shared" si="2"/>
        <v>RE1.P8</v>
      </c>
      <c r="B13" s="239" t="str">
        <f t="shared" si="3"/>
        <v>RE1. P.8 Relaciones internacionales en salud fortalecidas por la institución</v>
      </c>
      <c r="C13" s="328">
        <f t="shared" si="4"/>
        <v>0</v>
      </c>
      <c r="D13" s="329">
        <f t="shared" si="5"/>
        <v>0</v>
      </c>
      <c r="E13" s="329">
        <f t="shared" si="6"/>
        <v>0</v>
      </c>
      <c r="F13" s="329">
        <f t="shared" si="7"/>
        <v>0</v>
      </c>
      <c r="G13" s="307">
        <f t="shared" si="8"/>
        <v>0</v>
      </c>
      <c r="H13" s="330" t="e">
        <f t="shared" si="9"/>
        <v>#DIV/0!</v>
      </c>
      <c r="K13" s="239" t="s">
        <v>494</v>
      </c>
      <c r="L13" s="239" t="str">
        <f>'6. Control gerencial'!B140</f>
        <v>RE1. P.8 Relaciones internacionales en salud fortalecidas por la institución</v>
      </c>
      <c r="M13" s="243">
        <f>'6. Control gerencial'!R165</f>
        <v>0</v>
      </c>
      <c r="N13" s="233">
        <f>'6. Control gerencial'!S165</f>
        <v>0</v>
      </c>
      <c r="O13" s="233">
        <f>'6. Control gerencial'!T165</f>
        <v>0</v>
      </c>
      <c r="P13" s="233">
        <f>'6. Control gerencial'!U165</f>
        <v>0</v>
      </c>
      <c r="Q13" s="233">
        <f t="shared" si="1"/>
        <v>0</v>
      </c>
      <c r="R13" s="241" t="e">
        <f>'6. Control gerencial'!V165</f>
        <v>#DIV/0!</v>
      </c>
      <c r="S13" s="3"/>
      <c r="T13" s="239" t="str">
        <f t="shared" si="10"/>
        <v>RE1.P8</v>
      </c>
      <c r="U13" s="239" t="str">
        <f t="shared" si="11"/>
        <v>RE1. P.8 Relaciones internacionales en salud fortalecidas por la institución</v>
      </c>
      <c r="V13" s="241"/>
      <c r="W13" s="233"/>
      <c r="X13" s="233"/>
      <c r="Y13" s="233"/>
      <c r="Z13" s="233"/>
      <c r="AA13" s="241"/>
      <c r="AC13" s="239" t="str">
        <f t="shared" si="12"/>
        <v>RE1.P8</v>
      </c>
      <c r="AD13" s="239" t="str">
        <f t="shared" si="13"/>
        <v>RE1. P.8 Relaciones internacionales en salud fortalecidas por la institución</v>
      </c>
      <c r="AE13" s="241"/>
      <c r="AF13" s="233"/>
      <c r="AG13" s="233"/>
      <c r="AH13" s="233"/>
      <c r="AI13" s="233"/>
      <c r="AJ13" s="241"/>
      <c r="AL13" s="239" t="str">
        <f t="shared" si="14"/>
        <v>RE1.P8</v>
      </c>
      <c r="AM13" s="239" t="str">
        <f t="shared" si="15"/>
        <v>RE1. P.8 Relaciones internacionales en salud fortalecidas por la institución</v>
      </c>
      <c r="AN13" s="241"/>
      <c r="AO13" s="233"/>
      <c r="AP13" s="233"/>
      <c r="AQ13" s="233"/>
      <c r="AR13" s="233"/>
      <c r="AS13" s="241"/>
      <c r="AU13" s="239" t="str">
        <f t="shared" si="16"/>
        <v>RE1.P8</v>
      </c>
      <c r="AV13" s="239" t="str">
        <f t="shared" si="17"/>
        <v>RE1. P.8 Relaciones internacionales en salud fortalecidas por la institución</v>
      </c>
      <c r="AW13" s="241"/>
      <c r="AX13" s="233"/>
      <c r="AY13" s="233"/>
      <c r="AZ13" s="233"/>
      <c r="BA13" s="233"/>
      <c r="BB13" s="241"/>
      <c r="BD13" s="239" t="str">
        <f t="shared" si="18"/>
        <v>RE1.P8</v>
      </c>
      <c r="BE13" s="239" t="str">
        <f t="shared" si="19"/>
        <v>RE1. P.8 Relaciones internacionales en salud fortalecidas por la institución</v>
      </c>
      <c r="BF13" s="241"/>
      <c r="BG13" s="233"/>
      <c r="BH13" s="233"/>
      <c r="BI13" s="233"/>
      <c r="BJ13" s="233"/>
      <c r="BK13" s="241"/>
      <c r="BM13" s="239" t="str">
        <f t="shared" si="20"/>
        <v>RE1.P8</v>
      </c>
      <c r="BN13" s="239" t="str">
        <f t="shared" si="21"/>
        <v>RE1. P.8 Relaciones internacionales en salud fortalecidas por la institución</v>
      </c>
      <c r="BO13" s="241"/>
      <c r="BP13" s="233"/>
      <c r="BQ13" s="233"/>
      <c r="BR13" s="233"/>
      <c r="BS13" s="233"/>
      <c r="BT13" s="241"/>
      <c r="BV13" s="239" t="str">
        <f t="shared" si="22"/>
        <v>RE1.P8</v>
      </c>
      <c r="BW13" s="239" t="str">
        <f t="shared" si="23"/>
        <v>RE1. P.8 Relaciones internacionales en salud fortalecidas por la institución</v>
      </c>
      <c r="BX13" s="241"/>
      <c r="BY13" s="233"/>
      <c r="BZ13" s="233"/>
      <c r="CA13" s="233"/>
      <c r="CB13" s="233"/>
      <c r="CC13" s="241"/>
      <c r="CE13" s="239" t="str">
        <f t="shared" si="24"/>
        <v>RE1.P8</v>
      </c>
      <c r="CF13" s="239" t="str">
        <f t="shared" si="25"/>
        <v>RE1. P.8 Relaciones internacionales en salud fortalecidas por la institución</v>
      </c>
      <c r="CG13" s="241"/>
      <c r="CH13" s="233"/>
      <c r="CI13" s="233"/>
      <c r="CJ13" s="233"/>
      <c r="CK13" s="233"/>
      <c r="CL13" s="241"/>
      <c r="CN13" s="239" t="str">
        <f t="shared" si="26"/>
        <v>RE1.P8</v>
      </c>
      <c r="CO13" s="239" t="str">
        <f t="shared" si="27"/>
        <v>RE1. P.8 Relaciones internacionales en salud fortalecidas por la institución</v>
      </c>
      <c r="CP13" s="241"/>
      <c r="CQ13" s="233"/>
      <c r="CR13" s="233"/>
      <c r="CS13" s="233"/>
      <c r="CT13" s="233"/>
      <c r="CU13" s="241"/>
      <c r="CW13" s="239" t="str">
        <f t="shared" si="28"/>
        <v>RE1.P8</v>
      </c>
      <c r="CX13" s="239" t="str">
        <f t="shared" si="29"/>
        <v>RE1. P.8 Relaciones internacionales en salud fortalecidas por la institución</v>
      </c>
      <c r="CY13" s="241"/>
      <c r="CZ13" s="233"/>
      <c r="DA13" s="233"/>
      <c r="DB13" s="233"/>
      <c r="DC13" s="233"/>
      <c r="DD13" s="241"/>
      <c r="DF13" s="239" t="str">
        <f t="shared" si="30"/>
        <v>RE1.P8</v>
      </c>
      <c r="DG13" s="239" t="str">
        <f t="shared" si="31"/>
        <v>RE1. P.8 Relaciones internacionales en salud fortalecidas por la institución</v>
      </c>
      <c r="DH13" s="241"/>
      <c r="DI13" s="233"/>
      <c r="DJ13" s="233"/>
      <c r="DK13" s="233"/>
      <c r="DL13" s="233"/>
      <c r="DM13" s="241"/>
      <c r="DO13" s="239" t="str">
        <f t="shared" si="32"/>
        <v>RE1.P8</v>
      </c>
      <c r="DP13" s="239" t="str">
        <f t="shared" si="33"/>
        <v>RE1. P.8 Relaciones internacionales en salud fortalecidas por la institución</v>
      </c>
      <c r="DQ13" s="241"/>
      <c r="DR13" s="233"/>
      <c r="DS13" s="233"/>
      <c r="DT13" s="233"/>
      <c r="DU13" s="233"/>
      <c r="DV13" s="241"/>
      <c r="DX13" s="239" t="str">
        <f t="shared" si="34"/>
        <v>RE1.P8</v>
      </c>
      <c r="DY13" s="239" t="str">
        <f t="shared" si="35"/>
        <v>RE1. P.8 Relaciones internacionales en salud fortalecidas por la institución</v>
      </c>
      <c r="DZ13" s="241"/>
      <c r="EA13" s="233"/>
      <c r="EB13" s="233"/>
      <c r="EC13" s="233"/>
      <c r="ED13" s="233"/>
      <c r="EE13" s="241"/>
      <c r="EG13" s="239" t="str">
        <f t="shared" si="36"/>
        <v>RE1.P8</v>
      </c>
      <c r="EH13" s="239" t="str">
        <f t="shared" si="37"/>
        <v>RE1. P.8 Relaciones internacionales en salud fortalecidas por la institución</v>
      </c>
      <c r="EI13" s="241"/>
      <c r="EJ13" s="233"/>
      <c r="EK13" s="233"/>
      <c r="EL13" s="233"/>
      <c r="EM13" s="233"/>
      <c r="EN13" s="241"/>
      <c r="EP13" s="239" t="str">
        <f t="shared" si="38"/>
        <v>RE1.P8</v>
      </c>
      <c r="EQ13" s="239" t="str">
        <f t="shared" si="39"/>
        <v>RE1. P.8 Relaciones internacionales en salud fortalecidas por la institución</v>
      </c>
      <c r="ER13" s="241"/>
      <c r="ES13" s="233"/>
      <c r="ET13" s="233"/>
      <c r="EU13" s="233"/>
      <c r="EV13" s="233"/>
      <c r="EW13" s="241"/>
      <c r="EY13" s="239" t="str">
        <f t="shared" si="40"/>
        <v>RE1.P8</v>
      </c>
      <c r="EZ13" s="239" t="str">
        <f t="shared" si="41"/>
        <v>RE1. P.8 Relaciones internacionales en salud fortalecidas por la institución</v>
      </c>
      <c r="FA13" s="241"/>
      <c r="FB13" s="233"/>
      <c r="FC13" s="233"/>
      <c r="FD13" s="233"/>
      <c r="FE13" s="233"/>
      <c r="FF13" s="241"/>
      <c r="FH13" s="239" t="str">
        <f t="shared" si="42"/>
        <v>RE1.P8</v>
      </c>
      <c r="FI13" s="239" t="str">
        <f t="shared" si="43"/>
        <v>RE1. P.8 Relaciones internacionales en salud fortalecidas por la institución</v>
      </c>
      <c r="FJ13" s="241"/>
      <c r="FK13" s="233"/>
      <c r="FL13" s="233"/>
      <c r="FM13" s="233"/>
      <c r="FN13" s="233"/>
      <c r="FO13" s="241"/>
      <c r="FQ13" s="239" t="str">
        <f t="shared" si="44"/>
        <v>RE1.P8</v>
      </c>
      <c r="FR13" s="239" t="str">
        <f t="shared" si="45"/>
        <v>RE1. P.8 Relaciones internacionales en salud fortalecidas por la institución</v>
      </c>
      <c r="FS13" s="241"/>
      <c r="FT13" s="233"/>
      <c r="FU13" s="233"/>
      <c r="FV13" s="233"/>
      <c r="FW13" s="233"/>
      <c r="FX13" s="241"/>
      <c r="FZ13" s="239" t="str">
        <f t="shared" si="46"/>
        <v>RE1.P8</v>
      </c>
      <c r="GA13" s="239" t="str">
        <f t="shared" si="47"/>
        <v>RE1. P.8 Relaciones internacionales en salud fortalecidas por la institución</v>
      </c>
      <c r="GB13" s="241"/>
      <c r="GC13" s="233"/>
      <c r="GD13" s="233"/>
      <c r="GE13" s="233"/>
      <c r="GF13" s="233"/>
      <c r="GG13" s="241"/>
      <c r="GI13" s="239" t="str">
        <f t="shared" si="48"/>
        <v>RE1.P8</v>
      </c>
      <c r="GJ13" s="239" t="str">
        <f t="shared" si="49"/>
        <v>RE1. P.8 Relaciones internacionales en salud fortalecidas por la institución</v>
      </c>
      <c r="GK13" s="241"/>
      <c r="GL13" s="233"/>
      <c r="GM13" s="233"/>
      <c r="GN13" s="233"/>
      <c r="GO13" s="233"/>
      <c r="GP13" s="241"/>
    </row>
    <row r="14" spans="1:198" ht="26.25" x14ac:dyDescent="0.25">
      <c r="A14" s="239" t="str">
        <f t="shared" si="2"/>
        <v>RE1.P9</v>
      </c>
      <c r="B14" s="239" t="str">
        <f t="shared" si="3"/>
        <v>RE1. P.9 Planificación de recursos en salud  de acuerdo con las necesidades del sistema de salud</v>
      </c>
      <c r="C14" s="328">
        <f t="shared" si="4"/>
        <v>0</v>
      </c>
      <c r="D14" s="329">
        <f t="shared" si="5"/>
        <v>0</v>
      </c>
      <c r="E14" s="329">
        <f t="shared" si="6"/>
        <v>0</v>
      </c>
      <c r="F14" s="329">
        <f t="shared" si="7"/>
        <v>0</v>
      </c>
      <c r="G14" s="307">
        <f t="shared" si="8"/>
        <v>0</v>
      </c>
      <c r="H14" s="330" t="e">
        <f t="shared" si="9"/>
        <v>#DIV/0!</v>
      </c>
      <c r="K14" s="239" t="s">
        <v>495</v>
      </c>
      <c r="L14" s="239" t="str">
        <f>'6. Control gerencial'!B166</f>
        <v>RE1. P.9 Planificación de recursos en salud  de acuerdo con las necesidades del sistema de salud</v>
      </c>
      <c r="M14" s="243">
        <f>'6. Control gerencial'!R181</f>
        <v>0</v>
      </c>
      <c r="N14" s="233">
        <f>'6. Control gerencial'!S181</f>
        <v>0</v>
      </c>
      <c r="O14" s="233">
        <f>'6. Control gerencial'!T181</f>
        <v>0</v>
      </c>
      <c r="P14" s="233">
        <f>'6. Control gerencial'!U181</f>
        <v>0</v>
      </c>
      <c r="Q14" s="233">
        <f t="shared" si="1"/>
        <v>0</v>
      </c>
      <c r="R14" s="241" t="e">
        <f>'6. Control gerencial'!V181</f>
        <v>#DIV/0!</v>
      </c>
      <c r="S14" s="3"/>
      <c r="T14" s="239" t="str">
        <f t="shared" si="10"/>
        <v>RE1.P9</v>
      </c>
      <c r="U14" s="239" t="str">
        <f t="shared" si="11"/>
        <v>RE1. P.9 Planificación de recursos en salud  de acuerdo con las necesidades del sistema de salud</v>
      </c>
      <c r="V14" s="241"/>
      <c r="W14" s="233"/>
      <c r="X14" s="233"/>
      <c r="Y14" s="233"/>
      <c r="Z14" s="233"/>
      <c r="AA14" s="241"/>
      <c r="AC14" s="239" t="str">
        <f t="shared" si="12"/>
        <v>RE1.P9</v>
      </c>
      <c r="AD14" s="239" t="str">
        <f t="shared" si="13"/>
        <v>RE1. P.9 Planificación de recursos en salud  de acuerdo con las necesidades del sistema de salud</v>
      </c>
      <c r="AE14" s="241"/>
      <c r="AF14" s="233"/>
      <c r="AG14" s="233"/>
      <c r="AH14" s="233"/>
      <c r="AI14" s="233"/>
      <c r="AJ14" s="241"/>
      <c r="AL14" s="239" t="str">
        <f t="shared" si="14"/>
        <v>RE1.P9</v>
      </c>
      <c r="AM14" s="239" t="str">
        <f t="shared" si="15"/>
        <v>RE1. P.9 Planificación de recursos en salud  de acuerdo con las necesidades del sistema de salud</v>
      </c>
      <c r="AN14" s="241"/>
      <c r="AO14" s="233"/>
      <c r="AP14" s="233"/>
      <c r="AQ14" s="233"/>
      <c r="AR14" s="233"/>
      <c r="AS14" s="241"/>
      <c r="AU14" s="239" t="str">
        <f t="shared" si="16"/>
        <v>RE1.P9</v>
      </c>
      <c r="AV14" s="239" t="str">
        <f t="shared" si="17"/>
        <v>RE1. P.9 Planificación de recursos en salud  de acuerdo con las necesidades del sistema de salud</v>
      </c>
      <c r="AW14" s="241"/>
      <c r="AX14" s="233"/>
      <c r="AY14" s="233"/>
      <c r="AZ14" s="233"/>
      <c r="BA14" s="233"/>
      <c r="BB14" s="241"/>
      <c r="BD14" s="239" t="str">
        <f t="shared" si="18"/>
        <v>RE1.P9</v>
      </c>
      <c r="BE14" s="239" t="str">
        <f t="shared" si="19"/>
        <v>RE1. P.9 Planificación de recursos en salud  de acuerdo con las necesidades del sistema de salud</v>
      </c>
      <c r="BF14" s="241"/>
      <c r="BG14" s="233"/>
      <c r="BH14" s="233"/>
      <c r="BI14" s="233"/>
      <c r="BJ14" s="233"/>
      <c r="BK14" s="241"/>
      <c r="BM14" s="239" t="str">
        <f t="shared" si="20"/>
        <v>RE1.P9</v>
      </c>
      <c r="BN14" s="239" t="str">
        <f t="shared" si="21"/>
        <v>RE1. P.9 Planificación de recursos en salud  de acuerdo con las necesidades del sistema de salud</v>
      </c>
      <c r="BO14" s="241"/>
      <c r="BP14" s="233"/>
      <c r="BQ14" s="233"/>
      <c r="BR14" s="233"/>
      <c r="BS14" s="233"/>
      <c r="BT14" s="241"/>
      <c r="BV14" s="239" t="str">
        <f t="shared" si="22"/>
        <v>RE1.P9</v>
      </c>
      <c r="BW14" s="239" t="str">
        <f t="shared" si="23"/>
        <v>RE1. P.9 Planificación de recursos en salud  de acuerdo con las necesidades del sistema de salud</v>
      </c>
      <c r="BX14" s="241"/>
      <c r="BY14" s="233"/>
      <c r="BZ14" s="233"/>
      <c r="CA14" s="233"/>
      <c r="CB14" s="233"/>
      <c r="CC14" s="241"/>
      <c r="CE14" s="239" t="str">
        <f t="shared" si="24"/>
        <v>RE1.P9</v>
      </c>
      <c r="CF14" s="239" t="str">
        <f t="shared" si="25"/>
        <v>RE1. P.9 Planificación de recursos en salud  de acuerdo con las necesidades del sistema de salud</v>
      </c>
      <c r="CG14" s="241"/>
      <c r="CH14" s="233"/>
      <c r="CI14" s="233"/>
      <c r="CJ14" s="233"/>
      <c r="CK14" s="233"/>
      <c r="CL14" s="241"/>
      <c r="CN14" s="239" t="str">
        <f t="shared" si="26"/>
        <v>RE1.P9</v>
      </c>
      <c r="CO14" s="239" t="str">
        <f t="shared" si="27"/>
        <v>RE1. P.9 Planificación de recursos en salud  de acuerdo con las necesidades del sistema de salud</v>
      </c>
      <c r="CP14" s="241"/>
      <c r="CQ14" s="233"/>
      <c r="CR14" s="233"/>
      <c r="CS14" s="233"/>
      <c r="CT14" s="233"/>
      <c r="CU14" s="241"/>
      <c r="CW14" s="239" t="str">
        <f t="shared" si="28"/>
        <v>RE1.P9</v>
      </c>
      <c r="CX14" s="239" t="str">
        <f t="shared" si="29"/>
        <v>RE1. P.9 Planificación de recursos en salud  de acuerdo con las necesidades del sistema de salud</v>
      </c>
      <c r="CY14" s="241"/>
      <c r="CZ14" s="233"/>
      <c r="DA14" s="233"/>
      <c r="DB14" s="233"/>
      <c r="DC14" s="233"/>
      <c r="DD14" s="241"/>
      <c r="DF14" s="239" t="str">
        <f t="shared" si="30"/>
        <v>RE1.P9</v>
      </c>
      <c r="DG14" s="239" t="str">
        <f t="shared" si="31"/>
        <v>RE1. P.9 Planificación de recursos en salud  de acuerdo con las necesidades del sistema de salud</v>
      </c>
      <c r="DH14" s="241"/>
      <c r="DI14" s="233"/>
      <c r="DJ14" s="233"/>
      <c r="DK14" s="233"/>
      <c r="DL14" s="233"/>
      <c r="DM14" s="241"/>
      <c r="DO14" s="239" t="str">
        <f t="shared" si="32"/>
        <v>RE1.P9</v>
      </c>
      <c r="DP14" s="239" t="str">
        <f t="shared" si="33"/>
        <v>RE1. P.9 Planificación de recursos en salud  de acuerdo con las necesidades del sistema de salud</v>
      </c>
      <c r="DQ14" s="241"/>
      <c r="DR14" s="233"/>
      <c r="DS14" s="233"/>
      <c r="DT14" s="233"/>
      <c r="DU14" s="233"/>
      <c r="DV14" s="241"/>
      <c r="DX14" s="239" t="str">
        <f t="shared" si="34"/>
        <v>RE1.P9</v>
      </c>
      <c r="DY14" s="239" t="str">
        <f t="shared" si="35"/>
        <v>RE1. P.9 Planificación de recursos en salud  de acuerdo con las necesidades del sistema de salud</v>
      </c>
      <c r="DZ14" s="241"/>
      <c r="EA14" s="233"/>
      <c r="EB14" s="233"/>
      <c r="EC14" s="233"/>
      <c r="ED14" s="233"/>
      <c r="EE14" s="241"/>
      <c r="EG14" s="239" t="str">
        <f t="shared" si="36"/>
        <v>RE1.P9</v>
      </c>
      <c r="EH14" s="239" t="str">
        <f t="shared" si="37"/>
        <v>RE1. P.9 Planificación de recursos en salud  de acuerdo con las necesidades del sistema de salud</v>
      </c>
      <c r="EI14" s="241"/>
      <c r="EJ14" s="233"/>
      <c r="EK14" s="233"/>
      <c r="EL14" s="233"/>
      <c r="EM14" s="233"/>
      <c r="EN14" s="241"/>
      <c r="EP14" s="239" t="str">
        <f t="shared" si="38"/>
        <v>RE1.P9</v>
      </c>
      <c r="EQ14" s="239" t="str">
        <f t="shared" si="39"/>
        <v>RE1. P.9 Planificación de recursos en salud  de acuerdo con las necesidades del sistema de salud</v>
      </c>
      <c r="ER14" s="241"/>
      <c r="ES14" s="233"/>
      <c r="ET14" s="233"/>
      <c r="EU14" s="233"/>
      <c r="EV14" s="233"/>
      <c r="EW14" s="241"/>
      <c r="EY14" s="239" t="str">
        <f t="shared" si="40"/>
        <v>RE1.P9</v>
      </c>
      <c r="EZ14" s="239" t="str">
        <f t="shared" si="41"/>
        <v>RE1. P.9 Planificación de recursos en salud  de acuerdo con las necesidades del sistema de salud</v>
      </c>
      <c r="FA14" s="241"/>
      <c r="FB14" s="233"/>
      <c r="FC14" s="233"/>
      <c r="FD14" s="233"/>
      <c r="FE14" s="233"/>
      <c r="FF14" s="241"/>
      <c r="FH14" s="239" t="str">
        <f t="shared" si="42"/>
        <v>RE1.P9</v>
      </c>
      <c r="FI14" s="239" t="str">
        <f t="shared" si="43"/>
        <v>RE1. P.9 Planificación de recursos en salud  de acuerdo con las necesidades del sistema de salud</v>
      </c>
      <c r="FJ14" s="241"/>
      <c r="FK14" s="233"/>
      <c r="FL14" s="233"/>
      <c r="FM14" s="233"/>
      <c r="FN14" s="233"/>
      <c r="FO14" s="241"/>
      <c r="FQ14" s="239" t="str">
        <f t="shared" si="44"/>
        <v>RE1.P9</v>
      </c>
      <c r="FR14" s="239" t="str">
        <f t="shared" si="45"/>
        <v>RE1. P.9 Planificación de recursos en salud  de acuerdo con las necesidades del sistema de salud</v>
      </c>
      <c r="FS14" s="241"/>
      <c r="FT14" s="233"/>
      <c r="FU14" s="233"/>
      <c r="FV14" s="233"/>
      <c r="FW14" s="233"/>
      <c r="FX14" s="241"/>
      <c r="FZ14" s="239" t="str">
        <f t="shared" si="46"/>
        <v>RE1.P9</v>
      </c>
      <c r="GA14" s="239" t="str">
        <f t="shared" si="47"/>
        <v>RE1. P.9 Planificación de recursos en salud  de acuerdo con las necesidades del sistema de salud</v>
      </c>
      <c r="GB14" s="241"/>
      <c r="GC14" s="233"/>
      <c r="GD14" s="233"/>
      <c r="GE14" s="233"/>
      <c r="GF14" s="233"/>
      <c r="GG14" s="241"/>
      <c r="GI14" s="239" t="str">
        <f t="shared" si="48"/>
        <v>RE1.P9</v>
      </c>
      <c r="GJ14" s="239" t="str">
        <f t="shared" si="49"/>
        <v>RE1. P.9 Planificación de recursos en salud  de acuerdo con las necesidades del sistema de salud</v>
      </c>
      <c r="GK14" s="241"/>
      <c r="GL14" s="233"/>
      <c r="GM14" s="233"/>
      <c r="GN14" s="233"/>
      <c r="GO14" s="233"/>
      <c r="GP14" s="241"/>
    </row>
    <row r="15" spans="1:198" ht="30" customHeight="1" x14ac:dyDescent="0.25">
      <c r="A15" s="239" t="str">
        <f>K15</f>
        <v>RE1.P10</v>
      </c>
      <c r="B15" s="239" t="str">
        <f>L15</f>
        <v>RE1. P.10 Diagnóstico de situación sobre gasto y financiamiento en salud a nivel nacional</v>
      </c>
      <c r="C15" s="328">
        <f>AVERAGE(M15,V15,AE15,AN15,AW15,BF15,BO15,BX15,CG15,CP15,CY15,DH15,DQ15,DZ15,EI15,ER15,FA15,FJ15,FS15,GB15,GK15)</f>
        <v>0</v>
      </c>
      <c r="D15" s="329">
        <f>SUM(N15,W15,AF15,AO15,AX15,BG15,BP15,BY15,CH15,CQ15,CZ15,DI15,DR15,EA15,EJ15,ES15,FB15,FK15,FT15,GC15,GL15)</f>
        <v>0</v>
      </c>
      <c r="E15" s="329">
        <f>SUM(O15,X15,AG15,AP15,AY15,BH15,BQ15,BZ15,CI15,CR15,DA15,DJ15,DS15,EB15,EK15,ET15,FC15,FL15,FU15,GD15,GM15)</f>
        <v>0</v>
      </c>
      <c r="F15" s="329">
        <f>SUM(P15,Y15,AH15,AQ15,AZ15,BI15,BR15,CA15,CJ15,CS15,DB15,DK15,DT15,EC15,EL15,EU15,FD15,FM15,FV15,GE15,GN15)</f>
        <v>0</v>
      </c>
      <c r="G15" s="307">
        <f>SUM(E15:F15)</f>
        <v>0</v>
      </c>
      <c r="H15" s="330" t="e">
        <f>SUM(E15,F15)/D15</f>
        <v>#DIV/0!</v>
      </c>
      <c r="K15" s="239" t="s">
        <v>612</v>
      </c>
      <c r="L15" s="239" t="str">
        <f>'6. Control gerencial'!B182</f>
        <v>RE1. P.10 Diagnóstico de situación sobre gasto y financiamiento en salud a nivel nacional</v>
      </c>
      <c r="M15" s="243">
        <f>'6. Control gerencial'!R192</f>
        <v>0</v>
      </c>
      <c r="N15" s="233">
        <f>'6. Control gerencial'!S192</f>
        <v>0</v>
      </c>
      <c r="O15" s="233">
        <f>'6. Control gerencial'!T192</f>
        <v>0</v>
      </c>
      <c r="P15" s="233">
        <f>'6. Control gerencial'!U192</f>
        <v>0</v>
      </c>
      <c r="Q15" s="233">
        <f t="shared" si="1"/>
        <v>0</v>
      </c>
      <c r="R15" s="243" t="e">
        <f>'6. Control gerencial'!V192</f>
        <v>#DIV/0!</v>
      </c>
      <c r="S15" s="3"/>
      <c r="T15" s="239" t="str">
        <f>K15</f>
        <v>RE1.P10</v>
      </c>
      <c r="U15" s="239" t="str">
        <f>L15</f>
        <v>RE1. P.10 Diagnóstico de situación sobre gasto y financiamiento en salud a nivel nacional</v>
      </c>
      <c r="V15" s="241"/>
      <c r="W15" s="233"/>
      <c r="X15" s="233"/>
      <c r="Y15" s="233"/>
      <c r="Z15" s="233"/>
      <c r="AA15" s="241"/>
      <c r="AC15" s="239" t="str">
        <f>T15</f>
        <v>RE1.P10</v>
      </c>
      <c r="AD15" s="239" t="str">
        <f>U15</f>
        <v>RE1. P.10 Diagnóstico de situación sobre gasto y financiamiento en salud a nivel nacional</v>
      </c>
      <c r="AE15" s="241"/>
      <c r="AF15" s="233"/>
      <c r="AG15" s="233"/>
      <c r="AH15" s="233"/>
      <c r="AI15" s="233"/>
      <c r="AJ15" s="241"/>
      <c r="AL15" s="239" t="str">
        <f>AC15</f>
        <v>RE1.P10</v>
      </c>
      <c r="AM15" s="239" t="str">
        <f>AD15</f>
        <v>RE1. P.10 Diagnóstico de situación sobre gasto y financiamiento en salud a nivel nacional</v>
      </c>
      <c r="AN15" s="241"/>
      <c r="AO15" s="233"/>
      <c r="AP15" s="233"/>
      <c r="AQ15" s="233"/>
      <c r="AR15" s="233"/>
      <c r="AS15" s="241"/>
      <c r="AU15" s="239" t="str">
        <f>AL15</f>
        <v>RE1.P10</v>
      </c>
      <c r="AV15" s="239" t="str">
        <f>AM15</f>
        <v>RE1. P.10 Diagnóstico de situación sobre gasto y financiamiento en salud a nivel nacional</v>
      </c>
      <c r="AW15" s="241"/>
      <c r="AX15" s="233"/>
      <c r="AY15" s="233"/>
      <c r="AZ15" s="233"/>
      <c r="BA15" s="233"/>
      <c r="BB15" s="241"/>
      <c r="BD15" s="239" t="str">
        <f>AU15</f>
        <v>RE1.P10</v>
      </c>
      <c r="BE15" s="239" t="str">
        <f>AV15</f>
        <v>RE1. P.10 Diagnóstico de situación sobre gasto y financiamiento en salud a nivel nacional</v>
      </c>
      <c r="BF15" s="241"/>
      <c r="BG15" s="233"/>
      <c r="BH15" s="233"/>
      <c r="BI15" s="233"/>
      <c r="BJ15" s="233"/>
      <c r="BK15" s="241"/>
      <c r="BM15" s="239" t="str">
        <f>BD15</f>
        <v>RE1.P10</v>
      </c>
      <c r="BN15" s="239" t="str">
        <f>BE15</f>
        <v>RE1. P.10 Diagnóstico de situación sobre gasto y financiamiento en salud a nivel nacional</v>
      </c>
      <c r="BO15" s="241"/>
      <c r="BP15" s="233"/>
      <c r="BQ15" s="233"/>
      <c r="BR15" s="233"/>
      <c r="BS15" s="233"/>
      <c r="BT15" s="241"/>
      <c r="BV15" s="239" t="str">
        <f>BM15</f>
        <v>RE1.P10</v>
      </c>
      <c r="BW15" s="239" t="str">
        <f>BN15</f>
        <v>RE1. P.10 Diagnóstico de situación sobre gasto y financiamiento en salud a nivel nacional</v>
      </c>
      <c r="BX15" s="241"/>
      <c r="BY15" s="233"/>
      <c r="BZ15" s="233"/>
      <c r="CA15" s="233"/>
      <c r="CB15" s="233"/>
      <c r="CC15" s="241"/>
      <c r="CE15" s="239" t="str">
        <f>BV15</f>
        <v>RE1.P10</v>
      </c>
      <c r="CF15" s="239" t="str">
        <f>BW15</f>
        <v>RE1. P.10 Diagnóstico de situación sobre gasto y financiamiento en salud a nivel nacional</v>
      </c>
      <c r="CG15" s="241"/>
      <c r="CH15" s="233"/>
      <c r="CI15" s="233"/>
      <c r="CJ15" s="233"/>
      <c r="CK15" s="233"/>
      <c r="CL15" s="241"/>
      <c r="CN15" s="239" t="str">
        <f>CE15</f>
        <v>RE1.P10</v>
      </c>
      <c r="CO15" s="239" t="str">
        <f>CF15</f>
        <v>RE1. P.10 Diagnóstico de situación sobre gasto y financiamiento en salud a nivel nacional</v>
      </c>
      <c r="CP15" s="241"/>
      <c r="CQ15" s="233"/>
      <c r="CR15" s="233"/>
      <c r="CS15" s="233"/>
      <c r="CT15" s="233"/>
      <c r="CU15" s="241"/>
      <c r="CW15" s="239" t="str">
        <f>CN15</f>
        <v>RE1.P10</v>
      </c>
      <c r="CX15" s="239" t="str">
        <f>CO15</f>
        <v>RE1. P.10 Diagnóstico de situación sobre gasto y financiamiento en salud a nivel nacional</v>
      </c>
      <c r="CY15" s="241"/>
      <c r="CZ15" s="233"/>
      <c r="DA15" s="233"/>
      <c r="DB15" s="233"/>
      <c r="DC15" s="233"/>
      <c r="DD15" s="241"/>
      <c r="DF15" s="239" t="str">
        <f>CW15</f>
        <v>RE1.P10</v>
      </c>
      <c r="DG15" s="239" t="str">
        <f>CX15</f>
        <v>RE1. P.10 Diagnóstico de situación sobre gasto y financiamiento en salud a nivel nacional</v>
      </c>
      <c r="DH15" s="241"/>
      <c r="DI15" s="233"/>
      <c r="DJ15" s="233"/>
      <c r="DK15" s="233"/>
      <c r="DL15" s="233"/>
      <c r="DM15" s="241"/>
      <c r="DO15" s="239" t="str">
        <f>DF15</f>
        <v>RE1.P10</v>
      </c>
      <c r="DP15" s="239" t="str">
        <f>DG15</f>
        <v>RE1. P.10 Diagnóstico de situación sobre gasto y financiamiento en salud a nivel nacional</v>
      </c>
      <c r="DQ15" s="241"/>
      <c r="DR15" s="233"/>
      <c r="DS15" s="233"/>
      <c r="DT15" s="233"/>
      <c r="DU15" s="233"/>
      <c r="DV15" s="241"/>
      <c r="DX15" s="239" t="str">
        <f>DO15</f>
        <v>RE1.P10</v>
      </c>
      <c r="DY15" s="239" t="str">
        <f>DP15</f>
        <v>RE1. P.10 Diagnóstico de situación sobre gasto y financiamiento en salud a nivel nacional</v>
      </c>
      <c r="DZ15" s="241"/>
      <c r="EA15" s="233"/>
      <c r="EB15" s="233"/>
      <c r="EC15" s="233"/>
      <c r="ED15" s="233"/>
      <c r="EE15" s="241"/>
      <c r="EG15" s="239" t="str">
        <f>DX15</f>
        <v>RE1.P10</v>
      </c>
      <c r="EH15" s="239" t="str">
        <f>DY15</f>
        <v>RE1. P.10 Diagnóstico de situación sobre gasto y financiamiento en salud a nivel nacional</v>
      </c>
      <c r="EI15" s="241"/>
      <c r="EJ15" s="233"/>
      <c r="EK15" s="233"/>
      <c r="EL15" s="233"/>
      <c r="EM15" s="233"/>
      <c r="EN15" s="241"/>
      <c r="EP15" s="239" t="str">
        <f>EG15</f>
        <v>RE1.P10</v>
      </c>
      <c r="EQ15" s="239" t="str">
        <f>EH15</f>
        <v>RE1. P.10 Diagnóstico de situación sobre gasto y financiamiento en salud a nivel nacional</v>
      </c>
      <c r="ER15" s="241"/>
      <c r="ES15" s="233"/>
      <c r="ET15" s="233"/>
      <c r="EU15" s="233"/>
      <c r="EV15" s="233"/>
      <c r="EW15" s="241"/>
      <c r="EY15" s="239" t="str">
        <f>EP15</f>
        <v>RE1.P10</v>
      </c>
      <c r="EZ15" s="239" t="str">
        <f>EQ15</f>
        <v>RE1. P.10 Diagnóstico de situación sobre gasto y financiamiento en salud a nivel nacional</v>
      </c>
      <c r="FA15" s="241"/>
      <c r="FB15" s="233"/>
      <c r="FC15" s="233"/>
      <c r="FD15" s="233"/>
      <c r="FE15" s="233"/>
      <c r="FF15" s="241"/>
      <c r="FH15" s="239" t="str">
        <f>EY15</f>
        <v>RE1.P10</v>
      </c>
      <c r="FI15" s="239" t="str">
        <f>EZ15</f>
        <v>RE1. P.10 Diagnóstico de situación sobre gasto y financiamiento en salud a nivel nacional</v>
      </c>
      <c r="FJ15" s="241"/>
      <c r="FK15" s="233"/>
      <c r="FL15" s="233"/>
      <c r="FM15" s="233"/>
      <c r="FN15" s="233"/>
      <c r="FO15" s="241"/>
      <c r="FQ15" s="239" t="str">
        <f>FH15</f>
        <v>RE1.P10</v>
      </c>
      <c r="FR15" s="239" t="str">
        <f>FI15</f>
        <v>RE1. P.10 Diagnóstico de situación sobre gasto y financiamiento en salud a nivel nacional</v>
      </c>
      <c r="FS15" s="241"/>
      <c r="FT15" s="233"/>
      <c r="FU15" s="233"/>
      <c r="FV15" s="233"/>
      <c r="FW15" s="233"/>
      <c r="FX15" s="241"/>
      <c r="FZ15" s="239" t="str">
        <f>FQ15</f>
        <v>RE1.P10</v>
      </c>
      <c r="GA15" s="239" t="str">
        <f>FR15</f>
        <v>RE1. P.10 Diagnóstico de situación sobre gasto y financiamiento en salud a nivel nacional</v>
      </c>
      <c r="GB15" s="241"/>
      <c r="GC15" s="233"/>
      <c r="GD15" s="233"/>
      <c r="GE15" s="233"/>
      <c r="GF15" s="233"/>
      <c r="GG15" s="241"/>
      <c r="GI15" s="239" t="str">
        <f>FZ15</f>
        <v>RE1.P10</v>
      </c>
      <c r="GJ15" s="239" t="str">
        <f>GA15</f>
        <v>RE1. P.10 Diagnóstico de situación sobre gasto y financiamiento en salud a nivel nacional</v>
      </c>
      <c r="GK15" s="241"/>
      <c r="GL15" s="233"/>
      <c r="GM15" s="233"/>
      <c r="GN15" s="233"/>
      <c r="GO15" s="233"/>
      <c r="GP15" s="241"/>
    </row>
    <row r="16" spans="1:198" ht="15" x14ac:dyDescent="0.25">
      <c r="A16" s="239" t="str">
        <f t="shared" si="2"/>
        <v>RE1.MM</v>
      </c>
      <c r="B16" s="239" t="str">
        <f t="shared" si="3"/>
        <v>RE1.MM Medidas minimizadoras del riesgo</v>
      </c>
      <c r="C16" s="328">
        <f t="shared" si="4"/>
        <v>0</v>
      </c>
      <c r="D16" s="329">
        <f t="shared" si="5"/>
        <v>0</v>
      </c>
      <c r="E16" s="329">
        <f t="shared" si="6"/>
        <v>0</v>
      </c>
      <c r="F16" s="329">
        <f t="shared" si="7"/>
        <v>0</v>
      </c>
      <c r="G16" s="307">
        <f t="shared" si="8"/>
        <v>0</v>
      </c>
      <c r="H16" s="330" t="e">
        <f t="shared" si="9"/>
        <v>#DIV/0!</v>
      </c>
      <c r="K16" s="238" t="s">
        <v>279</v>
      </c>
      <c r="L16" s="239" t="str">
        <f>'6. Control gerencial'!B193</f>
        <v>RE1.MM Medidas minimizadoras del riesgo</v>
      </c>
      <c r="M16" s="243">
        <f>'6. Control gerencial'!R198</f>
        <v>0</v>
      </c>
      <c r="N16" s="233">
        <f>'6. Control gerencial'!S198</f>
        <v>0</v>
      </c>
      <c r="O16" s="233">
        <f>'6. Control gerencial'!T198</f>
        <v>0</v>
      </c>
      <c r="P16" s="233">
        <f>'6. Control gerencial'!U198</f>
        <v>0</v>
      </c>
      <c r="Q16" s="233">
        <f t="shared" si="1"/>
        <v>0</v>
      </c>
      <c r="R16" s="241" t="e">
        <f>'6. Control gerencial'!V198</f>
        <v>#DIV/0!</v>
      </c>
      <c r="S16" s="3"/>
      <c r="T16" s="239" t="str">
        <f t="shared" si="10"/>
        <v>RE1.MM</v>
      </c>
      <c r="U16" s="239" t="str">
        <f t="shared" si="11"/>
        <v>RE1.MM Medidas minimizadoras del riesgo</v>
      </c>
      <c r="V16" s="241"/>
      <c r="W16" s="233"/>
      <c r="X16" s="233"/>
      <c r="Y16" s="233"/>
      <c r="Z16" s="233"/>
      <c r="AA16" s="241"/>
      <c r="AC16" s="239" t="str">
        <f t="shared" si="12"/>
        <v>RE1.MM</v>
      </c>
      <c r="AD16" s="239" t="str">
        <f t="shared" si="13"/>
        <v>RE1.MM Medidas minimizadoras del riesgo</v>
      </c>
      <c r="AE16" s="241"/>
      <c r="AF16" s="233"/>
      <c r="AG16" s="233"/>
      <c r="AH16" s="233"/>
      <c r="AI16" s="233"/>
      <c r="AJ16" s="241"/>
      <c r="AL16" s="239" t="str">
        <f t="shared" si="14"/>
        <v>RE1.MM</v>
      </c>
      <c r="AM16" s="239" t="str">
        <f t="shared" si="15"/>
        <v>RE1.MM Medidas minimizadoras del riesgo</v>
      </c>
      <c r="AN16" s="241"/>
      <c r="AO16" s="233"/>
      <c r="AP16" s="233"/>
      <c r="AQ16" s="233"/>
      <c r="AR16" s="233"/>
      <c r="AS16" s="241"/>
      <c r="AU16" s="239" t="str">
        <f t="shared" si="16"/>
        <v>RE1.MM</v>
      </c>
      <c r="AV16" s="239" t="str">
        <f t="shared" si="17"/>
        <v>RE1.MM Medidas minimizadoras del riesgo</v>
      </c>
      <c r="AW16" s="241"/>
      <c r="AX16" s="233"/>
      <c r="AY16" s="233"/>
      <c r="AZ16" s="233"/>
      <c r="BA16" s="233"/>
      <c r="BB16" s="241"/>
      <c r="BD16" s="239" t="str">
        <f t="shared" si="18"/>
        <v>RE1.MM</v>
      </c>
      <c r="BE16" s="239" t="str">
        <f t="shared" si="19"/>
        <v>RE1.MM Medidas minimizadoras del riesgo</v>
      </c>
      <c r="BF16" s="241"/>
      <c r="BG16" s="233"/>
      <c r="BH16" s="233"/>
      <c r="BI16" s="233"/>
      <c r="BJ16" s="233"/>
      <c r="BK16" s="241"/>
      <c r="BM16" s="239" t="str">
        <f t="shared" si="20"/>
        <v>RE1.MM</v>
      </c>
      <c r="BN16" s="239" t="str">
        <f t="shared" si="21"/>
        <v>RE1.MM Medidas minimizadoras del riesgo</v>
      </c>
      <c r="BO16" s="241"/>
      <c r="BP16" s="233"/>
      <c r="BQ16" s="233"/>
      <c r="BR16" s="233"/>
      <c r="BS16" s="233"/>
      <c r="BT16" s="241"/>
      <c r="BV16" s="239" t="str">
        <f t="shared" si="22"/>
        <v>RE1.MM</v>
      </c>
      <c r="BW16" s="239" t="str">
        <f t="shared" si="23"/>
        <v>RE1.MM Medidas minimizadoras del riesgo</v>
      </c>
      <c r="BX16" s="241"/>
      <c r="BY16" s="233"/>
      <c r="BZ16" s="233"/>
      <c r="CA16" s="233"/>
      <c r="CB16" s="233"/>
      <c r="CC16" s="241"/>
      <c r="CE16" s="239" t="str">
        <f t="shared" si="24"/>
        <v>RE1.MM</v>
      </c>
      <c r="CF16" s="239" t="str">
        <f t="shared" si="25"/>
        <v>RE1.MM Medidas minimizadoras del riesgo</v>
      </c>
      <c r="CG16" s="241"/>
      <c r="CH16" s="233"/>
      <c r="CI16" s="233"/>
      <c r="CJ16" s="233"/>
      <c r="CK16" s="233"/>
      <c r="CL16" s="241"/>
      <c r="CN16" s="239" t="str">
        <f t="shared" si="26"/>
        <v>RE1.MM</v>
      </c>
      <c r="CO16" s="239" t="str">
        <f t="shared" si="27"/>
        <v>RE1.MM Medidas minimizadoras del riesgo</v>
      </c>
      <c r="CP16" s="241"/>
      <c r="CQ16" s="233"/>
      <c r="CR16" s="233"/>
      <c r="CS16" s="233"/>
      <c r="CT16" s="233"/>
      <c r="CU16" s="241"/>
      <c r="CW16" s="239" t="str">
        <f t="shared" si="28"/>
        <v>RE1.MM</v>
      </c>
      <c r="CX16" s="239" t="str">
        <f t="shared" si="29"/>
        <v>RE1.MM Medidas minimizadoras del riesgo</v>
      </c>
      <c r="CY16" s="241"/>
      <c r="CZ16" s="233"/>
      <c r="DA16" s="233"/>
      <c r="DB16" s="233"/>
      <c r="DC16" s="233"/>
      <c r="DD16" s="241"/>
      <c r="DF16" s="239" t="str">
        <f t="shared" si="30"/>
        <v>RE1.MM</v>
      </c>
      <c r="DG16" s="239" t="str">
        <f t="shared" si="31"/>
        <v>RE1.MM Medidas minimizadoras del riesgo</v>
      </c>
      <c r="DH16" s="241"/>
      <c r="DI16" s="233"/>
      <c r="DJ16" s="233"/>
      <c r="DK16" s="233"/>
      <c r="DL16" s="233"/>
      <c r="DM16" s="241"/>
      <c r="DO16" s="239" t="str">
        <f t="shared" si="32"/>
        <v>RE1.MM</v>
      </c>
      <c r="DP16" s="239" t="str">
        <f t="shared" si="33"/>
        <v>RE1.MM Medidas minimizadoras del riesgo</v>
      </c>
      <c r="DQ16" s="241"/>
      <c r="DR16" s="233"/>
      <c r="DS16" s="233"/>
      <c r="DT16" s="233"/>
      <c r="DU16" s="233"/>
      <c r="DV16" s="241"/>
      <c r="DX16" s="239" t="str">
        <f t="shared" si="34"/>
        <v>RE1.MM</v>
      </c>
      <c r="DY16" s="239" t="str">
        <f t="shared" si="35"/>
        <v>RE1.MM Medidas minimizadoras del riesgo</v>
      </c>
      <c r="DZ16" s="241"/>
      <c r="EA16" s="233"/>
      <c r="EB16" s="233"/>
      <c r="EC16" s="233"/>
      <c r="ED16" s="233"/>
      <c r="EE16" s="241"/>
      <c r="EG16" s="239" t="str">
        <f t="shared" si="36"/>
        <v>RE1.MM</v>
      </c>
      <c r="EH16" s="239" t="str">
        <f t="shared" si="37"/>
        <v>RE1.MM Medidas minimizadoras del riesgo</v>
      </c>
      <c r="EI16" s="241"/>
      <c r="EJ16" s="233"/>
      <c r="EK16" s="233"/>
      <c r="EL16" s="233"/>
      <c r="EM16" s="233"/>
      <c r="EN16" s="241"/>
      <c r="EP16" s="239" t="str">
        <f t="shared" si="38"/>
        <v>RE1.MM</v>
      </c>
      <c r="EQ16" s="239" t="str">
        <f t="shared" si="39"/>
        <v>RE1.MM Medidas minimizadoras del riesgo</v>
      </c>
      <c r="ER16" s="241"/>
      <c r="ES16" s="233"/>
      <c r="ET16" s="233"/>
      <c r="EU16" s="233"/>
      <c r="EV16" s="233"/>
      <c r="EW16" s="241"/>
      <c r="EY16" s="239" t="str">
        <f t="shared" si="40"/>
        <v>RE1.MM</v>
      </c>
      <c r="EZ16" s="239" t="str">
        <f t="shared" si="41"/>
        <v>RE1.MM Medidas minimizadoras del riesgo</v>
      </c>
      <c r="FA16" s="241"/>
      <c r="FB16" s="233"/>
      <c r="FC16" s="233"/>
      <c r="FD16" s="233"/>
      <c r="FE16" s="233"/>
      <c r="FF16" s="241"/>
      <c r="FH16" s="239" t="str">
        <f t="shared" si="42"/>
        <v>RE1.MM</v>
      </c>
      <c r="FI16" s="239" t="str">
        <f t="shared" si="43"/>
        <v>RE1.MM Medidas minimizadoras del riesgo</v>
      </c>
      <c r="FJ16" s="241"/>
      <c r="FK16" s="233"/>
      <c r="FL16" s="233"/>
      <c r="FM16" s="233"/>
      <c r="FN16" s="233"/>
      <c r="FO16" s="241"/>
      <c r="FQ16" s="239" t="str">
        <f t="shared" si="44"/>
        <v>RE1.MM</v>
      </c>
      <c r="FR16" s="239" t="str">
        <f t="shared" si="45"/>
        <v>RE1.MM Medidas minimizadoras del riesgo</v>
      </c>
      <c r="FS16" s="241"/>
      <c r="FT16" s="233"/>
      <c r="FU16" s="233"/>
      <c r="FV16" s="233"/>
      <c r="FW16" s="233"/>
      <c r="FX16" s="241"/>
      <c r="FZ16" s="239" t="str">
        <f t="shared" si="46"/>
        <v>RE1.MM</v>
      </c>
      <c r="GA16" s="239" t="str">
        <f t="shared" si="47"/>
        <v>RE1.MM Medidas minimizadoras del riesgo</v>
      </c>
      <c r="GB16" s="241"/>
      <c r="GC16" s="233"/>
      <c r="GD16" s="233"/>
      <c r="GE16" s="233"/>
      <c r="GF16" s="233"/>
      <c r="GG16" s="241"/>
      <c r="GI16" s="239" t="str">
        <f t="shared" si="48"/>
        <v>RE1.MM</v>
      </c>
      <c r="GJ16" s="239" t="str">
        <f t="shared" si="49"/>
        <v>RE1.MM Medidas minimizadoras del riesgo</v>
      </c>
      <c r="GK16" s="241"/>
      <c r="GL16" s="233"/>
      <c r="GM16" s="233"/>
      <c r="GN16" s="233"/>
      <c r="GO16" s="233"/>
      <c r="GP16" s="241"/>
    </row>
    <row r="17" spans="1:198" x14ac:dyDescent="0.2">
      <c r="A17" s="244"/>
      <c r="B17" s="244"/>
      <c r="C17" s="244"/>
      <c r="D17" s="244"/>
      <c r="E17" s="244"/>
      <c r="F17" s="244"/>
      <c r="G17" s="244"/>
      <c r="H17" s="244"/>
      <c r="K17" s="244"/>
      <c r="L17" s="244"/>
      <c r="M17" s="244"/>
      <c r="N17" s="244"/>
      <c r="O17" s="244"/>
      <c r="P17" s="244"/>
      <c r="Q17" s="244"/>
      <c r="R17" s="244"/>
      <c r="T17" s="244"/>
      <c r="U17" s="244"/>
      <c r="V17" s="244"/>
      <c r="W17" s="244"/>
      <c r="X17" s="244"/>
      <c r="Y17" s="244"/>
      <c r="Z17" s="244"/>
      <c r="AA17" s="244"/>
      <c r="AC17" s="244"/>
      <c r="AD17" s="244"/>
      <c r="AE17" s="244"/>
      <c r="AF17" s="244"/>
      <c r="AG17" s="244"/>
      <c r="AH17" s="244"/>
      <c r="AI17" s="244"/>
      <c r="AJ17" s="244"/>
      <c r="AL17" s="244"/>
      <c r="AM17" s="244"/>
      <c r="AN17" s="244"/>
      <c r="AO17" s="244"/>
      <c r="AP17" s="244"/>
      <c r="AQ17" s="244"/>
      <c r="AR17" s="244"/>
      <c r="AS17" s="244"/>
      <c r="AU17" s="244"/>
      <c r="AV17" s="244"/>
      <c r="AW17" s="244"/>
      <c r="AX17" s="244"/>
      <c r="AY17" s="244"/>
      <c r="AZ17" s="244"/>
      <c r="BA17" s="244"/>
      <c r="BB17" s="244"/>
      <c r="BD17" s="244"/>
      <c r="BE17" s="244"/>
      <c r="BF17" s="244"/>
      <c r="BG17" s="244"/>
      <c r="BH17" s="244"/>
      <c r="BI17" s="244"/>
      <c r="BJ17" s="244"/>
      <c r="BK17" s="244"/>
      <c r="BM17" s="244"/>
      <c r="BN17" s="244"/>
      <c r="BO17" s="244"/>
      <c r="BP17" s="244"/>
      <c r="BQ17" s="244"/>
      <c r="BR17" s="244"/>
      <c r="BS17" s="244"/>
      <c r="BT17" s="244"/>
      <c r="BV17" s="244"/>
      <c r="BW17" s="244"/>
      <c r="BX17" s="244"/>
      <c r="BY17" s="244"/>
      <c r="BZ17" s="244"/>
      <c r="CA17" s="244"/>
      <c r="CB17" s="244"/>
      <c r="CC17" s="244"/>
      <c r="CE17" s="244"/>
      <c r="CF17" s="244"/>
      <c r="CG17" s="244"/>
      <c r="CH17" s="244"/>
      <c r="CI17" s="244"/>
      <c r="CJ17" s="244"/>
      <c r="CK17" s="244"/>
      <c r="CL17" s="244"/>
      <c r="CN17" s="244"/>
      <c r="CO17" s="244"/>
      <c r="CP17" s="244"/>
      <c r="CQ17" s="244"/>
      <c r="CR17" s="244"/>
      <c r="CS17" s="244"/>
      <c r="CT17" s="244"/>
      <c r="CU17" s="244"/>
      <c r="CW17" s="244"/>
      <c r="CX17" s="244"/>
      <c r="CY17" s="244"/>
      <c r="CZ17" s="244"/>
      <c r="DA17" s="244"/>
      <c r="DB17" s="244"/>
      <c r="DC17" s="244"/>
      <c r="DD17" s="244"/>
      <c r="DF17" s="244"/>
      <c r="DG17" s="244"/>
      <c r="DH17" s="244"/>
      <c r="DI17" s="244"/>
      <c r="DJ17" s="244"/>
      <c r="DK17" s="244"/>
      <c r="DL17" s="244"/>
      <c r="DM17" s="244"/>
      <c r="DO17" s="244"/>
      <c r="DP17" s="244"/>
      <c r="DQ17" s="244"/>
      <c r="DR17" s="244"/>
      <c r="DS17" s="244"/>
      <c r="DT17" s="244"/>
      <c r="DU17" s="244"/>
      <c r="DV17" s="244"/>
      <c r="DX17" s="244"/>
      <c r="DY17" s="244"/>
      <c r="DZ17" s="244"/>
      <c r="EA17" s="244"/>
      <c r="EB17" s="244"/>
      <c r="EC17" s="244"/>
      <c r="ED17" s="244"/>
      <c r="EE17" s="244"/>
      <c r="EG17" s="244"/>
      <c r="EH17" s="244"/>
      <c r="EI17" s="244"/>
      <c r="EJ17" s="244"/>
      <c r="EK17" s="244"/>
      <c r="EL17" s="244"/>
      <c r="EM17" s="244"/>
      <c r="EN17" s="244"/>
      <c r="EP17" s="244"/>
      <c r="EQ17" s="244"/>
      <c r="ER17" s="244"/>
      <c r="ES17" s="244"/>
      <c r="ET17" s="244"/>
      <c r="EU17" s="244"/>
      <c r="EV17" s="244"/>
      <c r="EW17" s="244"/>
      <c r="EY17" s="244"/>
      <c r="EZ17" s="244"/>
      <c r="FA17" s="244"/>
      <c r="FB17" s="244"/>
      <c r="FC17" s="244"/>
      <c r="FD17" s="244"/>
      <c r="FE17" s="244"/>
      <c r="FF17" s="244"/>
      <c r="FH17" s="244"/>
      <c r="FI17" s="244"/>
      <c r="FJ17" s="244"/>
      <c r="FK17" s="244"/>
      <c r="FL17" s="244"/>
      <c r="FM17" s="244"/>
      <c r="FN17" s="244"/>
      <c r="FO17" s="244"/>
      <c r="FQ17" s="244"/>
      <c r="FR17" s="244"/>
      <c r="FS17" s="244"/>
      <c r="FT17" s="244"/>
      <c r="FU17" s="244"/>
      <c r="FV17" s="244"/>
      <c r="FW17" s="244"/>
      <c r="FX17" s="244"/>
      <c r="FZ17" s="244"/>
      <c r="GA17" s="244"/>
      <c r="GB17" s="244"/>
      <c r="GC17" s="244"/>
      <c r="GD17" s="244"/>
      <c r="GE17" s="244"/>
      <c r="GF17" s="244"/>
      <c r="GG17" s="244"/>
      <c r="GI17" s="244"/>
      <c r="GJ17" s="244"/>
      <c r="GK17" s="244"/>
      <c r="GL17" s="244"/>
      <c r="GM17" s="244"/>
      <c r="GN17" s="244"/>
      <c r="GO17" s="244"/>
      <c r="GP17" s="244"/>
    </row>
    <row r="18" spans="1:198" ht="21" x14ac:dyDescent="0.35">
      <c r="A18" s="1144" t="str">
        <f>K18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18" s="1145"/>
      <c r="C18" s="1145"/>
      <c r="D18" s="1145"/>
      <c r="E18" s="1145"/>
      <c r="F18" s="1145"/>
      <c r="G18" s="1145"/>
      <c r="H18" s="1146"/>
      <c r="K18" s="1144" t="str">
        <f>'2. Reg en Salud'!A2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L18" s="1145"/>
      <c r="M18" s="1145"/>
      <c r="N18" s="1145"/>
      <c r="O18" s="1145"/>
      <c r="P18" s="1145"/>
      <c r="Q18" s="1145"/>
      <c r="R18" s="1146"/>
      <c r="T18" s="1144" t="str">
        <f>K18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U18" s="1145"/>
      <c r="V18" s="1145"/>
      <c r="W18" s="1145"/>
      <c r="X18" s="1145"/>
      <c r="Y18" s="1145"/>
      <c r="Z18" s="1145"/>
      <c r="AA18" s="1146"/>
      <c r="AC18" s="1144" t="str">
        <f>T18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AD18" s="1145"/>
      <c r="AE18" s="1145"/>
      <c r="AF18" s="1145"/>
      <c r="AG18" s="1145"/>
      <c r="AH18" s="1145"/>
      <c r="AI18" s="1145"/>
      <c r="AJ18" s="1146"/>
      <c r="AL18" s="1144" t="str">
        <f>AC18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AM18" s="1145"/>
      <c r="AN18" s="1145"/>
      <c r="AO18" s="1145"/>
      <c r="AP18" s="1145"/>
      <c r="AQ18" s="1145"/>
      <c r="AR18" s="1145"/>
      <c r="AS18" s="1146"/>
      <c r="AU18" s="1144" t="str">
        <f>AL18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AV18" s="1145"/>
      <c r="AW18" s="1145"/>
      <c r="AX18" s="1145"/>
      <c r="AY18" s="1145"/>
      <c r="AZ18" s="1145"/>
      <c r="BA18" s="1145"/>
      <c r="BB18" s="1146"/>
      <c r="BD18" s="1144" t="str">
        <f>AU18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E18" s="1145"/>
      <c r="BF18" s="1145"/>
      <c r="BG18" s="1145"/>
      <c r="BH18" s="1145"/>
      <c r="BI18" s="1145"/>
      <c r="BJ18" s="1145"/>
      <c r="BK18" s="1146"/>
      <c r="BM18" s="1144" t="str">
        <f>BD18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N18" s="1145"/>
      <c r="BO18" s="1145"/>
      <c r="BP18" s="1145"/>
      <c r="BQ18" s="1145"/>
      <c r="BR18" s="1145"/>
      <c r="BS18" s="1145"/>
      <c r="BT18" s="1146"/>
      <c r="BV18" s="1144" t="str">
        <f>BM18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W18" s="1145"/>
      <c r="BX18" s="1145"/>
      <c r="BY18" s="1145"/>
      <c r="BZ18" s="1145"/>
      <c r="CA18" s="1145"/>
      <c r="CB18" s="1145"/>
      <c r="CC18" s="1146"/>
      <c r="CE18" s="1144" t="str">
        <f>BV18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CF18" s="1145"/>
      <c r="CG18" s="1145"/>
      <c r="CH18" s="1145"/>
      <c r="CI18" s="1145"/>
      <c r="CJ18" s="1145"/>
      <c r="CK18" s="1145"/>
      <c r="CL18" s="1146"/>
      <c r="CN18" s="1144" t="str">
        <f>CE18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CO18" s="1145"/>
      <c r="CP18" s="1145"/>
      <c r="CQ18" s="1145"/>
      <c r="CR18" s="1145"/>
      <c r="CS18" s="1145"/>
      <c r="CT18" s="1145"/>
      <c r="CU18" s="1146"/>
      <c r="CW18" s="1144" t="str">
        <f>CN18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CX18" s="1145"/>
      <c r="CY18" s="1145"/>
      <c r="CZ18" s="1145"/>
      <c r="DA18" s="1145"/>
      <c r="DB18" s="1145"/>
      <c r="DC18" s="1145"/>
      <c r="DD18" s="1146"/>
      <c r="DF18" s="1144" t="str">
        <f>CW18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DG18" s="1145"/>
      <c r="DH18" s="1145"/>
      <c r="DI18" s="1145"/>
      <c r="DJ18" s="1145"/>
      <c r="DK18" s="1145"/>
      <c r="DL18" s="1145"/>
      <c r="DM18" s="1146"/>
      <c r="DO18" s="1144" t="str">
        <f>DF18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DP18" s="1145"/>
      <c r="DQ18" s="1145"/>
      <c r="DR18" s="1145"/>
      <c r="DS18" s="1145"/>
      <c r="DT18" s="1145"/>
      <c r="DU18" s="1145"/>
      <c r="DV18" s="1146"/>
      <c r="DX18" s="1144" t="str">
        <f>DO18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DY18" s="1145"/>
      <c r="DZ18" s="1145"/>
      <c r="EA18" s="1145"/>
      <c r="EB18" s="1145"/>
      <c r="EC18" s="1145"/>
      <c r="ED18" s="1145"/>
      <c r="EE18" s="1146"/>
      <c r="EG18" s="1144" t="str">
        <f>DX18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EH18" s="1145"/>
      <c r="EI18" s="1145"/>
      <c r="EJ18" s="1145"/>
      <c r="EK18" s="1145"/>
      <c r="EL18" s="1145"/>
      <c r="EM18" s="1145"/>
      <c r="EN18" s="1146"/>
      <c r="EP18" s="1144" t="str">
        <f>EG18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EQ18" s="1145"/>
      <c r="ER18" s="1145"/>
      <c r="ES18" s="1145"/>
      <c r="ET18" s="1145"/>
      <c r="EU18" s="1145"/>
      <c r="EV18" s="1145"/>
      <c r="EW18" s="1146"/>
      <c r="EY18" s="1144" t="str">
        <f>EP18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EZ18" s="1145"/>
      <c r="FA18" s="1145"/>
      <c r="FB18" s="1145"/>
      <c r="FC18" s="1145"/>
      <c r="FD18" s="1145"/>
      <c r="FE18" s="1145"/>
      <c r="FF18" s="1146"/>
      <c r="FH18" s="1144" t="str">
        <f>EY18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FI18" s="1145"/>
      <c r="FJ18" s="1145"/>
      <c r="FK18" s="1145"/>
      <c r="FL18" s="1145"/>
      <c r="FM18" s="1145"/>
      <c r="FN18" s="1145"/>
      <c r="FO18" s="1146"/>
      <c r="FQ18" s="1144" t="str">
        <f>FH18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FR18" s="1145"/>
      <c r="FS18" s="1145"/>
      <c r="FT18" s="1145"/>
      <c r="FU18" s="1145"/>
      <c r="FV18" s="1145"/>
      <c r="FW18" s="1145"/>
      <c r="FX18" s="1146"/>
      <c r="FZ18" s="1144" t="str">
        <f>FQ18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GA18" s="1145"/>
      <c r="GB18" s="1145"/>
      <c r="GC18" s="1145"/>
      <c r="GD18" s="1145"/>
      <c r="GE18" s="1145"/>
      <c r="GF18" s="1145"/>
      <c r="GG18" s="1146"/>
      <c r="GI18" s="1144" t="str">
        <f>FZ18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GJ18" s="1145"/>
      <c r="GK18" s="1145"/>
      <c r="GL18" s="1145"/>
      <c r="GM18" s="1145"/>
      <c r="GN18" s="1145"/>
      <c r="GO18" s="1145"/>
      <c r="GP18" s="1146"/>
    </row>
    <row r="19" spans="1:198" ht="90" x14ac:dyDescent="0.2">
      <c r="A19" s="1147" t="s">
        <v>280</v>
      </c>
      <c r="B19" s="1138" t="str">
        <f>L19</f>
        <v xml:space="preserve">
RE2. Regulación en salud, eficiente y eficaz</v>
      </c>
      <c r="C19" s="230" t="s">
        <v>260</v>
      </c>
      <c r="D19" s="231" t="s">
        <v>347</v>
      </c>
      <c r="E19" s="231" t="s">
        <v>262</v>
      </c>
      <c r="F19" s="231" t="s">
        <v>263</v>
      </c>
      <c r="G19" s="231" t="s">
        <v>264</v>
      </c>
      <c r="H19" s="230" t="s">
        <v>265</v>
      </c>
      <c r="K19" s="1147" t="s">
        <v>280</v>
      </c>
      <c r="L19" s="1138" t="str">
        <f>'6. Control gerencial'!A201</f>
        <v xml:space="preserve">
RE2. Regulación en salud, eficiente y eficaz</v>
      </c>
      <c r="M19" s="230" t="s">
        <v>260</v>
      </c>
      <c r="N19" s="231" t="s">
        <v>347</v>
      </c>
      <c r="O19" s="231" t="s">
        <v>262</v>
      </c>
      <c r="P19" s="231" t="s">
        <v>263</v>
      </c>
      <c r="Q19" s="231" t="s">
        <v>264</v>
      </c>
      <c r="R19" s="230" t="s">
        <v>265</v>
      </c>
      <c r="T19" s="1147" t="s">
        <v>280</v>
      </c>
      <c r="U19" s="1138" t="str">
        <f>L19</f>
        <v xml:space="preserve">
RE2. Regulación en salud, eficiente y eficaz</v>
      </c>
      <c r="V19" s="230" t="s">
        <v>260</v>
      </c>
      <c r="W19" s="231" t="s">
        <v>347</v>
      </c>
      <c r="X19" s="231" t="s">
        <v>262</v>
      </c>
      <c r="Y19" s="231" t="s">
        <v>263</v>
      </c>
      <c r="Z19" s="231" t="s">
        <v>264</v>
      </c>
      <c r="AA19" s="230" t="s">
        <v>265</v>
      </c>
      <c r="AC19" s="1147" t="s">
        <v>280</v>
      </c>
      <c r="AD19" s="1138" t="str">
        <f>U19</f>
        <v xml:space="preserve">
RE2. Regulación en salud, eficiente y eficaz</v>
      </c>
      <c r="AE19" s="230" t="s">
        <v>260</v>
      </c>
      <c r="AF19" s="231" t="s">
        <v>347</v>
      </c>
      <c r="AG19" s="231" t="s">
        <v>262</v>
      </c>
      <c r="AH19" s="231" t="s">
        <v>263</v>
      </c>
      <c r="AI19" s="231" t="s">
        <v>264</v>
      </c>
      <c r="AJ19" s="230" t="s">
        <v>265</v>
      </c>
      <c r="AL19" s="1147" t="s">
        <v>280</v>
      </c>
      <c r="AM19" s="1138" t="str">
        <f>AD19</f>
        <v xml:space="preserve">
RE2. Regulación en salud, eficiente y eficaz</v>
      </c>
      <c r="AN19" s="230" t="s">
        <v>260</v>
      </c>
      <c r="AO19" s="231" t="s">
        <v>347</v>
      </c>
      <c r="AP19" s="231" t="s">
        <v>262</v>
      </c>
      <c r="AQ19" s="231" t="s">
        <v>263</v>
      </c>
      <c r="AR19" s="231" t="s">
        <v>264</v>
      </c>
      <c r="AS19" s="230" t="s">
        <v>265</v>
      </c>
      <c r="AU19" s="1147" t="s">
        <v>280</v>
      </c>
      <c r="AV19" s="1138" t="str">
        <f>AM19</f>
        <v xml:space="preserve">
RE2. Regulación en salud, eficiente y eficaz</v>
      </c>
      <c r="AW19" s="230" t="s">
        <v>260</v>
      </c>
      <c r="AX19" s="231" t="s">
        <v>347</v>
      </c>
      <c r="AY19" s="231" t="s">
        <v>262</v>
      </c>
      <c r="AZ19" s="231" t="s">
        <v>263</v>
      </c>
      <c r="BA19" s="231" t="s">
        <v>264</v>
      </c>
      <c r="BB19" s="230" t="s">
        <v>265</v>
      </c>
      <c r="BD19" s="1147" t="s">
        <v>280</v>
      </c>
      <c r="BE19" s="1138" t="str">
        <f>AV19</f>
        <v xml:space="preserve">
RE2. Regulación en salud, eficiente y eficaz</v>
      </c>
      <c r="BF19" s="230" t="s">
        <v>260</v>
      </c>
      <c r="BG19" s="231" t="s">
        <v>347</v>
      </c>
      <c r="BH19" s="231" t="s">
        <v>262</v>
      </c>
      <c r="BI19" s="231" t="s">
        <v>263</v>
      </c>
      <c r="BJ19" s="231" t="s">
        <v>264</v>
      </c>
      <c r="BK19" s="230" t="s">
        <v>265</v>
      </c>
      <c r="BM19" s="1147" t="s">
        <v>280</v>
      </c>
      <c r="BN19" s="1138" t="str">
        <f>BE19</f>
        <v xml:space="preserve">
RE2. Regulación en salud, eficiente y eficaz</v>
      </c>
      <c r="BO19" s="230" t="s">
        <v>260</v>
      </c>
      <c r="BP19" s="231" t="s">
        <v>347</v>
      </c>
      <c r="BQ19" s="231" t="s">
        <v>262</v>
      </c>
      <c r="BR19" s="231" t="s">
        <v>263</v>
      </c>
      <c r="BS19" s="231" t="s">
        <v>264</v>
      </c>
      <c r="BT19" s="230" t="s">
        <v>265</v>
      </c>
      <c r="BV19" s="1147" t="s">
        <v>280</v>
      </c>
      <c r="BW19" s="1138" t="str">
        <f>BN19</f>
        <v xml:space="preserve">
RE2. Regulación en salud, eficiente y eficaz</v>
      </c>
      <c r="BX19" s="230" t="s">
        <v>260</v>
      </c>
      <c r="BY19" s="231" t="s">
        <v>347</v>
      </c>
      <c r="BZ19" s="231" t="s">
        <v>262</v>
      </c>
      <c r="CA19" s="231" t="s">
        <v>263</v>
      </c>
      <c r="CB19" s="231" t="s">
        <v>264</v>
      </c>
      <c r="CC19" s="230" t="s">
        <v>265</v>
      </c>
      <c r="CE19" s="1147" t="s">
        <v>280</v>
      </c>
      <c r="CF19" s="1138" t="str">
        <f>BW19</f>
        <v xml:space="preserve">
RE2. Regulación en salud, eficiente y eficaz</v>
      </c>
      <c r="CG19" s="230" t="s">
        <v>260</v>
      </c>
      <c r="CH19" s="231" t="s">
        <v>347</v>
      </c>
      <c r="CI19" s="231" t="s">
        <v>262</v>
      </c>
      <c r="CJ19" s="231" t="s">
        <v>263</v>
      </c>
      <c r="CK19" s="231" t="s">
        <v>264</v>
      </c>
      <c r="CL19" s="230" t="s">
        <v>265</v>
      </c>
      <c r="CN19" s="1147" t="s">
        <v>280</v>
      </c>
      <c r="CO19" s="1138" t="str">
        <f>CF19</f>
        <v xml:space="preserve">
RE2. Regulación en salud, eficiente y eficaz</v>
      </c>
      <c r="CP19" s="230" t="s">
        <v>260</v>
      </c>
      <c r="CQ19" s="231" t="s">
        <v>347</v>
      </c>
      <c r="CR19" s="231" t="s">
        <v>262</v>
      </c>
      <c r="CS19" s="231" t="s">
        <v>263</v>
      </c>
      <c r="CT19" s="231" t="s">
        <v>264</v>
      </c>
      <c r="CU19" s="230" t="s">
        <v>265</v>
      </c>
      <c r="CW19" s="1147" t="s">
        <v>280</v>
      </c>
      <c r="CX19" s="1138" t="str">
        <f>CO19</f>
        <v xml:space="preserve">
RE2. Regulación en salud, eficiente y eficaz</v>
      </c>
      <c r="CY19" s="230" t="s">
        <v>260</v>
      </c>
      <c r="CZ19" s="231" t="s">
        <v>347</v>
      </c>
      <c r="DA19" s="231" t="s">
        <v>262</v>
      </c>
      <c r="DB19" s="231" t="s">
        <v>263</v>
      </c>
      <c r="DC19" s="231" t="s">
        <v>264</v>
      </c>
      <c r="DD19" s="230" t="s">
        <v>265</v>
      </c>
      <c r="DF19" s="1147" t="s">
        <v>280</v>
      </c>
      <c r="DG19" s="1138" t="str">
        <f>CX19</f>
        <v xml:space="preserve">
RE2. Regulación en salud, eficiente y eficaz</v>
      </c>
      <c r="DH19" s="230" t="s">
        <v>260</v>
      </c>
      <c r="DI19" s="231" t="s">
        <v>347</v>
      </c>
      <c r="DJ19" s="231" t="s">
        <v>262</v>
      </c>
      <c r="DK19" s="231" t="s">
        <v>263</v>
      </c>
      <c r="DL19" s="231" t="s">
        <v>264</v>
      </c>
      <c r="DM19" s="230" t="s">
        <v>265</v>
      </c>
      <c r="DO19" s="1147" t="s">
        <v>280</v>
      </c>
      <c r="DP19" s="1138" t="str">
        <f>DG19</f>
        <v xml:space="preserve">
RE2. Regulación en salud, eficiente y eficaz</v>
      </c>
      <c r="DQ19" s="230" t="s">
        <v>260</v>
      </c>
      <c r="DR19" s="231" t="s">
        <v>347</v>
      </c>
      <c r="DS19" s="231" t="s">
        <v>262</v>
      </c>
      <c r="DT19" s="231" t="s">
        <v>263</v>
      </c>
      <c r="DU19" s="231" t="s">
        <v>264</v>
      </c>
      <c r="DV19" s="230" t="s">
        <v>265</v>
      </c>
      <c r="DX19" s="1147" t="s">
        <v>280</v>
      </c>
      <c r="DY19" s="1138" t="str">
        <f>DP19</f>
        <v xml:space="preserve">
RE2. Regulación en salud, eficiente y eficaz</v>
      </c>
      <c r="DZ19" s="230" t="s">
        <v>260</v>
      </c>
      <c r="EA19" s="231" t="s">
        <v>347</v>
      </c>
      <c r="EB19" s="231" t="s">
        <v>262</v>
      </c>
      <c r="EC19" s="231" t="s">
        <v>263</v>
      </c>
      <c r="ED19" s="231" t="s">
        <v>264</v>
      </c>
      <c r="EE19" s="230" t="s">
        <v>265</v>
      </c>
      <c r="EG19" s="1147" t="s">
        <v>280</v>
      </c>
      <c r="EH19" s="1138" t="str">
        <f>DY19</f>
        <v xml:space="preserve">
RE2. Regulación en salud, eficiente y eficaz</v>
      </c>
      <c r="EI19" s="230" t="s">
        <v>260</v>
      </c>
      <c r="EJ19" s="231" t="s">
        <v>347</v>
      </c>
      <c r="EK19" s="231" t="s">
        <v>262</v>
      </c>
      <c r="EL19" s="231" t="s">
        <v>263</v>
      </c>
      <c r="EM19" s="231" t="s">
        <v>264</v>
      </c>
      <c r="EN19" s="230" t="s">
        <v>265</v>
      </c>
      <c r="EP19" s="1147" t="s">
        <v>280</v>
      </c>
      <c r="EQ19" s="1138" t="str">
        <f>EH19</f>
        <v xml:space="preserve">
RE2. Regulación en salud, eficiente y eficaz</v>
      </c>
      <c r="ER19" s="230" t="s">
        <v>260</v>
      </c>
      <c r="ES19" s="231" t="s">
        <v>347</v>
      </c>
      <c r="ET19" s="231" t="s">
        <v>262</v>
      </c>
      <c r="EU19" s="231" t="s">
        <v>263</v>
      </c>
      <c r="EV19" s="231" t="s">
        <v>264</v>
      </c>
      <c r="EW19" s="230" t="s">
        <v>265</v>
      </c>
      <c r="EY19" s="1147" t="s">
        <v>280</v>
      </c>
      <c r="EZ19" s="1138" t="str">
        <f>EQ19</f>
        <v xml:space="preserve">
RE2. Regulación en salud, eficiente y eficaz</v>
      </c>
      <c r="FA19" s="230" t="s">
        <v>260</v>
      </c>
      <c r="FB19" s="231" t="s">
        <v>347</v>
      </c>
      <c r="FC19" s="231" t="s">
        <v>262</v>
      </c>
      <c r="FD19" s="231" t="s">
        <v>263</v>
      </c>
      <c r="FE19" s="231" t="s">
        <v>264</v>
      </c>
      <c r="FF19" s="230" t="s">
        <v>265</v>
      </c>
      <c r="FH19" s="1147" t="s">
        <v>280</v>
      </c>
      <c r="FI19" s="1138" t="str">
        <f>EZ19</f>
        <v xml:space="preserve">
RE2. Regulación en salud, eficiente y eficaz</v>
      </c>
      <c r="FJ19" s="230" t="s">
        <v>260</v>
      </c>
      <c r="FK19" s="231" t="s">
        <v>347</v>
      </c>
      <c r="FL19" s="231" t="s">
        <v>262</v>
      </c>
      <c r="FM19" s="231" t="s">
        <v>263</v>
      </c>
      <c r="FN19" s="231" t="s">
        <v>264</v>
      </c>
      <c r="FO19" s="230" t="s">
        <v>265</v>
      </c>
      <c r="FQ19" s="1147" t="s">
        <v>280</v>
      </c>
      <c r="FR19" s="1138" t="str">
        <f>FI19</f>
        <v xml:space="preserve">
RE2. Regulación en salud, eficiente y eficaz</v>
      </c>
      <c r="FS19" s="230" t="s">
        <v>260</v>
      </c>
      <c r="FT19" s="231" t="s">
        <v>347</v>
      </c>
      <c r="FU19" s="231" t="s">
        <v>262</v>
      </c>
      <c r="FV19" s="231" t="s">
        <v>263</v>
      </c>
      <c r="FW19" s="231" t="s">
        <v>264</v>
      </c>
      <c r="FX19" s="230" t="s">
        <v>265</v>
      </c>
      <c r="FZ19" s="1147" t="s">
        <v>280</v>
      </c>
      <c r="GA19" s="1138" t="str">
        <f>FR19</f>
        <v xml:space="preserve">
RE2. Regulación en salud, eficiente y eficaz</v>
      </c>
      <c r="GB19" s="230" t="s">
        <v>260</v>
      </c>
      <c r="GC19" s="231" t="s">
        <v>347</v>
      </c>
      <c r="GD19" s="231" t="s">
        <v>262</v>
      </c>
      <c r="GE19" s="231" t="s">
        <v>263</v>
      </c>
      <c r="GF19" s="231" t="s">
        <v>264</v>
      </c>
      <c r="GG19" s="230" t="s">
        <v>265</v>
      </c>
      <c r="GI19" s="1147" t="s">
        <v>280</v>
      </c>
      <c r="GJ19" s="1138" t="str">
        <f>GA19</f>
        <v xml:space="preserve">
RE2. Regulación en salud, eficiente y eficaz</v>
      </c>
      <c r="GK19" s="230" t="s">
        <v>260</v>
      </c>
      <c r="GL19" s="231" t="s">
        <v>347</v>
      </c>
      <c r="GM19" s="231" t="s">
        <v>262</v>
      </c>
      <c r="GN19" s="231" t="s">
        <v>263</v>
      </c>
      <c r="GO19" s="231" t="s">
        <v>264</v>
      </c>
      <c r="GP19" s="230" t="s">
        <v>265</v>
      </c>
    </row>
    <row r="20" spans="1:198" ht="15" x14ac:dyDescent="0.25">
      <c r="A20" s="1148"/>
      <c r="B20" s="1139"/>
      <c r="C20" s="328">
        <f>AVERAGE(M20,V20,AE20,AN20,AW20,BF20,BO20,BX20,CG20,CP20,CY20,DH20,DQ20,DZ20,EI20,ER20,FA20,FJ20,FS20,GB20,GK20)</f>
        <v>0</v>
      </c>
      <c r="D20" s="329">
        <f>SUM(N20,W20,AF20,AO20,AX20,BG20,BP20,BY20,CH20,CQ20,CZ20,DI20,DR20,EA20,EJ20,ES20,FB20,FK20,FT20,GC20,GL20)</f>
        <v>0</v>
      </c>
      <c r="E20" s="329">
        <f>SUM(O20,X20,AG20,AP20,AY20,BH20,BQ20,BZ20,CI20,CR20,DA20,DJ20,DS20,EB20,EK20,ET20,FC20,FL20,FU20,GD20,GM20)</f>
        <v>0</v>
      </c>
      <c r="F20" s="329">
        <f>SUM(P20,Y20,AH20,AQ20,AZ20,BI20,BR20,CA20,CJ20,CS20,DB20,DK20,DT20,EC20,EL20,EU20,FD20,FM20,FV20,GE20,GN20)</f>
        <v>0</v>
      </c>
      <c r="G20" s="307">
        <f>SUM(E20:F20)</f>
        <v>0</v>
      </c>
      <c r="H20" s="330" t="e">
        <f>SUM(E20,F20)/D20</f>
        <v>#DIV/0!</v>
      </c>
      <c r="K20" s="1148"/>
      <c r="L20" s="1139"/>
      <c r="M20" s="232">
        <f>'6. Control gerencial'!R280</f>
        <v>0</v>
      </c>
      <c r="N20" s="233">
        <f>'6. Control gerencial'!S280</f>
        <v>0</v>
      </c>
      <c r="O20" s="233">
        <f>'6. Control gerencial'!T280</f>
        <v>0</v>
      </c>
      <c r="P20" s="233">
        <f>'6. Control gerencial'!U280</f>
        <v>0</v>
      </c>
      <c r="Q20" s="233">
        <f t="shared" ref="Q20:Q26" si="50">SUM(O20:P20)</f>
        <v>0</v>
      </c>
      <c r="R20" s="246" t="e">
        <f>'6. Control gerencial'!V280</f>
        <v>#DIV/0!</v>
      </c>
      <c r="T20" s="1148"/>
      <c r="U20" s="1139"/>
      <c r="V20" s="232"/>
      <c r="W20" s="233"/>
      <c r="X20" s="233"/>
      <c r="Y20" s="233"/>
      <c r="Z20" s="233"/>
      <c r="AA20" s="246"/>
      <c r="AC20" s="1148"/>
      <c r="AD20" s="1139"/>
      <c r="AE20" s="232"/>
      <c r="AF20" s="233"/>
      <c r="AG20" s="233"/>
      <c r="AH20" s="233"/>
      <c r="AI20" s="233"/>
      <c r="AJ20" s="246"/>
      <c r="AL20" s="1148"/>
      <c r="AM20" s="1139"/>
      <c r="AN20" s="232"/>
      <c r="AO20" s="233"/>
      <c r="AP20" s="233"/>
      <c r="AQ20" s="233"/>
      <c r="AR20" s="233"/>
      <c r="AS20" s="246"/>
      <c r="AU20" s="1148"/>
      <c r="AV20" s="1139"/>
      <c r="AW20" s="232"/>
      <c r="AX20" s="233"/>
      <c r="AY20" s="233"/>
      <c r="AZ20" s="233"/>
      <c r="BA20" s="233"/>
      <c r="BB20" s="246"/>
      <c r="BD20" s="1148"/>
      <c r="BE20" s="1139"/>
      <c r="BF20" s="232"/>
      <c r="BG20" s="233"/>
      <c r="BH20" s="233"/>
      <c r="BI20" s="233"/>
      <c r="BJ20" s="233"/>
      <c r="BK20" s="246"/>
      <c r="BM20" s="1148"/>
      <c r="BN20" s="1139"/>
      <c r="BO20" s="232"/>
      <c r="BP20" s="233"/>
      <c r="BQ20" s="233"/>
      <c r="BR20" s="233"/>
      <c r="BS20" s="233"/>
      <c r="BT20" s="246"/>
      <c r="BV20" s="1148"/>
      <c r="BW20" s="1139"/>
      <c r="BX20" s="232"/>
      <c r="BY20" s="233"/>
      <c r="BZ20" s="233"/>
      <c r="CA20" s="233"/>
      <c r="CB20" s="233"/>
      <c r="CC20" s="246"/>
      <c r="CE20" s="1148"/>
      <c r="CF20" s="1139"/>
      <c r="CG20" s="232">
        <f>'6. Control gerencial'!CL280</f>
        <v>0</v>
      </c>
      <c r="CH20" s="233">
        <f>'6. Control gerencial'!CM280</f>
        <v>0</v>
      </c>
      <c r="CI20" s="233">
        <f>'6. Control gerencial'!CN280</f>
        <v>0</v>
      </c>
      <c r="CJ20" s="233">
        <f>'6. Control gerencial'!CO280</f>
        <v>0</v>
      </c>
      <c r="CK20" s="233">
        <f>SUM(CI20:CJ20)</f>
        <v>0</v>
      </c>
      <c r="CL20" s="246">
        <f>'6. Control gerencial'!CP280</f>
        <v>0</v>
      </c>
      <c r="CN20" s="1148"/>
      <c r="CO20" s="1139"/>
      <c r="CP20" s="232"/>
      <c r="CQ20" s="233"/>
      <c r="CR20" s="233"/>
      <c r="CS20" s="233"/>
      <c r="CT20" s="233"/>
      <c r="CU20" s="246"/>
      <c r="CW20" s="1148"/>
      <c r="CX20" s="1139"/>
      <c r="CY20" s="232"/>
      <c r="CZ20" s="233"/>
      <c r="DA20" s="233"/>
      <c r="DB20" s="233"/>
      <c r="DC20" s="233"/>
      <c r="DD20" s="246"/>
      <c r="DF20" s="1148"/>
      <c r="DG20" s="1139"/>
      <c r="DH20" s="232"/>
      <c r="DI20" s="233"/>
      <c r="DJ20" s="233"/>
      <c r="DK20" s="233"/>
      <c r="DL20" s="233"/>
      <c r="DM20" s="246"/>
      <c r="DO20" s="1148"/>
      <c r="DP20" s="1139"/>
      <c r="DQ20" s="232"/>
      <c r="DR20" s="233"/>
      <c r="DS20" s="233"/>
      <c r="DT20" s="233"/>
      <c r="DU20" s="233"/>
      <c r="DV20" s="246"/>
      <c r="DX20" s="1148"/>
      <c r="DY20" s="1139"/>
      <c r="DZ20" s="232"/>
      <c r="EA20" s="233"/>
      <c r="EB20" s="233"/>
      <c r="EC20" s="233"/>
      <c r="ED20" s="233"/>
      <c r="EE20" s="246"/>
      <c r="EG20" s="1148"/>
      <c r="EH20" s="1139"/>
      <c r="EI20" s="232"/>
      <c r="EJ20" s="233"/>
      <c r="EK20" s="233"/>
      <c r="EL20" s="233"/>
      <c r="EM20" s="233"/>
      <c r="EN20" s="246"/>
      <c r="EP20" s="1148"/>
      <c r="EQ20" s="1139"/>
      <c r="ER20" s="232"/>
      <c r="ES20" s="233"/>
      <c r="ET20" s="233"/>
      <c r="EU20" s="233"/>
      <c r="EV20" s="233"/>
      <c r="EW20" s="246"/>
      <c r="EY20" s="1148"/>
      <c r="EZ20" s="1139"/>
      <c r="FA20" s="232"/>
      <c r="FB20" s="233"/>
      <c r="FC20" s="233"/>
      <c r="FD20" s="233"/>
      <c r="FE20" s="233"/>
      <c r="FF20" s="246"/>
      <c r="FH20" s="1148"/>
      <c r="FI20" s="1139"/>
      <c r="FJ20" s="232"/>
      <c r="FK20" s="233"/>
      <c r="FL20" s="233"/>
      <c r="FM20" s="233"/>
      <c r="FN20" s="233"/>
      <c r="FO20" s="246"/>
      <c r="FQ20" s="1148"/>
      <c r="FR20" s="1139"/>
      <c r="FS20" s="232"/>
      <c r="FT20" s="233"/>
      <c r="FU20" s="233"/>
      <c r="FV20" s="233"/>
      <c r="FW20" s="233"/>
      <c r="FX20" s="246"/>
      <c r="FZ20" s="1148"/>
      <c r="GA20" s="1139"/>
      <c r="GB20" s="232"/>
      <c r="GC20" s="233"/>
      <c r="GD20" s="233"/>
      <c r="GE20" s="233"/>
      <c r="GF20" s="233"/>
      <c r="GG20" s="246"/>
      <c r="GI20" s="1148"/>
      <c r="GJ20" s="1139"/>
      <c r="GK20" s="232"/>
      <c r="GL20" s="233"/>
      <c r="GM20" s="233"/>
      <c r="GN20" s="233"/>
      <c r="GO20" s="233"/>
      <c r="GP20" s="246"/>
    </row>
    <row r="21" spans="1:198" ht="15" x14ac:dyDescent="0.25">
      <c r="A21" s="239" t="str">
        <f t="shared" ref="A21:B26" si="51">K21</f>
        <v>RE2.P1</v>
      </c>
      <c r="B21" s="239" t="str">
        <f t="shared" si="51"/>
        <v>RE2.P1. Productos de interés sanitario regulados</v>
      </c>
      <c r="C21" s="328">
        <f t="shared" ref="C21:C26" si="52">AVERAGE(M21,V21,AE21,AN21,AW21,BF21,BO21,BX21,CG21,CP21,CY21,DH21,DQ21,DZ21,EI21,ER21,FA21,FJ21,FS21,GB21,GK21)</f>
        <v>0</v>
      </c>
      <c r="D21" s="329">
        <f t="shared" ref="D21:D26" si="53">SUM(N21,W21,AF21,AO21,AX21,BG21,BP21,BY21,CH21,CQ21,CZ21,DI21,DR21,EA21,EJ21,ES21,FB21,FK21,FT21,GC21,GL21)</f>
        <v>0</v>
      </c>
      <c r="E21" s="329">
        <f t="shared" ref="E21:E26" si="54">SUM(O21,X21,AG21,AP21,AY21,BH21,BQ21,BZ21,CI21,CR21,DA21,DJ21,DS21,EB21,EK21,ET21,FC21,FL21,FU21,GD21,GM21)</f>
        <v>0</v>
      </c>
      <c r="F21" s="329">
        <f t="shared" ref="F21:F26" si="55">SUM(P21,Y21,AH21,AQ21,AZ21,BI21,BR21,CA21,CJ21,CS21,DB21,DK21,DT21,EC21,EL21,EU21,FD21,FM21,FV21,GE21,GN21)</f>
        <v>0</v>
      </c>
      <c r="G21" s="307">
        <f t="shared" ref="G21:G26" si="56">SUM(E21:F21)</f>
        <v>0</v>
      </c>
      <c r="H21" s="330" t="e">
        <f t="shared" ref="H21:H26" si="57">SUM(E21,F21)/D21</f>
        <v>#DIV/0!</v>
      </c>
      <c r="K21" s="238" t="s">
        <v>282</v>
      </c>
      <c r="L21" s="239" t="str">
        <f>'6. Control gerencial'!B202</f>
        <v>RE2.P1. Productos de interés sanitario regulados</v>
      </c>
      <c r="M21" s="241">
        <f>'6. Control gerencial'!R217</f>
        <v>0</v>
      </c>
      <c r="N21" s="307">
        <f>'6. Control gerencial'!S217</f>
        <v>0</v>
      </c>
      <c r="O21" s="307">
        <f>'6. Control gerencial'!T217</f>
        <v>0</v>
      </c>
      <c r="P21" s="307">
        <f>'6. Control gerencial'!U217</f>
        <v>0</v>
      </c>
      <c r="Q21" s="242">
        <f t="shared" si="50"/>
        <v>0</v>
      </c>
      <c r="R21" s="308" t="e">
        <f>'6. Control gerencial'!V217</f>
        <v>#DIV/0!</v>
      </c>
      <c r="T21" s="239" t="str">
        <f t="shared" ref="T21:U26" si="58">K21</f>
        <v>RE2.P1</v>
      </c>
      <c r="U21" s="239" t="str">
        <f t="shared" si="58"/>
        <v>RE2.P1. Productos de interés sanitario regulados</v>
      </c>
      <c r="V21" s="241"/>
      <c r="W21" s="307"/>
      <c r="X21" s="307"/>
      <c r="Y21" s="307"/>
      <c r="Z21" s="242"/>
      <c r="AA21" s="308"/>
      <c r="AC21" s="239" t="str">
        <f t="shared" ref="AC21:AD26" si="59">T21</f>
        <v>RE2.P1</v>
      </c>
      <c r="AD21" s="239" t="str">
        <f t="shared" si="59"/>
        <v>RE2.P1. Productos de interés sanitario regulados</v>
      </c>
      <c r="AE21" s="241"/>
      <c r="AF21" s="307"/>
      <c r="AG21" s="307"/>
      <c r="AH21" s="307"/>
      <c r="AI21" s="242"/>
      <c r="AJ21" s="308"/>
      <c r="AL21" s="239" t="str">
        <f t="shared" ref="AL21:AM26" si="60">AC21</f>
        <v>RE2.P1</v>
      </c>
      <c r="AM21" s="239" t="str">
        <f t="shared" si="60"/>
        <v>RE2.P1. Productos de interés sanitario regulados</v>
      </c>
      <c r="AN21" s="241"/>
      <c r="AO21" s="307"/>
      <c r="AP21" s="307"/>
      <c r="AQ21" s="307"/>
      <c r="AR21" s="242"/>
      <c r="AS21" s="308"/>
      <c r="AU21" s="239" t="str">
        <f t="shared" ref="AU21:AV26" si="61">AL21</f>
        <v>RE2.P1</v>
      </c>
      <c r="AV21" s="239" t="str">
        <f t="shared" si="61"/>
        <v>RE2.P1. Productos de interés sanitario regulados</v>
      </c>
      <c r="AW21" s="241"/>
      <c r="AX21" s="307"/>
      <c r="AY21" s="307"/>
      <c r="AZ21" s="307"/>
      <c r="BA21" s="242"/>
      <c r="BB21" s="308"/>
      <c r="BD21" s="239" t="str">
        <f t="shared" ref="BD21:BE26" si="62">AU21</f>
        <v>RE2.P1</v>
      </c>
      <c r="BE21" s="239" t="str">
        <f t="shared" si="62"/>
        <v>RE2.P1. Productos de interés sanitario regulados</v>
      </c>
      <c r="BF21" s="241"/>
      <c r="BG21" s="307"/>
      <c r="BH21" s="307"/>
      <c r="BI21" s="307"/>
      <c r="BJ21" s="242"/>
      <c r="BK21" s="308"/>
      <c r="BM21" s="239" t="str">
        <f t="shared" ref="BM21:BN26" si="63">BD21</f>
        <v>RE2.P1</v>
      </c>
      <c r="BN21" s="239" t="str">
        <f t="shared" si="63"/>
        <v>RE2.P1. Productos de interés sanitario regulados</v>
      </c>
      <c r="BO21" s="241"/>
      <c r="BP21" s="307"/>
      <c r="BQ21" s="307"/>
      <c r="BR21" s="307"/>
      <c r="BS21" s="242"/>
      <c r="BT21" s="308"/>
      <c r="BV21" s="239" t="str">
        <f t="shared" ref="BV21:BW26" si="64">BM21</f>
        <v>RE2.P1</v>
      </c>
      <c r="BW21" s="239" t="str">
        <f t="shared" si="64"/>
        <v>RE2.P1. Productos de interés sanitario regulados</v>
      </c>
      <c r="BX21" s="241"/>
      <c r="BY21" s="307"/>
      <c r="BZ21" s="307"/>
      <c r="CA21" s="307"/>
      <c r="CB21" s="242"/>
      <c r="CC21" s="308"/>
      <c r="CE21" s="239" t="str">
        <f t="shared" ref="CE21:CF26" si="65">BV21</f>
        <v>RE2.P1</v>
      </c>
      <c r="CF21" s="239" t="str">
        <f t="shared" si="65"/>
        <v>RE2.P1. Productos de interés sanitario regulados</v>
      </c>
      <c r="CG21" s="241"/>
      <c r="CH21" s="307"/>
      <c r="CI21" s="307"/>
      <c r="CJ21" s="307"/>
      <c r="CK21" s="242"/>
      <c r="CL21" s="308"/>
      <c r="CN21" s="239" t="str">
        <f t="shared" ref="CN21:CO26" si="66">CE21</f>
        <v>RE2.P1</v>
      </c>
      <c r="CO21" s="239" t="str">
        <f t="shared" si="66"/>
        <v>RE2.P1. Productos de interés sanitario regulados</v>
      </c>
      <c r="CP21" s="241"/>
      <c r="CQ21" s="307"/>
      <c r="CR21" s="307"/>
      <c r="CS21" s="307"/>
      <c r="CT21" s="242"/>
      <c r="CU21" s="308"/>
      <c r="CW21" s="239" t="str">
        <f t="shared" ref="CW21:CX26" si="67">CN21</f>
        <v>RE2.P1</v>
      </c>
      <c r="CX21" s="239" t="str">
        <f t="shared" si="67"/>
        <v>RE2.P1. Productos de interés sanitario regulados</v>
      </c>
      <c r="CY21" s="241"/>
      <c r="CZ21" s="307"/>
      <c r="DA21" s="307"/>
      <c r="DB21" s="307"/>
      <c r="DC21" s="242"/>
      <c r="DD21" s="308"/>
      <c r="DF21" s="239" t="str">
        <f t="shared" ref="DF21:DG26" si="68">CW21</f>
        <v>RE2.P1</v>
      </c>
      <c r="DG21" s="239" t="str">
        <f t="shared" si="68"/>
        <v>RE2.P1. Productos de interés sanitario regulados</v>
      </c>
      <c r="DH21" s="241"/>
      <c r="DI21" s="307"/>
      <c r="DJ21" s="307"/>
      <c r="DK21" s="307"/>
      <c r="DL21" s="242"/>
      <c r="DM21" s="308"/>
      <c r="DO21" s="239" t="str">
        <f t="shared" ref="DO21:DP26" si="69">DF21</f>
        <v>RE2.P1</v>
      </c>
      <c r="DP21" s="239" t="str">
        <f t="shared" si="69"/>
        <v>RE2.P1. Productos de interés sanitario regulados</v>
      </c>
      <c r="DQ21" s="241"/>
      <c r="DR21" s="307"/>
      <c r="DS21" s="307"/>
      <c r="DT21" s="307"/>
      <c r="DU21" s="242"/>
      <c r="DV21" s="308"/>
      <c r="DX21" s="239" t="str">
        <f t="shared" ref="DX21:DY26" si="70">DO21</f>
        <v>RE2.P1</v>
      </c>
      <c r="DY21" s="239" t="str">
        <f t="shared" si="70"/>
        <v>RE2.P1. Productos de interés sanitario regulados</v>
      </c>
      <c r="DZ21" s="241"/>
      <c r="EA21" s="307"/>
      <c r="EB21" s="307"/>
      <c r="EC21" s="307"/>
      <c r="ED21" s="242"/>
      <c r="EE21" s="308"/>
      <c r="EG21" s="239" t="str">
        <f t="shared" ref="EG21:EH26" si="71">DX21</f>
        <v>RE2.P1</v>
      </c>
      <c r="EH21" s="239" t="str">
        <f t="shared" si="71"/>
        <v>RE2.P1. Productos de interés sanitario regulados</v>
      </c>
      <c r="EI21" s="241"/>
      <c r="EJ21" s="307"/>
      <c r="EK21" s="307"/>
      <c r="EL21" s="307"/>
      <c r="EM21" s="242"/>
      <c r="EN21" s="308"/>
      <c r="EP21" s="239" t="str">
        <f t="shared" ref="EP21:EQ26" si="72">EG21</f>
        <v>RE2.P1</v>
      </c>
      <c r="EQ21" s="239" t="str">
        <f t="shared" si="72"/>
        <v>RE2.P1. Productos de interés sanitario regulados</v>
      </c>
      <c r="ER21" s="241"/>
      <c r="ES21" s="307"/>
      <c r="ET21" s="307"/>
      <c r="EU21" s="307"/>
      <c r="EV21" s="242"/>
      <c r="EW21" s="308"/>
      <c r="EY21" s="239" t="str">
        <f t="shared" ref="EY21:EZ26" si="73">EP21</f>
        <v>RE2.P1</v>
      </c>
      <c r="EZ21" s="239" t="str">
        <f t="shared" si="73"/>
        <v>RE2.P1. Productos de interés sanitario regulados</v>
      </c>
      <c r="FA21" s="241"/>
      <c r="FB21" s="307"/>
      <c r="FC21" s="307"/>
      <c r="FD21" s="307"/>
      <c r="FE21" s="242"/>
      <c r="FF21" s="308"/>
      <c r="FH21" s="239" t="str">
        <f t="shared" ref="FH21:FI26" si="74">EY21</f>
        <v>RE2.P1</v>
      </c>
      <c r="FI21" s="239" t="str">
        <f t="shared" si="74"/>
        <v>RE2.P1. Productos de interés sanitario regulados</v>
      </c>
      <c r="FJ21" s="241"/>
      <c r="FK21" s="307"/>
      <c r="FL21" s="307"/>
      <c r="FM21" s="307"/>
      <c r="FN21" s="242"/>
      <c r="FO21" s="308"/>
      <c r="FQ21" s="239" t="str">
        <f t="shared" ref="FQ21:FR26" si="75">FH21</f>
        <v>RE2.P1</v>
      </c>
      <c r="FR21" s="239" t="str">
        <f t="shared" si="75"/>
        <v>RE2.P1. Productos de interés sanitario regulados</v>
      </c>
      <c r="FS21" s="241"/>
      <c r="FT21" s="307"/>
      <c r="FU21" s="307"/>
      <c r="FV21" s="307"/>
      <c r="FW21" s="242"/>
      <c r="FX21" s="308"/>
      <c r="FZ21" s="239" t="str">
        <f t="shared" ref="FZ21:GA26" si="76">FQ21</f>
        <v>RE2.P1</v>
      </c>
      <c r="GA21" s="239" t="str">
        <f t="shared" si="76"/>
        <v>RE2.P1. Productos de interés sanitario regulados</v>
      </c>
      <c r="GB21" s="241"/>
      <c r="GC21" s="307"/>
      <c r="GD21" s="307"/>
      <c r="GE21" s="307"/>
      <c r="GF21" s="242"/>
      <c r="GG21" s="308"/>
      <c r="GI21" s="239" t="str">
        <f t="shared" ref="GI21:GJ26" si="77">FZ21</f>
        <v>RE2.P1</v>
      </c>
      <c r="GJ21" s="239" t="str">
        <f t="shared" si="77"/>
        <v>RE2.P1. Productos de interés sanitario regulados</v>
      </c>
      <c r="GK21" s="241"/>
      <c r="GL21" s="307"/>
      <c r="GM21" s="307"/>
      <c r="GN21" s="307"/>
      <c r="GO21" s="242"/>
      <c r="GP21" s="308"/>
    </row>
    <row r="22" spans="1:198" ht="39" x14ac:dyDescent="0.25">
      <c r="A22" s="239" t="str">
        <f t="shared" si="51"/>
        <v>RE2.P2</v>
      </c>
      <c r="B22" s="239" t="str">
        <f t="shared" si="51"/>
        <v>RE2.P2. Comunicación a la población sobre eventos e incidentes adversos de medicamentos y tecnologías médicas efectiva</v>
      </c>
      <c r="C22" s="328">
        <f t="shared" si="52"/>
        <v>0</v>
      </c>
      <c r="D22" s="329">
        <f t="shared" si="53"/>
        <v>0</v>
      </c>
      <c r="E22" s="329">
        <f t="shared" si="54"/>
        <v>0</v>
      </c>
      <c r="F22" s="329">
        <f t="shared" si="55"/>
        <v>0</v>
      </c>
      <c r="G22" s="307">
        <f t="shared" si="56"/>
        <v>0</v>
      </c>
      <c r="H22" s="330" t="e">
        <f t="shared" si="57"/>
        <v>#DIV/0!</v>
      </c>
      <c r="K22" s="238" t="s">
        <v>284</v>
      </c>
      <c r="L22" s="239" t="str">
        <f>'6. Control gerencial'!B218</f>
        <v>RE2.P2. Comunicación a la población sobre eventos e incidentes adversos de medicamentos y tecnologías médicas efectiva</v>
      </c>
      <c r="M22" s="241">
        <f>'6. Control gerencial'!R223</f>
        <v>0</v>
      </c>
      <c r="N22" s="307">
        <f>'6. Control gerencial'!S223</f>
        <v>0</v>
      </c>
      <c r="O22" s="307">
        <f>'6. Control gerencial'!T223</f>
        <v>0</v>
      </c>
      <c r="P22" s="307">
        <f>'6. Control gerencial'!U223</f>
        <v>0</v>
      </c>
      <c r="Q22" s="242">
        <f t="shared" si="50"/>
        <v>0</v>
      </c>
      <c r="R22" s="308" t="e">
        <f>'6. Control gerencial'!V223</f>
        <v>#DIV/0!</v>
      </c>
      <c r="T22" s="239" t="str">
        <f t="shared" si="58"/>
        <v>RE2.P2</v>
      </c>
      <c r="U22" s="239" t="str">
        <f t="shared" si="58"/>
        <v>RE2.P2. Comunicación a la población sobre eventos e incidentes adversos de medicamentos y tecnologías médicas efectiva</v>
      </c>
      <c r="V22" s="241"/>
      <c r="W22" s="307"/>
      <c r="X22" s="307"/>
      <c r="Y22" s="307"/>
      <c r="Z22" s="242"/>
      <c r="AA22" s="308"/>
      <c r="AC22" s="239" t="str">
        <f t="shared" si="59"/>
        <v>RE2.P2</v>
      </c>
      <c r="AD22" s="239" t="str">
        <f t="shared" si="59"/>
        <v>RE2.P2. Comunicación a la población sobre eventos e incidentes adversos de medicamentos y tecnologías médicas efectiva</v>
      </c>
      <c r="AE22" s="241"/>
      <c r="AF22" s="307"/>
      <c r="AG22" s="307"/>
      <c r="AH22" s="307"/>
      <c r="AI22" s="242"/>
      <c r="AJ22" s="308"/>
      <c r="AL22" s="239" t="str">
        <f t="shared" si="60"/>
        <v>RE2.P2</v>
      </c>
      <c r="AM22" s="239" t="str">
        <f t="shared" si="60"/>
        <v>RE2.P2. Comunicación a la población sobre eventos e incidentes adversos de medicamentos y tecnologías médicas efectiva</v>
      </c>
      <c r="AN22" s="241"/>
      <c r="AO22" s="307"/>
      <c r="AP22" s="307"/>
      <c r="AQ22" s="307"/>
      <c r="AR22" s="242"/>
      <c r="AS22" s="308"/>
      <c r="AU22" s="239" t="str">
        <f t="shared" si="61"/>
        <v>RE2.P2</v>
      </c>
      <c r="AV22" s="239" t="str">
        <f t="shared" si="61"/>
        <v>RE2.P2. Comunicación a la población sobre eventos e incidentes adversos de medicamentos y tecnologías médicas efectiva</v>
      </c>
      <c r="AW22" s="241"/>
      <c r="AX22" s="307"/>
      <c r="AY22" s="307"/>
      <c r="AZ22" s="307"/>
      <c r="BA22" s="242"/>
      <c r="BB22" s="308"/>
      <c r="BD22" s="239" t="str">
        <f t="shared" si="62"/>
        <v>RE2.P2</v>
      </c>
      <c r="BE22" s="239" t="str">
        <f t="shared" si="62"/>
        <v>RE2.P2. Comunicación a la población sobre eventos e incidentes adversos de medicamentos y tecnologías médicas efectiva</v>
      </c>
      <c r="BF22" s="241"/>
      <c r="BG22" s="307"/>
      <c r="BH22" s="307"/>
      <c r="BI22" s="307"/>
      <c r="BJ22" s="242"/>
      <c r="BK22" s="308"/>
      <c r="BM22" s="239" t="str">
        <f t="shared" si="63"/>
        <v>RE2.P2</v>
      </c>
      <c r="BN22" s="239" t="str">
        <f t="shared" si="63"/>
        <v>RE2.P2. Comunicación a la población sobre eventos e incidentes adversos de medicamentos y tecnologías médicas efectiva</v>
      </c>
      <c r="BO22" s="241"/>
      <c r="BP22" s="307"/>
      <c r="BQ22" s="307"/>
      <c r="BR22" s="307"/>
      <c r="BS22" s="242"/>
      <c r="BT22" s="308"/>
      <c r="BV22" s="239" t="str">
        <f t="shared" si="64"/>
        <v>RE2.P2</v>
      </c>
      <c r="BW22" s="239" t="str">
        <f t="shared" si="64"/>
        <v>RE2.P2. Comunicación a la población sobre eventos e incidentes adversos de medicamentos y tecnologías médicas efectiva</v>
      </c>
      <c r="BX22" s="241"/>
      <c r="BY22" s="307"/>
      <c r="BZ22" s="307"/>
      <c r="CA22" s="307"/>
      <c r="CB22" s="242"/>
      <c r="CC22" s="308"/>
      <c r="CE22" s="239" t="str">
        <f t="shared" si="65"/>
        <v>RE2.P2</v>
      </c>
      <c r="CF22" s="239" t="str">
        <f t="shared" si="65"/>
        <v>RE2.P2. Comunicación a la población sobre eventos e incidentes adversos de medicamentos y tecnologías médicas efectiva</v>
      </c>
      <c r="CG22" s="241"/>
      <c r="CH22" s="307"/>
      <c r="CI22" s="307"/>
      <c r="CJ22" s="307"/>
      <c r="CK22" s="242"/>
      <c r="CL22" s="308"/>
      <c r="CN22" s="239" t="str">
        <f t="shared" si="66"/>
        <v>RE2.P2</v>
      </c>
      <c r="CO22" s="239" t="str">
        <f t="shared" si="66"/>
        <v>RE2.P2. Comunicación a la población sobre eventos e incidentes adversos de medicamentos y tecnologías médicas efectiva</v>
      </c>
      <c r="CP22" s="241"/>
      <c r="CQ22" s="307"/>
      <c r="CR22" s="307"/>
      <c r="CS22" s="307"/>
      <c r="CT22" s="242"/>
      <c r="CU22" s="308"/>
      <c r="CW22" s="239" t="str">
        <f t="shared" si="67"/>
        <v>RE2.P2</v>
      </c>
      <c r="CX22" s="239" t="str">
        <f t="shared" si="67"/>
        <v>RE2.P2. Comunicación a la población sobre eventos e incidentes adversos de medicamentos y tecnologías médicas efectiva</v>
      </c>
      <c r="CY22" s="241"/>
      <c r="CZ22" s="307"/>
      <c r="DA22" s="307"/>
      <c r="DB22" s="307"/>
      <c r="DC22" s="242"/>
      <c r="DD22" s="308"/>
      <c r="DF22" s="239" t="str">
        <f t="shared" si="68"/>
        <v>RE2.P2</v>
      </c>
      <c r="DG22" s="239" t="str">
        <f t="shared" si="68"/>
        <v>RE2.P2. Comunicación a la población sobre eventos e incidentes adversos de medicamentos y tecnologías médicas efectiva</v>
      </c>
      <c r="DH22" s="241"/>
      <c r="DI22" s="307"/>
      <c r="DJ22" s="307"/>
      <c r="DK22" s="307"/>
      <c r="DL22" s="242"/>
      <c r="DM22" s="308"/>
      <c r="DO22" s="239" t="str">
        <f t="shared" si="69"/>
        <v>RE2.P2</v>
      </c>
      <c r="DP22" s="239" t="str">
        <f t="shared" si="69"/>
        <v>RE2.P2. Comunicación a la población sobre eventos e incidentes adversos de medicamentos y tecnologías médicas efectiva</v>
      </c>
      <c r="DQ22" s="241"/>
      <c r="DR22" s="307"/>
      <c r="DS22" s="307"/>
      <c r="DT22" s="307"/>
      <c r="DU22" s="242"/>
      <c r="DV22" s="308"/>
      <c r="DX22" s="239" t="str">
        <f t="shared" si="70"/>
        <v>RE2.P2</v>
      </c>
      <c r="DY22" s="239" t="str">
        <f t="shared" si="70"/>
        <v>RE2.P2. Comunicación a la población sobre eventos e incidentes adversos de medicamentos y tecnologías médicas efectiva</v>
      </c>
      <c r="DZ22" s="241"/>
      <c r="EA22" s="307"/>
      <c r="EB22" s="307"/>
      <c r="EC22" s="307"/>
      <c r="ED22" s="242"/>
      <c r="EE22" s="308"/>
      <c r="EG22" s="239" t="str">
        <f t="shared" si="71"/>
        <v>RE2.P2</v>
      </c>
      <c r="EH22" s="239" t="str">
        <f t="shared" si="71"/>
        <v>RE2.P2. Comunicación a la población sobre eventos e incidentes adversos de medicamentos y tecnologías médicas efectiva</v>
      </c>
      <c r="EI22" s="241"/>
      <c r="EJ22" s="307"/>
      <c r="EK22" s="307"/>
      <c r="EL22" s="307"/>
      <c r="EM22" s="242"/>
      <c r="EN22" s="308"/>
      <c r="EP22" s="239" t="str">
        <f t="shared" si="72"/>
        <v>RE2.P2</v>
      </c>
      <c r="EQ22" s="239" t="str">
        <f t="shared" si="72"/>
        <v>RE2.P2. Comunicación a la población sobre eventos e incidentes adversos de medicamentos y tecnologías médicas efectiva</v>
      </c>
      <c r="ER22" s="241"/>
      <c r="ES22" s="307"/>
      <c r="ET22" s="307"/>
      <c r="EU22" s="307"/>
      <c r="EV22" s="242"/>
      <c r="EW22" s="308"/>
      <c r="EY22" s="239" t="str">
        <f t="shared" si="73"/>
        <v>RE2.P2</v>
      </c>
      <c r="EZ22" s="239" t="str">
        <f t="shared" si="73"/>
        <v>RE2.P2. Comunicación a la población sobre eventos e incidentes adversos de medicamentos y tecnologías médicas efectiva</v>
      </c>
      <c r="FA22" s="241"/>
      <c r="FB22" s="307"/>
      <c r="FC22" s="307"/>
      <c r="FD22" s="307"/>
      <c r="FE22" s="242"/>
      <c r="FF22" s="308"/>
      <c r="FH22" s="239" t="str">
        <f t="shared" si="74"/>
        <v>RE2.P2</v>
      </c>
      <c r="FI22" s="239" t="str">
        <f t="shared" si="74"/>
        <v>RE2.P2. Comunicación a la población sobre eventos e incidentes adversos de medicamentos y tecnologías médicas efectiva</v>
      </c>
      <c r="FJ22" s="241"/>
      <c r="FK22" s="307"/>
      <c r="FL22" s="307"/>
      <c r="FM22" s="307"/>
      <c r="FN22" s="242"/>
      <c r="FO22" s="308"/>
      <c r="FQ22" s="239" t="str">
        <f t="shared" si="75"/>
        <v>RE2.P2</v>
      </c>
      <c r="FR22" s="239" t="str">
        <f t="shared" si="75"/>
        <v>RE2.P2. Comunicación a la población sobre eventos e incidentes adversos de medicamentos y tecnologías médicas efectiva</v>
      </c>
      <c r="FS22" s="241"/>
      <c r="FT22" s="307"/>
      <c r="FU22" s="307"/>
      <c r="FV22" s="307"/>
      <c r="FW22" s="242"/>
      <c r="FX22" s="308"/>
      <c r="FZ22" s="239" t="str">
        <f t="shared" si="76"/>
        <v>RE2.P2</v>
      </c>
      <c r="GA22" s="239" t="str">
        <f t="shared" si="76"/>
        <v>RE2.P2. Comunicación a la población sobre eventos e incidentes adversos de medicamentos y tecnologías médicas efectiva</v>
      </c>
      <c r="GB22" s="241"/>
      <c r="GC22" s="307"/>
      <c r="GD22" s="307"/>
      <c r="GE22" s="307"/>
      <c r="GF22" s="242"/>
      <c r="GG22" s="308"/>
      <c r="GI22" s="239" t="str">
        <f t="shared" si="77"/>
        <v>RE2.P2</v>
      </c>
      <c r="GJ22" s="239" t="str">
        <f t="shared" si="77"/>
        <v>RE2.P2. Comunicación a la población sobre eventos e incidentes adversos de medicamentos y tecnologías médicas efectiva</v>
      </c>
      <c r="GK22" s="241"/>
      <c r="GL22" s="307"/>
      <c r="GM22" s="307"/>
      <c r="GN22" s="307"/>
      <c r="GO22" s="242"/>
      <c r="GP22" s="308"/>
    </row>
    <row r="23" spans="1:198" ht="26.25" x14ac:dyDescent="0.25">
      <c r="A23" s="239" t="str">
        <f t="shared" si="51"/>
        <v>RE2.P3</v>
      </c>
      <c r="B23" s="239" t="str">
        <f t="shared" si="51"/>
        <v>RE2.P3.Industrias con  Buenas Prácticas de Manufactura implementadas</v>
      </c>
      <c r="C23" s="328">
        <f t="shared" si="52"/>
        <v>0</v>
      </c>
      <c r="D23" s="329">
        <f t="shared" si="53"/>
        <v>0</v>
      </c>
      <c r="E23" s="329">
        <f t="shared" si="54"/>
        <v>0</v>
      </c>
      <c r="F23" s="329">
        <f t="shared" si="55"/>
        <v>0</v>
      </c>
      <c r="G23" s="307">
        <f t="shared" si="56"/>
        <v>0</v>
      </c>
      <c r="H23" s="330" t="e">
        <f t="shared" si="57"/>
        <v>#DIV/0!</v>
      </c>
      <c r="K23" s="238" t="s">
        <v>285</v>
      </c>
      <c r="L23" s="239" t="str">
        <f>'6. Control gerencial'!B225</f>
        <v>RE2.P3.Industrias con  Buenas Prácticas de Manufactura implementadas</v>
      </c>
      <c r="M23" s="243">
        <f>'6. Control gerencial'!R230</f>
        <v>0</v>
      </c>
      <c r="N23" s="307">
        <f>'6. Control gerencial'!S230</f>
        <v>0</v>
      </c>
      <c r="O23" s="307">
        <f>'6. Control gerencial'!T230</f>
        <v>0</v>
      </c>
      <c r="P23" s="307">
        <f>'6. Control gerencial'!U230</f>
        <v>0</v>
      </c>
      <c r="Q23" s="242">
        <f t="shared" si="50"/>
        <v>0</v>
      </c>
      <c r="R23" s="308" t="e">
        <f>'6. Control gerencial'!V230</f>
        <v>#DIV/0!</v>
      </c>
      <c r="T23" s="239" t="str">
        <f t="shared" si="58"/>
        <v>RE2.P3</v>
      </c>
      <c r="U23" s="239" t="str">
        <f t="shared" si="58"/>
        <v>RE2.P3.Industrias con  Buenas Prácticas de Manufactura implementadas</v>
      </c>
      <c r="V23" s="241"/>
      <c r="W23" s="307"/>
      <c r="X23" s="307"/>
      <c r="Y23" s="307"/>
      <c r="Z23" s="242"/>
      <c r="AA23" s="308"/>
      <c r="AC23" s="239" t="str">
        <f t="shared" si="59"/>
        <v>RE2.P3</v>
      </c>
      <c r="AD23" s="239" t="str">
        <f t="shared" si="59"/>
        <v>RE2.P3.Industrias con  Buenas Prácticas de Manufactura implementadas</v>
      </c>
      <c r="AE23" s="241"/>
      <c r="AF23" s="307"/>
      <c r="AG23" s="307"/>
      <c r="AH23" s="307"/>
      <c r="AI23" s="242"/>
      <c r="AJ23" s="308"/>
      <c r="AL23" s="239" t="str">
        <f t="shared" si="60"/>
        <v>RE2.P3</v>
      </c>
      <c r="AM23" s="239" t="str">
        <f t="shared" si="60"/>
        <v>RE2.P3.Industrias con  Buenas Prácticas de Manufactura implementadas</v>
      </c>
      <c r="AN23" s="241"/>
      <c r="AO23" s="307"/>
      <c r="AP23" s="307"/>
      <c r="AQ23" s="307"/>
      <c r="AR23" s="242"/>
      <c r="AS23" s="308"/>
      <c r="AU23" s="239" t="str">
        <f t="shared" si="61"/>
        <v>RE2.P3</v>
      </c>
      <c r="AV23" s="239" t="str">
        <f t="shared" si="61"/>
        <v>RE2.P3.Industrias con  Buenas Prácticas de Manufactura implementadas</v>
      </c>
      <c r="AW23" s="241"/>
      <c r="AX23" s="307"/>
      <c r="AY23" s="307"/>
      <c r="AZ23" s="307"/>
      <c r="BA23" s="242"/>
      <c r="BB23" s="308"/>
      <c r="BD23" s="239" t="str">
        <f t="shared" si="62"/>
        <v>RE2.P3</v>
      </c>
      <c r="BE23" s="239" t="str">
        <f t="shared" si="62"/>
        <v>RE2.P3.Industrias con  Buenas Prácticas de Manufactura implementadas</v>
      </c>
      <c r="BF23" s="241"/>
      <c r="BG23" s="307"/>
      <c r="BH23" s="307"/>
      <c r="BI23" s="307"/>
      <c r="BJ23" s="242"/>
      <c r="BK23" s="308"/>
      <c r="BM23" s="239" t="str">
        <f t="shared" si="63"/>
        <v>RE2.P3</v>
      </c>
      <c r="BN23" s="239" t="str">
        <f t="shared" si="63"/>
        <v>RE2.P3.Industrias con  Buenas Prácticas de Manufactura implementadas</v>
      </c>
      <c r="BO23" s="241"/>
      <c r="BP23" s="307"/>
      <c r="BQ23" s="307"/>
      <c r="BR23" s="307"/>
      <c r="BS23" s="242"/>
      <c r="BT23" s="308"/>
      <c r="BV23" s="239" t="str">
        <f t="shared" si="64"/>
        <v>RE2.P3</v>
      </c>
      <c r="BW23" s="239" t="str">
        <f t="shared" si="64"/>
        <v>RE2.P3.Industrias con  Buenas Prácticas de Manufactura implementadas</v>
      </c>
      <c r="BX23" s="241"/>
      <c r="BY23" s="307"/>
      <c r="BZ23" s="307"/>
      <c r="CA23" s="307"/>
      <c r="CB23" s="242"/>
      <c r="CC23" s="308"/>
      <c r="CE23" s="239" t="str">
        <f t="shared" si="65"/>
        <v>RE2.P3</v>
      </c>
      <c r="CF23" s="239" t="str">
        <f t="shared" si="65"/>
        <v>RE2.P3.Industrias con  Buenas Prácticas de Manufactura implementadas</v>
      </c>
      <c r="CG23" s="241"/>
      <c r="CH23" s="307"/>
      <c r="CI23" s="307"/>
      <c r="CJ23" s="307"/>
      <c r="CK23" s="242"/>
      <c r="CL23" s="308"/>
      <c r="CN23" s="239" t="str">
        <f t="shared" si="66"/>
        <v>RE2.P3</v>
      </c>
      <c r="CO23" s="239" t="str">
        <f t="shared" si="66"/>
        <v>RE2.P3.Industrias con  Buenas Prácticas de Manufactura implementadas</v>
      </c>
      <c r="CP23" s="241"/>
      <c r="CQ23" s="307"/>
      <c r="CR23" s="307"/>
      <c r="CS23" s="307"/>
      <c r="CT23" s="242"/>
      <c r="CU23" s="308"/>
      <c r="CW23" s="239" t="str">
        <f t="shared" si="67"/>
        <v>RE2.P3</v>
      </c>
      <c r="CX23" s="239" t="str">
        <f t="shared" si="67"/>
        <v>RE2.P3.Industrias con  Buenas Prácticas de Manufactura implementadas</v>
      </c>
      <c r="CY23" s="241"/>
      <c r="CZ23" s="307"/>
      <c r="DA23" s="307"/>
      <c r="DB23" s="307"/>
      <c r="DC23" s="242"/>
      <c r="DD23" s="308"/>
      <c r="DF23" s="239" t="str">
        <f t="shared" si="68"/>
        <v>RE2.P3</v>
      </c>
      <c r="DG23" s="239" t="str">
        <f t="shared" si="68"/>
        <v>RE2.P3.Industrias con  Buenas Prácticas de Manufactura implementadas</v>
      </c>
      <c r="DH23" s="241"/>
      <c r="DI23" s="307"/>
      <c r="DJ23" s="307"/>
      <c r="DK23" s="307"/>
      <c r="DL23" s="242"/>
      <c r="DM23" s="308"/>
      <c r="DO23" s="239" t="str">
        <f t="shared" si="69"/>
        <v>RE2.P3</v>
      </c>
      <c r="DP23" s="239" t="str">
        <f t="shared" si="69"/>
        <v>RE2.P3.Industrias con  Buenas Prácticas de Manufactura implementadas</v>
      </c>
      <c r="DQ23" s="241"/>
      <c r="DR23" s="307"/>
      <c r="DS23" s="307"/>
      <c r="DT23" s="307"/>
      <c r="DU23" s="242"/>
      <c r="DV23" s="308"/>
      <c r="DX23" s="239" t="str">
        <f t="shared" si="70"/>
        <v>RE2.P3</v>
      </c>
      <c r="DY23" s="239" t="str">
        <f t="shared" si="70"/>
        <v>RE2.P3.Industrias con  Buenas Prácticas de Manufactura implementadas</v>
      </c>
      <c r="DZ23" s="241"/>
      <c r="EA23" s="307"/>
      <c r="EB23" s="307"/>
      <c r="EC23" s="307"/>
      <c r="ED23" s="242"/>
      <c r="EE23" s="308"/>
      <c r="EG23" s="239" t="str">
        <f t="shared" si="71"/>
        <v>RE2.P3</v>
      </c>
      <c r="EH23" s="239" t="str">
        <f t="shared" si="71"/>
        <v>RE2.P3.Industrias con  Buenas Prácticas de Manufactura implementadas</v>
      </c>
      <c r="EI23" s="241"/>
      <c r="EJ23" s="307"/>
      <c r="EK23" s="307"/>
      <c r="EL23" s="307"/>
      <c r="EM23" s="242"/>
      <c r="EN23" s="308"/>
      <c r="EP23" s="239" t="str">
        <f t="shared" si="72"/>
        <v>RE2.P3</v>
      </c>
      <c r="EQ23" s="239" t="str">
        <f t="shared" si="72"/>
        <v>RE2.P3.Industrias con  Buenas Prácticas de Manufactura implementadas</v>
      </c>
      <c r="ER23" s="241"/>
      <c r="ES23" s="307"/>
      <c r="ET23" s="307"/>
      <c r="EU23" s="307"/>
      <c r="EV23" s="242"/>
      <c r="EW23" s="308"/>
      <c r="EY23" s="239" t="str">
        <f t="shared" si="73"/>
        <v>RE2.P3</v>
      </c>
      <c r="EZ23" s="239" t="str">
        <f t="shared" si="73"/>
        <v>RE2.P3.Industrias con  Buenas Prácticas de Manufactura implementadas</v>
      </c>
      <c r="FA23" s="241"/>
      <c r="FB23" s="307"/>
      <c r="FC23" s="307"/>
      <c r="FD23" s="307"/>
      <c r="FE23" s="242"/>
      <c r="FF23" s="308"/>
      <c r="FH23" s="239" t="str">
        <f t="shared" si="74"/>
        <v>RE2.P3</v>
      </c>
      <c r="FI23" s="239" t="str">
        <f t="shared" si="74"/>
        <v>RE2.P3.Industrias con  Buenas Prácticas de Manufactura implementadas</v>
      </c>
      <c r="FJ23" s="241"/>
      <c r="FK23" s="307"/>
      <c r="FL23" s="307"/>
      <c r="FM23" s="307"/>
      <c r="FN23" s="242"/>
      <c r="FO23" s="308"/>
      <c r="FQ23" s="239" t="str">
        <f t="shared" si="75"/>
        <v>RE2.P3</v>
      </c>
      <c r="FR23" s="239" t="str">
        <f t="shared" si="75"/>
        <v>RE2.P3.Industrias con  Buenas Prácticas de Manufactura implementadas</v>
      </c>
      <c r="FS23" s="241"/>
      <c r="FT23" s="307"/>
      <c r="FU23" s="307"/>
      <c r="FV23" s="307"/>
      <c r="FW23" s="242"/>
      <c r="FX23" s="308"/>
      <c r="FZ23" s="239" t="str">
        <f t="shared" si="76"/>
        <v>RE2.P3</v>
      </c>
      <c r="GA23" s="239" t="str">
        <f t="shared" si="76"/>
        <v>RE2.P3.Industrias con  Buenas Prácticas de Manufactura implementadas</v>
      </c>
      <c r="GB23" s="241"/>
      <c r="GC23" s="307"/>
      <c r="GD23" s="307"/>
      <c r="GE23" s="307"/>
      <c r="GF23" s="242"/>
      <c r="GG23" s="308"/>
      <c r="GI23" s="239" t="str">
        <f t="shared" si="77"/>
        <v>RE2.P3</v>
      </c>
      <c r="GJ23" s="239" t="str">
        <f t="shared" si="77"/>
        <v>RE2.P3.Industrias con  Buenas Prácticas de Manufactura implementadas</v>
      </c>
      <c r="GK23" s="241"/>
      <c r="GL23" s="307"/>
      <c r="GM23" s="307"/>
      <c r="GN23" s="307"/>
      <c r="GO23" s="242"/>
      <c r="GP23" s="308"/>
    </row>
    <row r="24" spans="1:198" ht="26.25" x14ac:dyDescent="0.25">
      <c r="A24" s="239" t="str">
        <f t="shared" si="51"/>
        <v>RE2.P4</v>
      </c>
      <c r="B24" s="239" t="str">
        <f t="shared" si="51"/>
        <v>RE2.P4. Ambiente humano mejorado acorde con el desarrollo sostenible</v>
      </c>
      <c r="C24" s="328">
        <f t="shared" si="52"/>
        <v>0</v>
      </c>
      <c r="D24" s="329">
        <f t="shared" si="53"/>
        <v>0</v>
      </c>
      <c r="E24" s="329">
        <f t="shared" si="54"/>
        <v>0</v>
      </c>
      <c r="F24" s="329">
        <f t="shared" si="55"/>
        <v>0</v>
      </c>
      <c r="G24" s="307">
        <f t="shared" si="56"/>
        <v>0</v>
      </c>
      <c r="H24" s="330" t="e">
        <f t="shared" si="57"/>
        <v>#DIV/0!</v>
      </c>
      <c r="K24" s="238" t="s">
        <v>286</v>
      </c>
      <c r="L24" s="239" t="str">
        <f>'6. Control gerencial'!B231</f>
        <v>RE2.P4. Ambiente humano mejorado acorde con el desarrollo sostenible</v>
      </c>
      <c r="M24" s="241">
        <f>'6. Control gerencial'!R251</f>
        <v>0</v>
      </c>
      <c r="N24" s="307">
        <f>'6. Control gerencial'!S251</f>
        <v>0</v>
      </c>
      <c r="O24" s="307">
        <f>'6. Control gerencial'!T251</f>
        <v>0</v>
      </c>
      <c r="P24" s="307">
        <f>'6. Control gerencial'!U251</f>
        <v>0</v>
      </c>
      <c r="Q24" s="242">
        <f t="shared" si="50"/>
        <v>0</v>
      </c>
      <c r="R24" s="241" t="e">
        <f>'6. Control gerencial'!V251</f>
        <v>#DIV/0!</v>
      </c>
      <c r="T24" s="239" t="str">
        <f t="shared" si="58"/>
        <v>RE2.P4</v>
      </c>
      <c r="U24" s="239" t="str">
        <f t="shared" si="58"/>
        <v>RE2.P4. Ambiente humano mejorado acorde con el desarrollo sostenible</v>
      </c>
      <c r="V24" s="241"/>
      <c r="W24" s="307"/>
      <c r="X24" s="307"/>
      <c r="Y24" s="307"/>
      <c r="Z24" s="242"/>
      <c r="AA24" s="308"/>
      <c r="AC24" s="239" t="str">
        <f t="shared" si="59"/>
        <v>RE2.P4</v>
      </c>
      <c r="AD24" s="239" t="str">
        <f t="shared" si="59"/>
        <v>RE2.P4. Ambiente humano mejorado acorde con el desarrollo sostenible</v>
      </c>
      <c r="AE24" s="241"/>
      <c r="AF24" s="307"/>
      <c r="AG24" s="307"/>
      <c r="AH24" s="307"/>
      <c r="AI24" s="242"/>
      <c r="AJ24" s="308"/>
      <c r="AL24" s="239" t="str">
        <f t="shared" si="60"/>
        <v>RE2.P4</v>
      </c>
      <c r="AM24" s="239" t="str">
        <f t="shared" si="60"/>
        <v>RE2.P4. Ambiente humano mejorado acorde con el desarrollo sostenible</v>
      </c>
      <c r="AN24" s="241"/>
      <c r="AO24" s="307"/>
      <c r="AP24" s="307"/>
      <c r="AQ24" s="307"/>
      <c r="AR24" s="242"/>
      <c r="AS24" s="308"/>
      <c r="AU24" s="239" t="str">
        <f t="shared" si="61"/>
        <v>RE2.P4</v>
      </c>
      <c r="AV24" s="239" t="str">
        <f t="shared" si="61"/>
        <v>RE2.P4. Ambiente humano mejorado acorde con el desarrollo sostenible</v>
      </c>
      <c r="AW24" s="241"/>
      <c r="AX24" s="307"/>
      <c r="AY24" s="307"/>
      <c r="AZ24" s="307"/>
      <c r="BA24" s="242"/>
      <c r="BB24" s="308"/>
      <c r="BD24" s="239" t="str">
        <f t="shared" si="62"/>
        <v>RE2.P4</v>
      </c>
      <c r="BE24" s="239" t="str">
        <f t="shared" si="62"/>
        <v>RE2.P4. Ambiente humano mejorado acorde con el desarrollo sostenible</v>
      </c>
      <c r="BF24" s="241"/>
      <c r="BG24" s="307"/>
      <c r="BH24" s="307"/>
      <c r="BI24" s="307"/>
      <c r="BJ24" s="242"/>
      <c r="BK24" s="308"/>
      <c r="BM24" s="239" t="str">
        <f t="shared" si="63"/>
        <v>RE2.P4</v>
      </c>
      <c r="BN24" s="239" t="str">
        <f t="shared" si="63"/>
        <v>RE2.P4. Ambiente humano mejorado acorde con el desarrollo sostenible</v>
      </c>
      <c r="BO24" s="241"/>
      <c r="BP24" s="307"/>
      <c r="BQ24" s="307"/>
      <c r="BR24" s="307"/>
      <c r="BS24" s="242"/>
      <c r="BT24" s="308"/>
      <c r="BV24" s="239" t="str">
        <f t="shared" si="64"/>
        <v>RE2.P4</v>
      </c>
      <c r="BW24" s="239" t="str">
        <f t="shared" si="64"/>
        <v>RE2.P4. Ambiente humano mejorado acorde con el desarrollo sostenible</v>
      </c>
      <c r="BX24" s="241"/>
      <c r="BY24" s="307"/>
      <c r="BZ24" s="307"/>
      <c r="CA24" s="307"/>
      <c r="CB24" s="242"/>
      <c r="CC24" s="308"/>
      <c r="CE24" s="239" t="str">
        <f t="shared" si="65"/>
        <v>RE2.P4</v>
      </c>
      <c r="CF24" s="239" t="str">
        <f t="shared" si="65"/>
        <v>RE2.P4. Ambiente humano mejorado acorde con el desarrollo sostenible</v>
      </c>
      <c r="CG24" s="241"/>
      <c r="CH24" s="307"/>
      <c r="CI24" s="307"/>
      <c r="CJ24" s="307"/>
      <c r="CK24" s="242"/>
      <c r="CL24" s="308"/>
      <c r="CN24" s="239" t="str">
        <f t="shared" si="66"/>
        <v>RE2.P4</v>
      </c>
      <c r="CO24" s="239" t="str">
        <f t="shared" si="66"/>
        <v>RE2.P4. Ambiente humano mejorado acorde con el desarrollo sostenible</v>
      </c>
      <c r="CP24" s="241"/>
      <c r="CQ24" s="307"/>
      <c r="CR24" s="307"/>
      <c r="CS24" s="307"/>
      <c r="CT24" s="242"/>
      <c r="CU24" s="308"/>
      <c r="CW24" s="239" t="str">
        <f t="shared" si="67"/>
        <v>RE2.P4</v>
      </c>
      <c r="CX24" s="239" t="str">
        <f t="shared" si="67"/>
        <v>RE2.P4. Ambiente humano mejorado acorde con el desarrollo sostenible</v>
      </c>
      <c r="CY24" s="241"/>
      <c r="CZ24" s="307"/>
      <c r="DA24" s="307"/>
      <c r="DB24" s="307"/>
      <c r="DC24" s="242"/>
      <c r="DD24" s="308"/>
      <c r="DF24" s="239" t="str">
        <f t="shared" si="68"/>
        <v>RE2.P4</v>
      </c>
      <c r="DG24" s="239" t="str">
        <f t="shared" si="68"/>
        <v>RE2.P4. Ambiente humano mejorado acorde con el desarrollo sostenible</v>
      </c>
      <c r="DH24" s="241"/>
      <c r="DI24" s="307"/>
      <c r="DJ24" s="307"/>
      <c r="DK24" s="307"/>
      <c r="DL24" s="242"/>
      <c r="DM24" s="308"/>
      <c r="DO24" s="239" t="str">
        <f t="shared" si="69"/>
        <v>RE2.P4</v>
      </c>
      <c r="DP24" s="239" t="str">
        <f t="shared" si="69"/>
        <v>RE2.P4. Ambiente humano mejorado acorde con el desarrollo sostenible</v>
      </c>
      <c r="DQ24" s="241"/>
      <c r="DR24" s="307"/>
      <c r="DS24" s="307"/>
      <c r="DT24" s="307"/>
      <c r="DU24" s="242"/>
      <c r="DV24" s="308"/>
      <c r="DX24" s="239" t="str">
        <f t="shared" si="70"/>
        <v>RE2.P4</v>
      </c>
      <c r="DY24" s="239" t="str">
        <f t="shared" si="70"/>
        <v>RE2.P4. Ambiente humano mejorado acorde con el desarrollo sostenible</v>
      </c>
      <c r="DZ24" s="241"/>
      <c r="EA24" s="307"/>
      <c r="EB24" s="307"/>
      <c r="EC24" s="307"/>
      <c r="ED24" s="242"/>
      <c r="EE24" s="308"/>
      <c r="EG24" s="239" t="str">
        <f t="shared" si="71"/>
        <v>RE2.P4</v>
      </c>
      <c r="EH24" s="239" t="str">
        <f t="shared" si="71"/>
        <v>RE2.P4. Ambiente humano mejorado acorde con el desarrollo sostenible</v>
      </c>
      <c r="EI24" s="241"/>
      <c r="EJ24" s="307"/>
      <c r="EK24" s="307"/>
      <c r="EL24" s="307"/>
      <c r="EM24" s="242"/>
      <c r="EN24" s="308"/>
      <c r="EP24" s="239" t="str">
        <f t="shared" si="72"/>
        <v>RE2.P4</v>
      </c>
      <c r="EQ24" s="239" t="str">
        <f t="shared" si="72"/>
        <v>RE2.P4. Ambiente humano mejorado acorde con el desarrollo sostenible</v>
      </c>
      <c r="ER24" s="241"/>
      <c r="ES24" s="307"/>
      <c r="ET24" s="307"/>
      <c r="EU24" s="307"/>
      <c r="EV24" s="242"/>
      <c r="EW24" s="308"/>
      <c r="EY24" s="239" t="str">
        <f t="shared" si="73"/>
        <v>RE2.P4</v>
      </c>
      <c r="EZ24" s="239" t="str">
        <f t="shared" si="73"/>
        <v>RE2.P4. Ambiente humano mejorado acorde con el desarrollo sostenible</v>
      </c>
      <c r="FA24" s="241"/>
      <c r="FB24" s="307"/>
      <c r="FC24" s="307"/>
      <c r="FD24" s="307"/>
      <c r="FE24" s="242"/>
      <c r="FF24" s="308"/>
      <c r="FH24" s="239" t="str">
        <f t="shared" si="74"/>
        <v>RE2.P4</v>
      </c>
      <c r="FI24" s="239" t="str">
        <f t="shared" si="74"/>
        <v>RE2.P4. Ambiente humano mejorado acorde con el desarrollo sostenible</v>
      </c>
      <c r="FJ24" s="241"/>
      <c r="FK24" s="307"/>
      <c r="FL24" s="307"/>
      <c r="FM24" s="307"/>
      <c r="FN24" s="242"/>
      <c r="FO24" s="308"/>
      <c r="FQ24" s="239" t="str">
        <f t="shared" si="75"/>
        <v>RE2.P4</v>
      </c>
      <c r="FR24" s="239" t="str">
        <f t="shared" si="75"/>
        <v>RE2.P4. Ambiente humano mejorado acorde con el desarrollo sostenible</v>
      </c>
      <c r="FS24" s="241"/>
      <c r="FT24" s="307"/>
      <c r="FU24" s="307"/>
      <c r="FV24" s="307"/>
      <c r="FW24" s="242"/>
      <c r="FX24" s="308"/>
      <c r="FZ24" s="239" t="str">
        <f t="shared" si="76"/>
        <v>RE2.P4</v>
      </c>
      <c r="GA24" s="239" t="str">
        <f t="shared" si="76"/>
        <v>RE2.P4. Ambiente humano mejorado acorde con el desarrollo sostenible</v>
      </c>
      <c r="GB24" s="241"/>
      <c r="GC24" s="307"/>
      <c r="GD24" s="307"/>
      <c r="GE24" s="307"/>
      <c r="GF24" s="242"/>
      <c r="GG24" s="308"/>
      <c r="GI24" s="239" t="str">
        <f t="shared" si="77"/>
        <v>RE2.P4</v>
      </c>
      <c r="GJ24" s="239" t="str">
        <f t="shared" si="77"/>
        <v>RE2.P4. Ambiente humano mejorado acorde con el desarrollo sostenible</v>
      </c>
      <c r="GK24" s="241"/>
      <c r="GL24" s="307"/>
      <c r="GM24" s="307"/>
      <c r="GN24" s="307"/>
      <c r="GO24" s="242"/>
      <c r="GP24" s="308"/>
    </row>
    <row r="25" spans="1:198" ht="25.5" customHeight="1" x14ac:dyDescent="0.25">
      <c r="A25" s="239" t="str">
        <f t="shared" si="51"/>
        <v>RE2.P5</v>
      </c>
      <c r="B25" s="239" t="str">
        <f t="shared" si="51"/>
        <v>RE2.P5. Servicios de salud con calidad de acuerdo con las necesidades de la población</v>
      </c>
      <c r="C25" s="328">
        <f t="shared" si="52"/>
        <v>0</v>
      </c>
      <c r="D25" s="329">
        <f t="shared" si="53"/>
        <v>0</v>
      </c>
      <c r="E25" s="329">
        <f t="shared" si="54"/>
        <v>0</v>
      </c>
      <c r="F25" s="329">
        <f t="shared" si="55"/>
        <v>0</v>
      </c>
      <c r="G25" s="307">
        <f t="shared" si="56"/>
        <v>0</v>
      </c>
      <c r="H25" s="330" t="e">
        <f t="shared" si="57"/>
        <v>#DIV/0!</v>
      </c>
      <c r="K25" s="238" t="s">
        <v>287</v>
      </c>
      <c r="L25" s="239" t="str">
        <f>'6. Control gerencial'!B253</f>
        <v>RE2.P5. Servicios de salud con calidad de acuerdo con las necesidades de la población</v>
      </c>
      <c r="M25" s="243">
        <f>'6. Control gerencial'!R273</f>
        <v>0</v>
      </c>
      <c r="N25" s="307">
        <f>'6. Control gerencial'!S273</f>
        <v>0</v>
      </c>
      <c r="O25" s="307">
        <f>'6. Control gerencial'!T273</f>
        <v>0</v>
      </c>
      <c r="P25" s="307">
        <f>'6. Control gerencial'!U273</f>
        <v>0</v>
      </c>
      <c r="Q25" s="242">
        <f t="shared" si="50"/>
        <v>0</v>
      </c>
      <c r="R25" s="243" t="e">
        <f>'6. Control gerencial'!V273</f>
        <v>#DIV/0!</v>
      </c>
      <c r="T25" s="239" t="str">
        <f t="shared" si="58"/>
        <v>RE2.P5</v>
      </c>
      <c r="U25" s="239" t="str">
        <f t="shared" si="58"/>
        <v>RE2.P5. Servicios de salud con calidad de acuerdo con las necesidades de la población</v>
      </c>
      <c r="V25" s="241"/>
      <c r="W25" s="307"/>
      <c r="X25" s="307"/>
      <c r="Y25" s="307"/>
      <c r="Z25" s="242"/>
      <c r="AA25" s="308"/>
      <c r="AC25" s="239" t="str">
        <f t="shared" si="59"/>
        <v>RE2.P5</v>
      </c>
      <c r="AD25" s="239" t="str">
        <f t="shared" si="59"/>
        <v>RE2.P5. Servicios de salud con calidad de acuerdo con las necesidades de la población</v>
      </c>
      <c r="AE25" s="241"/>
      <c r="AF25" s="307"/>
      <c r="AG25" s="307"/>
      <c r="AH25" s="307"/>
      <c r="AI25" s="242"/>
      <c r="AJ25" s="308"/>
      <c r="AL25" s="239" t="str">
        <f t="shared" si="60"/>
        <v>RE2.P5</v>
      </c>
      <c r="AM25" s="239" t="str">
        <f t="shared" si="60"/>
        <v>RE2.P5. Servicios de salud con calidad de acuerdo con las necesidades de la población</v>
      </c>
      <c r="AN25" s="241"/>
      <c r="AO25" s="307"/>
      <c r="AP25" s="307"/>
      <c r="AQ25" s="307"/>
      <c r="AR25" s="242"/>
      <c r="AS25" s="308"/>
      <c r="AU25" s="239" t="str">
        <f t="shared" si="61"/>
        <v>RE2.P5</v>
      </c>
      <c r="AV25" s="239" t="str">
        <f t="shared" si="61"/>
        <v>RE2.P5. Servicios de salud con calidad de acuerdo con las necesidades de la población</v>
      </c>
      <c r="AW25" s="241"/>
      <c r="AX25" s="307"/>
      <c r="AY25" s="307"/>
      <c r="AZ25" s="307"/>
      <c r="BA25" s="242"/>
      <c r="BB25" s="308"/>
      <c r="BD25" s="239" t="str">
        <f t="shared" si="62"/>
        <v>RE2.P5</v>
      </c>
      <c r="BE25" s="239" t="str">
        <f t="shared" si="62"/>
        <v>RE2.P5. Servicios de salud con calidad de acuerdo con las necesidades de la población</v>
      </c>
      <c r="BF25" s="241"/>
      <c r="BG25" s="307"/>
      <c r="BH25" s="307"/>
      <c r="BI25" s="307"/>
      <c r="BJ25" s="242"/>
      <c r="BK25" s="308"/>
      <c r="BM25" s="239" t="str">
        <f t="shared" si="63"/>
        <v>RE2.P5</v>
      </c>
      <c r="BN25" s="239" t="str">
        <f t="shared" si="63"/>
        <v>RE2.P5. Servicios de salud con calidad de acuerdo con las necesidades de la población</v>
      </c>
      <c r="BO25" s="241"/>
      <c r="BP25" s="307"/>
      <c r="BQ25" s="307"/>
      <c r="BR25" s="307"/>
      <c r="BS25" s="242"/>
      <c r="BT25" s="308"/>
      <c r="BV25" s="239" t="str">
        <f t="shared" si="64"/>
        <v>RE2.P5</v>
      </c>
      <c r="BW25" s="239" t="str">
        <f t="shared" si="64"/>
        <v>RE2.P5. Servicios de salud con calidad de acuerdo con las necesidades de la población</v>
      </c>
      <c r="BX25" s="241"/>
      <c r="BY25" s="307"/>
      <c r="BZ25" s="307"/>
      <c r="CA25" s="307"/>
      <c r="CB25" s="242"/>
      <c r="CC25" s="308"/>
      <c r="CE25" s="239" t="str">
        <f t="shared" si="65"/>
        <v>RE2.P5</v>
      </c>
      <c r="CF25" s="239" t="str">
        <f t="shared" si="65"/>
        <v>RE2.P5. Servicios de salud con calidad de acuerdo con las necesidades de la población</v>
      </c>
      <c r="CG25" s="241"/>
      <c r="CH25" s="307"/>
      <c r="CI25" s="307"/>
      <c r="CJ25" s="307"/>
      <c r="CK25" s="242"/>
      <c r="CL25" s="308"/>
      <c r="CN25" s="239" t="str">
        <f t="shared" si="66"/>
        <v>RE2.P5</v>
      </c>
      <c r="CO25" s="239" t="str">
        <f t="shared" si="66"/>
        <v>RE2.P5. Servicios de salud con calidad de acuerdo con las necesidades de la población</v>
      </c>
      <c r="CP25" s="241"/>
      <c r="CQ25" s="307"/>
      <c r="CR25" s="307"/>
      <c r="CS25" s="307"/>
      <c r="CT25" s="242"/>
      <c r="CU25" s="308"/>
      <c r="CW25" s="239" t="str">
        <f t="shared" si="67"/>
        <v>RE2.P5</v>
      </c>
      <c r="CX25" s="239" t="str">
        <f t="shared" si="67"/>
        <v>RE2.P5. Servicios de salud con calidad de acuerdo con las necesidades de la población</v>
      </c>
      <c r="CY25" s="241"/>
      <c r="CZ25" s="307"/>
      <c r="DA25" s="307"/>
      <c r="DB25" s="307"/>
      <c r="DC25" s="242"/>
      <c r="DD25" s="308"/>
      <c r="DF25" s="239" t="str">
        <f t="shared" si="68"/>
        <v>RE2.P5</v>
      </c>
      <c r="DG25" s="239" t="str">
        <f t="shared" si="68"/>
        <v>RE2.P5. Servicios de salud con calidad de acuerdo con las necesidades de la población</v>
      </c>
      <c r="DH25" s="241"/>
      <c r="DI25" s="307"/>
      <c r="DJ25" s="307"/>
      <c r="DK25" s="307"/>
      <c r="DL25" s="242"/>
      <c r="DM25" s="308"/>
      <c r="DO25" s="239" t="str">
        <f t="shared" si="69"/>
        <v>RE2.P5</v>
      </c>
      <c r="DP25" s="239" t="str">
        <f t="shared" si="69"/>
        <v>RE2.P5. Servicios de salud con calidad de acuerdo con las necesidades de la población</v>
      </c>
      <c r="DQ25" s="241"/>
      <c r="DR25" s="307"/>
      <c r="DS25" s="307"/>
      <c r="DT25" s="307"/>
      <c r="DU25" s="242"/>
      <c r="DV25" s="308"/>
      <c r="DX25" s="239" t="str">
        <f t="shared" si="70"/>
        <v>RE2.P5</v>
      </c>
      <c r="DY25" s="239" t="str">
        <f t="shared" si="70"/>
        <v>RE2.P5. Servicios de salud con calidad de acuerdo con las necesidades de la población</v>
      </c>
      <c r="DZ25" s="241"/>
      <c r="EA25" s="307"/>
      <c r="EB25" s="307"/>
      <c r="EC25" s="307"/>
      <c r="ED25" s="242"/>
      <c r="EE25" s="308"/>
      <c r="EG25" s="239" t="str">
        <f t="shared" si="71"/>
        <v>RE2.P5</v>
      </c>
      <c r="EH25" s="239" t="str">
        <f t="shared" si="71"/>
        <v>RE2.P5. Servicios de salud con calidad de acuerdo con las necesidades de la población</v>
      </c>
      <c r="EI25" s="241"/>
      <c r="EJ25" s="307"/>
      <c r="EK25" s="307"/>
      <c r="EL25" s="307"/>
      <c r="EM25" s="242"/>
      <c r="EN25" s="308"/>
      <c r="EP25" s="239" t="str">
        <f t="shared" si="72"/>
        <v>RE2.P5</v>
      </c>
      <c r="EQ25" s="239" t="str">
        <f t="shared" si="72"/>
        <v>RE2.P5. Servicios de salud con calidad de acuerdo con las necesidades de la población</v>
      </c>
      <c r="ER25" s="241"/>
      <c r="ES25" s="307"/>
      <c r="ET25" s="307"/>
      <c r="EU25" s="307"/>
      <c r="EV25" s="242"/>
      <c r="EW25" s="308"/>
      <c r="EY25" s="239" t="str">
        <f t="shared" si="73"/>
        <v>RE2.P5</v>
      </c>
      <c r="EZ25" s="239" t="str">
        <f t="shared" si="73"/>
        <v>RE2.P5. Servicios de salud con calidad de acuerdo con las necesidades de la población</v>
      </c>
      <c r="FA25" s="241"/>
      <c r="FB25" s="307"/>
      <c r="FC25" s="307"/>
      <c r="FD25" s="307"/>
      <c r="FE25" s="242"/>
      <c r="FF25" s="308"/>
      <c r="FH25" s="239" t="str">
        <f t="shared" si="74"/>
        <v>RE2.P5</v>
      </c>
      <c r="FI25" s="239" t="str">
        <f t="shared" si="74"/>
        <v>RE2.P5. Servicios de salud con calidad de acuerdo con las necesidades de la población</v>
      </c>
      <c r="FJ25" s="241"/>
      <c r="FK25" s="307"/>
      <c r="FL25" s="307"/>
      <c r="FM25" s="307"/>
      <c r="FN25" s="242"/>
      <c r="FO25" s="308"/>
      <c r="FQ25" s="239" t="str">
        <f t="shared" si="75"/>
        <v>RE2.P5</v>
      </c>
      <c r="FR25" s="239" t="str">
        <f t="shared" si="75"/>
        <v>RE2.P5. Servicios de salud con calidad de acuerdo con las necesidades de la población</v>
      </c>
      <c r="FS25" s="241"/>
      <c r="FT25" s="307"/>
      <c r="FU25" s="307"/>
      <c r="FV25" s="307"/>
      <c r="FW25" s="242"/>
      <c r="FX25" s="308"/>
      <c r="FZ25" s="239" t="str">
        <f t="shared" si="76"/>
        <v>RE2.P5</v>
      </c>
      <c r="GA25" s="239" t="str">
        <f t="shared" si="76"/>
        <v>RE2.P5. Servicios de salud con calidad de acuerdo con las necesidades de la población</v>
      </c>
      <c r="GB25" s="241"/>
      <c r="GC25" s="307"/>
      <c r="GD25" s="307"/>
      <c r="GE25" s="307"/>
      <c r="GF25" s="242"/>
      <c r="GG25" s="308"/>
      <c r="GI25" s="239" t="str">
        <f t="shared" si="77"/>
        <v>RE2.P5</v>
      </c>
      <c r="GJ25" s="239" t="str">
        <f t="shared" si="77"/>
        <v>RE2.P5. Servicios de salud con calidad de acuerdo con las necesidades de la población</v>
      </c>
      <c r="GK25" s="241"/>
      <c r="GL25" s="307"/>
      <c r="GM25" s="307"/>
      <c r="GN25" s="307"/>
      <c r="GO25" s="242"/>
      <c r="GP25" s="308"/>
    </row>
    <row r="26" spans="1:198" ht="15" x14ac:dyDescent="0.25">
      <c r="A26" s="239" t="str">
        <f t="shared" si="51"/>
        <v>RE2.MM</v>
      </c>
      <c r="B26" s="239" t="str">
        <f t="shared" si="51"/>
        <v>RE2.MM Medidas minimizadoras del riesgo</v>
      </c>
      <c r="C26" s="328">
        <f t="shared" si="52"/>
        <v>0</v>
      </c>
      <c r="D26" s="329">
        <f t="shared" si="53"/>
        <v>0</v>
      </c>
      <c r="E26" s="329">
        <f t="shared" si="54"/>
        <v>0</v>
      </c>
      <c r="F26" s="329">
        <f t="shared" si="55"/>
        <v>0</v>
      </c>
      <c r="G26" s="307">
        <f t="shared" si="56"/>
        <v>0</v>
      </c>
      <c r="H26" s="330" t="e">
        <f t="shared" si="57"/>
        <v>#DIV/0!</v>
      </c>
      <c r="K26" s="238" t="s">
        <v>288</v>
      </c>
      <c r="L26" s="239" t="str">
        <f>'6. Control gerencial'!B274</f>
        <v>RE2.MM Medidas minimizadoras del riesgo</v>
      </c>
      <c r="M26" s="243">
        <f>'6. Control gerencial'!R279</f>
        <v>0</v>
      </c>
      <c r="N26" s="307">
        <f>'6. Control gerencial'!J279</f>
        <v>0</v>
      </c>
      <c r="O26" s="307">
        <f>'6. Control gerencial'!T279</f>
        <v>0</v>
      </c>
      <c r="P26" s="307">
        <f>'6. Control gerencial'!U279</f>
        <v>0</v>
      </c>
      <c r="Q26" s="242">
        <f t="shared" si="50"/>
        <v>0</v>
      </c>
      <c r="R26" s="243" t="e">
        <f>'6. Control gerencial'!V279</f>
        <v>#DIV/0!</v>
      </c>
      <c r="T26" s="239" t="str">
        <f t="shared" si="58"/>
        <v>RE2.MM</v>
      </c>
      <c r="U26" s="239" t="str">
        <f t="shared" si="58"/>
        <v>RE2.MM Medidas minimizadoras del riesgo</v>
      </c>
      <c r="V26" s="241"/>
      <c r="W26" s="307"/>
      <c r="X26" s="307"/>
      <c r="Y26" s="307"/>
      <c r="Z26" s="242"/>
      <c r="AA26" s="308"/>
      <c r="AC26" s="239" t="str">
        <f t="shared" si="59"/>
        <v>RE2.MM</v>
      </c>
      <c r="AD26" s="239" t="str">
        <f t="shared" si="59"/>
        <v>RE2.MM Medidas minimizadoras del riesgo</v>
      </c>
      <c r="AE26" s="241"/>
      <c r="AF26" s="307"/>
      <c r="AG26" s="307"/>
      <c r="AH26" s="307"/>
      <c r="AI26" s="242"/>
      <c r="AJ26" s="308"/>
      <c r="AL26" s="239" t="str">
        <f t="shared" si="60"/>
        <v>RE2.MM</v>
      </c>
      <c r="AM26" s="239" t="str">
        <f t="shared" si="60"/>
        <v>RE2.MM Medidas minimizadoras del riesgo</v>
      </c>
      <c r="AN26" s="241"/>
      <c r="AO26" s="307"/>
      <c r="AP26" s="307"/>
      <c r="AQ26" s="307"/>
      <c r="AR26" s="242"/>
      <c r="AS26" s="308"/>
      <c r="AU26" s="239" t="str">
        <f t="shared" si="61"/>
        <v>RE2.MM</v>
      </c>
      <c r="AV26" s="239" t="str">
        <f t="shared" si="61"/>
        <v>RE2.MM Medidas minimizadoras del riesgo</v>
      </c>
      <c r="AW26" s="241"/>
      <c r="AX26" s="307"/>
      <c r="AY26" s="307"/>
      <c r="AZ26" s="307"/>
      <c r="BA26" s="242"/>
      <c r="BB26" s="308"/>
      <c r="BD26" s="239" t="str">
        <f t="shared" si="62"/>
        <v>RE2.MM</v>
      </c>
      <c r="BE26" s="239" t="str">
        <f t="shared" si="62"/>
        <v>RE2.MM Medidas minimizadoras del riesgo</v>
      </c>
      <c r="BF26" s="241"/>
      <c r="BG26" s="307"/>
      <c r="BH26" s="307"/>
      <c r="BI26" s="307"/>
      <c r="BJ26" s="242"/>
      <c r="BK26" s="308"/>
      <c r="BM26" s="239" t="str">
        <f t="shared" si="63"/>
        <v>RE2.MM</v>
      </c>
      <c r="BN26" s="239" t="str">
        <f t="shared" si="63"/>
        <v>RE2.MM Medidas minimizadoras del riesgo</v>
      </c>
      <c r="BO26" s="241"/>
      <c r="BP26" s="307"/>
      <c r="BQ26" s="307"/>
      <c r="BR26" s="307"/>
      <c r="BS26" s="242"/>
      <c r="BT26" s="308"/>
      <c r="BV26" s="239" t="str">
        <f t="shared" si="64"/>
        <v>RE2.MM</v>
      </c>
      <c r="BW26" s="239" t="str">
        <f t="shared" si="64"/>
        <v>RE2.MM Medidas minimizadoras del riesgo</v>
      </c>
      <c r="BX26" s="241"/>
      <c r="BY26" s="307"/>
      <c r="BZ26" s="307"/>
      <c r="CA26" s="307"/>
      <c r="CB26" s="242"/>
      <c r="CC26" s="308"/>
      <c r="CE26" s="239" t="str">
        <f t="shared" si="65"/>
        <v>RE2.MM</v>
      </c>
      <c r="CF26" s="239" t="str">
        <f t="shared" si="65"/>
        <v>RE2.MM Medidas minimizadoras del riesgo</v>
      </c>
      <c r="CG26" s="241"/>
      <c r="CH26" s="307"/>
      <c r="CI26" s="307"/>
      <c r="CJ26" s="307"/>
      <c r="CK26" s="242"/>
      <c r="CL26" s="308"/>
      <c r="CN26" s="239" t="str">
        <f t="shared" si="66"/>
        <v>RE2.MM</v>
      </c>
      <c r="CO26" s="239" t="str">
        <f t="shared" si="66"/>
        <v>RE2.MM Medidas minimizadoras del riesgo</v>
      </c>
      <c r="CP26" s="241"/>
      <c r="CQ26" s="307"/>
      <c r="CR26" s="307"/>
      <c r="CS26" s="307"/>
      <c r="CT26" s="242"/>
      <c r="CU26" s="308"/>
      <c r="CW26" s="239" t="str">
        <f t="shared" si="67"/>
        <v>RE2.MM</v>
      </c>
      <c r="CX26" s="239" t="str">
        <f t="shared" si="67"/>
        <v>RE2.MM Medidas minimizadoras del riesgo</v>
      </c>
      <c r="CY26" s="241"/>
      <c r="CZ26" s="307"/>
      <c r="DA26" s="307"/>
      <c r="DB26" s="307"/>
      <c r="DC26" s="242"/>
      <c r="DD26" s="308"/>
      <c r="DF26" s="239" t="str">
        <f t="shared" si="68"/>
        <v>RE2.MM</v>
      </c>
      <c r="DG26" s="239" t="str">
        <f t="shared" si="68"/>
        <v>RE2.MM Medidas minimizadoras del riesgo</v>
      </c>
      <c r="DH26" s="241"/>
      <c r="DI26" s="307"/>
      <c r="DJ26" s="307"/>
      <c r="DK26" s="307"/>
      <c r="DL26" s="242"/>
      <c r="DM26" s="308"/>
      <c r="DO26" s="239" t="str">
        <f t="shared" si="69"/>
        <v>RE2.MM</v>
      </c>
      <c r="DP26" s="239" t="str">
        <f t="shared" si="69"/>
        <v>RE2.MM Medidas minimizadoras del riesgo</v>
      </c>
      <c r="DQ26" s="241"/>
      <c r="DR26" s="307"/>
      <c r="DS26" s="307"/>
      <c r="DT26" s="307"/>
      <c r="DU26" s="242"/>
      <c r="DV26" s="308"/>
      <c r="DX26" s="239" t="str">
        <f t="shared" si="70"/>
        <v>RE2.MM</v>
      </c>
      <c r="DY26" s="239" t="str">
        <f t="shared" si="70"/>
        <v>RE2.MM Medidas minimizadoras del riesgo</v>
      </c>
      <c r="DZ26" s="241"/>
      <c r="EA26" s="307"/>
      <c r="EB26" s="307"/>
      <c r="EC26" s="307"/>
      <c r="ED26" s="242"/>
      <c r="EE26" s="308"/>
      <c r="EG26" s="239" t="str">
        <f t="shared" si="71"/>
        <v>RE2.MM</v>
      </c>
      <c r="EH26" s="239" t="str">
        <f t="shared" si="71"/>
        <v>RE2.MM Medidas minimizadoras del riesgo</v>
      </c>
      <c r="EI26" s="241"/>
      <c r="EJ26" s="307"/>
      <c r="EK26" s="307"/>
      <c r="EL26" s="307"/>
      <c r="EM26" s="242"/>
      <c r="EN26" s="308"/>
      <c r="EP26" s="239" t="str">
        <f t="shared" si="72"/>
        <v>RE2.MM</v>
      </c>
      <c r="EQ26" s="239" t="str">
        <f t="shared" si="72"/>
        <v>RE2.MM Medidas minimizadoras del riesgo</v>
      </c>
      <c r="ER26" s="241"/>
      <c r="ES26" s="307"/>
      <c r="ET26" s="307"/>
      <c r="EU26" s="307"/>
      <c r="EV26" s="242"/>
      <c r="EW26" s="308"/>
      <c r="EY26" s="239" t="str">
        <f t="shared" si="73"/>
        <v>RE2.MM</v>
      </c>
      <c r="EZ26" s="239" t="str">
        <f t="shared" si="73"/>
        <v>RE2.MM Medidas minimizadoras del riesgo</v>
      </c>
      <c r="FA26" s="241"/>
      <c r="FB26" s="307"/>
      <c r="FC26" s="307"/>
      <c r="FD26" s="307"/>
      <c r="FE26" s="242"/>
      <c r="FF26" s="308"/>
      <c r="FH26" s="239" t="str">
        <f t="shared" si="74"/>
        <v>RE2.MM</v>
      </c>
      <c r="FI26" s="239" t="str">
        <f t="shared" si="74"/>
        <v>RE2.MM Medidas minimizadoras del riesgo</v>
      </c>
      <c r="FJ26" s="241"/>
      <c r="FK26" s="307"/>
      <c r="FL26" s="307"/>
      <c r="FM26" s="307"/>
      <c r="FN26" s="242"/>
      <c r="FO26" s="308"/>
      <c r="FQ26" s="239" t="str">
        <f t="shared" si="75"/>
        <v>RE2.MM</v>
      </c>
      <c r="FR26" s="239" t="str">
        <f t="shared" si="75"/>
        <v>RE2.MM Medidas minimizadoras del riesgo</v>
      </c>
      <c r="FS26" s="241"/>
      <c r="FT26" s="307"/>
      <c r="FU26" s="307"/>
      <c r="FV26" s="307"/>
      <c r="FW26" s="242"/>
      <c r="FX26" s="308"/>
      <c r="FZ26" s="239" t="str">
        <f t="shared" si="76"/>
        <v>RE2.MM</v>
      </c>
      <c r="GA26" s="239" t="str">
        <f t="shared" si="76"/>
        <v>RE2.MM Medidas minimizadoras del riesgo</v>
      </c>
      <c r="GB26" s="241"/>
      <c r="GC26" s="307"/>
      <c r="GD26" s="307"/>
      <c r="GE26" s="307"/>
      <c r="GF26" s="242"/>
      <c r="GG26" s="308"/>
      <c r="GI26" s="239" t="str">
        <f t="shared" si="77"/>
        <v>RE2.MM</v>
      </c>
      <c r="GJ26" s="239" t="str">
        <f t="shared" si="77"/>
        <v>RE2.MM Medidas minimizadoras del riesgo</v>
      </c>
      <c r="GK26" s="241"/>
      <c r="GL26" s="307"/>
      <c r="GM26" s="307"/>
      <c r="GN26" s="307"/>
      <c r="GO26" s="242"/>
      <c r="GP26" s="308"/>
    </row>
    <row r="27" spans="1:198" x14ac:dyDescent="0.2">
      <c r="A27" s="244"/>
      <c r="B27" s="244"/>
      <c r="C27" s="244"/>
      <c r="D27" s="244"/>
      <c r="E27" s="244"/>
      <c r="F27" s="244"/>
      <c r="G27" s="244"/>
      <c r="H27" s="244"/>
      <c r="K27" s="244"/>
      <c r="L27" s="244"/>
      <c r="M27" s="244"/>
      <c r="N27" s="244"/>
      <c r="O27" s="244"/>
      <c r="P27" s="244"/>
      <c r="Q27" s="244"/>
      <c r="R27" s="244"/>
      <c r="T27" s="244"/>
      <c r="U27" s="244"/>
      <c r="V27" s="244"/>
      <c r="W27" s="244"/>
      <c r="X27" s="244"/>
      <c r="Y27" s="244"/>
      <c r="Z27" s="244"/>
      <c r="AA27" s="244"/>
      <c r="AC27" s="244"/>
      <c r="AD27" s="244"/>
      <c r="AE27" s="244"/>
      <c r="AF27" s="244"/>
      <c r="AG27" s="244"/>
      <c r="AH27" s="244"/>
      <c r="AI27" s="244"/>
      <c r="AJ27" s="244"/>
      <c r="AL27" s="244"/>
      <c r="AM27" s="244"/>
      <c r="AN27" s="244"/>
      <c r="AO27" s="244"/>
      <c r="AP27" s="244"/>
      <c r="AQ27" s="244"/>
      <c r="AR27" s="244"/>
      <c r="AS27" s="244"/>
      <c r="AU27" s="244"/>
      <c r="AV27" s="244"/>
      <c r="AW27" s="244"/>
      <c r="AX27" s="244"/>
      <c r="AY27" s="244"/>
      <c r="AZ27" s="244"/>
      <c r="BA27" s="244"/>
      <c r="BB27" s="244"/>
      <c r="BD27" s="244"/>
      <c r="BE27" s="244"/>
      <c r="BF27" s="244"/>
      <c r="BG27" s="244"/>
      <c r="BH27" s="244"/>
      <c r="BI27" s="244"/>
      <c r="BJ27" s="244"/>
      <c r="BK27" s="244"/>
      <c r="BM27" s="244"/>
      <c r="BN27" s="244"/>
      <c r="BO27" s="244"/>
      <c r="BP27" s="244"/>
      <c r="BQ27" s="244"/>
      <c r="BR27" s="244"/>
      <c r="BS27" s="244"/>
      <c r="BT27" s="244"/>
      <c r="BV27" s="244"/>
      <c r="BW27" s="244"/>
      <c r="BX27" s="244"/>
      <c r="BY27" s="244"/>
      <c r="BZ27" s="244"/>
      <c r="CA27" s="244"/>
      <c r="CB27" s="244"/>
      <c r="CC27" s="244"/>
      <c r="CE27" s="244"/>
      <c r="CF27" s="244"/>
      <c r="CG27" s="244"/>
      <c r="CH27" s="244"/>
      <c r="CI27" s="244"/>
      <c r="CJ27" s="244"/>
      <c r="CK27" s="244"/>
      <c r="CL27" s="244"/>
      <c r="CN27" s="244"/>
      <c r="CO27" s="244"/>
      <c r="CP27" s="244"/>
      <c r="CQ27" s="244"/>
      <c r="CR27" s="244"/>
      <c r="CS27" s="244"/>
      <c r="CT27" s="244"/>
      <c r="CU27" s="244"/>
      <c r="CW27" s="244"/>
      <c r="CX27" s="244"/>
      <c r="CY27" s="244"/>
      <c r="CZ27" s="244"/>
      <c r="DA27" s="244"/>
      <c r="DB27" s="244"/>
      <c r="DC27" s="244"/>
      <c r="DD27" s="244"/>
      <c r="DF27" s="244"/>
      <c r="DG27" s="244"/>
      <c r="DH27" s="244"/>
      <c r="DI27" s="244"/>
      <c r="DJ27" s="244"/>
      <c r="DK27" s="244"/>
      <c r="DL27" s="244"/>
      <c r="DM27" s="244"/>
      <c r="DO27" s="244"/>
      <c r="DP27" s="244"/>
      <c r="DQ27" s="244"/>
      <c r="DR27" s="244"/>
      <c r="DS27" s="244"/>
      <c r="DT27" s="244"/>
      <c r="DU27" s="244"/>
      <c r="DV27" s="244"/>
      <c r="DX27" s="244"/>
      <c r="DY27" s="244"/>
      <c r="DZ27" s="244"/>
      <c r="EA27" s="244"/>
      <c r="EB27" s="244"/>
      <c r="EC27" s="244"/>
      <c r="ED27" s="244"/>
      <c r="EE27" s="244"/>
      <c r="EG27" s="244"/>
      <c r="EH27" s="244"/>
      <c r="EI27" s="244"/>
      <c r="EJ27" s="244"/>
      <c r="EK27" s="244"/>
      <c r="EL27" s="244"/>
      <c r="EM27" s="244"/>
      <c r="EN27" s="244"/>
      <c r="EP27" s="244"/>
      <c r="EQ27" s="244"/>
      <c r="ER27" s="244"/>
      <c r="ES27" s="244"/>
      <c r="ET27" s="244"/>
      <c r="EU27" s="244"/>
      <c r="EV27" s="244"/>
      <c r="EW27" s="244"/>
      <c r="EY27" s="244"/>
      <c r="EZ27" s="244"/>
      <c r="FA27" s="244"/>
      <c r="FB27" s="244"/>
      <c r="FC27" s="244"/>
      <c r="FD27" s="244"/>
      <c r="FE27" s="244"/>
      <c r="FF27" s="244"/>
      <c r="FH27" s="244"/>
      <c r="FI27" s="244"/>
      <c r="FJ27" s="244"/>
      <c r="FK27" s="244"/>
      <c r="FL27" s="244"/>
      <c r="FM27" s="244"/>
      <c r="FN27" s="244"/>
      <c r="FO27" s="244"/>
      <c r="FQ27" s="244"/>
      <c r="FR27" s="244"/>
      <c r="FS27" s="244"/>
      <c r="FT27" s="244"/>
      <c r="FU27" s="244"/>
      <c r="FV27" s="244"/>
      <c r="FW27" s="244"/>
      <c r="FX27" s="244"/>
      <c r="FZ27" s="244"/>
      <c r="GA27" s="244"/>
      <c r="GB27" s="244"/>
      <c r="GC27" s="244"/>
      <c r="GD27" s="244"/>
      <c r="GE27" s="244"/>
      <c r="GF27" s="244"/>
      <c r="GG27" s="244"/>
      <c r="GI27" s="244"/>
      <c r="GJ27" s="244"/>
      <c r="GK27" s="244"/>
      <c r="GL27" s="244"/>
      <c r="GM27" s="244"/>
      <c r="GN27" s="244"/>
      <c r="GO27" s="244"/>
      <c r="GP27" s="244"/>
    </row>
    <row r="28" spans="1:198" ht="21" x14ac:dyDescent="0.35">
      <c r="A28" s="1144" t="str">
        <f>K28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B28" s="1145"/>
      <c r="C28" s="1145"/>
      <c r="D28" s="1145"/>
      <c r="E28" s="1145"/>
      <c r="F28" s="1145"/>
      <c r="G28" s="1145"/>
      <c r="H28" s="1146"/>
      <c r="K28" s="1144" t="str">
        <f>'3. Vigilancia '!A3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L28" s="1145"/>
      <c r="M28" s="1145"/>
      <c r="N28" s="1145"/>
      <c r="O28" s="1145"/>
      <c r="P28" s="1145"/>
      <c r="Q28" s="1145"/>
      <c r="R28" s="1146"/>
      <c r="T28" s="1144" t="str">
        <f>K28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U28" s="1145"/>
      <c r="V28" s="1145"/>
      <c r="W28" s="1145"/>
      <c r="X28" s="1145"/>
      <c r="Y28" s="1145"/>
      <c r="Z28" s="1145"/>
      <c r="AA28" s="1146"/>
      <c r="AC28" s="1144" t="str">
        <f>T28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AD28" s="1145"/>
      <c r="AE28" s="1145"/>
      <c r="AF28" s="1145"/>
      <c r="AG28" s="1145"/>
      <c r="AH28" s="1145"/>
      <c r="AI28" s="1145"/>
      <c r="AJ28" s="1146"/>
      <c r="AL28" s="1144" t="str">
        <f>AC28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AM28" s="1145"/>
      <c r="AN28" s="1145"/>
      <c r="AO28" s="1145"/>
      <c r="AP28" s="1145"/>
      <c r="AQ28" s="1145"/>
      <c r="AR28" s="1145"/>
      <c r="AS28" s="1146"/>
      <c r="AU28" s="1144" t="str">
        <f>AL28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AV28" s="1145"/>
      <c r="AW28" s="1145"/>
      <c r="AX28" s="1145"/>
      <c r="AY28" s="1145"/>
      <c r="AZ28" s="1145"/>
      <c r="BA28" s="1145"/>
      <c r="BB28" s="1146"/>
      <c r="BD28" s="1144" t="str">
        <f>AU28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BE28" s="1145"/>
      <c r="BF28" s="1145"/>
      <c r="BG28" s="1145"/>
      <c r="BH28" s="1145"/>
      <c r="BI28" s="1145"/>
      <c r="BJ28" s="1145"/>
      <c r="BK28" s="1146"/>
      <c r="BM28" s="1144" t="str">
        <f>BD28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BN28" s="1145"/>
      <c r="BO28" s="1145"/>
      <c r="BP28" s="1145"/>
      <c r="BQ28" s="1145"/>
      <c r="BR28" s="1145"/>
      <c r="BS28" s="1145"/>
      <c r="BT28" s="1146"/>
      <c r="BV28" s="1144" t="str">
        <f>BM28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BW28" s="1145"/>
      <c r="BX28" s="1145"/>
      <c r="BY28" s="1145"/>
      <c r="BZ28" s="1145"/>
      <c r="CA28" s="1145"/>
      <c r="CB28" s="1145"/>
      <c r="CC28" s="1146"/>
      <c r="CE28" s="1144" t="str">
        <f>BV28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CF28" s="1145"/>
      <c r="CG28" s="1145"/>
      <c r="CH28" s="1145"/>
      <c r="CI28" s="1145"/>
      <c r="CJ28" s="1145"/>
      <c r="CK28" s="1145"/>
      <c r="CL28" s="1146"/>
      <c r="CN28" s="1144" t="str">
        <f>CE28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CO28" s="1145"/>
      <c r="CP28" s="1145"/>
      <c r="CQ28" s="1145"/>
      <c r="CR28" s="1145"/>
      <c r="CS28" s="1145"/>
      <c r="CT28" s="1145"/>
      <c r="CU28" s="1146"/>
      <c r="CW28" s="1144" t="str">
        <f>CN28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CX28" s="1145"/>
      <c r="CY28" s="1145"/>
      <c r="CZ28" s="1145"/>
      <c r="DA28" s="1145"/>
      <c r="DB28" s="1145"/>
      <c r="DC28" s="1145"/>
      <c r="DD28" s="1146"/>
      <c r="DF28" s="1144" t="str">
        <f>CW28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DG28" s="1145"/>
      <c r="DH28" s="1145"/>
      <c r="DI28" s="1145"/>
      <c r="DJ28" s="1145"/>
      <c r="DK28" s="1145"/>
      <c r="DL28" s="1145"/>
      <c r="DM28" s="1146"/>
      <c r="DO28" s="1144" t="str">
        <f>DF28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DP28" s="1145"/>
      <c r="DQ28" s="1145"/>
      <c r="DR28" s="1145"/>
      <c r="DS28" s="1145"/>
      <c r="DT28" s="1145"/>
      <c r="DU28" s="1145"/>
      <c r="DV28" s="1146"/>
      <c r="DX28" s="1144" t="str">
        <f>DO28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DY28" s="1145"/>
      <c r="DZ28" s="1145"/>
      <c r="EA28" s="1145"/>
      <c r="EB28" s="1145"/>
      <c r="EC28" s="1145"/>
      <c r="ED28" s="1145"/>
      <c r="EE28" s="1146"/>
      <c r="EG28" s="1144" t="str">
        <f>DX28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EH28" s="1145"/>
      <c r="EI28" s="1145"/>
      <c r="EJ28" s="1145"/>
      <c r="EK28" s="1145"/>
      <c r="EL28" s="1145"/>
      <c r="EM28" s="1145"/>
      <c r="EN28" s="1146"/>
      <c r="EP28" s="1144" t="str">
        <f>EG28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EQ28" s="1145"/>
      <c r="ER28" s="1145"/>
      <c r="ES28" s="1145"/>
      <c r="ET28" s="1145"/>
      <c r="EU28" s="1145"/>
      <c r="EV28" s="1145"/>
      <c r="EW28" s="1146"/>
      <c r="EY28" s="1144" t="str">
        <f>EP28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EZ28" s="1145"/>
      <c r="FA28" s="1145"/>
      <c r="FB28" s="1145"/>
      <c r="FC28" s="1145"/>
      <c r="FD28" s="1145"/>
      <c r="FE28" s="1145"/>
      <c r="FF28" s="1146"/>
      <c r="FH28" s="1144" t="str">
        <f>EY28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FI28" s="1145"/>
      <c r="FJ28" s="1145"/>
      <c r="FK28" s="1145"/>
      <c r="FL28" s="1145"/>
      <c r="FM28" s="1145"/>
      <c r="FN28" s="1145"/>
      <c r="FO28" s="1146"/>
      <c r="FQ28" s="1144" t="str">
        <f>FH28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FR28" s="1145"/>
      <c r="FS28" s="1145"/>
      <c r="FT28" s="1145"/>
      <c r="FU28" s="1145"/>
      <c r="FV28" s="1145"/>
      <c r="FW28" s="1145"/>
      <c r="FX28" s="1146"/>
      <c r="FZ28" s="1144" t="str">
        <f>FQ28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GA28" s="1145"/>
      <c r="GB28" s="1145"/>
      <c r="GC28" s="1145"/>
      <c r="GD28" s="1145"/>
      <c r="GE28" s="1145"/>
      <c r="GF28" s="1145"/>
      <c r="GG28" s="1146"/>
      <c r="GI28" s="1144" t="str">
        <f>FZ28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GJ28" s="1145"/>
      <c r="GK28" s="1145"/>
      <c r="GL28" s="1145"/>
      <c r="GM28" s="1145"/>
      <c r="GN28" s="1145"/>
      <c r="GO28" s="1145"/>
      <c r="GP28" s="1146"/>
    </row>
    <row r="29" spans="1:198" ht="90" x14ac:dyDescent="0.2">
      <c r="A29" s="1138" t="str">
        <f>K29</f>
        <v>RE3</v>
      </c>
      <c r="B29" s="1138" t="str">
        <f>L29</f>
        <v xml:space="preserve">RE3. Vigilancia de los determinantes de la salud fortalecida </v>
      </c>
      <c r="C29" s="230" t="s">
        <v>260</v>
      </c>
      <c r="D29" s="231" t="s">
        <v>347</v>
      </c>
      <c r="E29" s="231" t="s">
        <v>262</v>
      </c>
      <c r="F29" s="231" t="s">
        <v>263</v>
      </c>
      <c r="G29" s="231" t="s">
        <v>264</v>
      </c>
      <c r="H29" s="230" t="s">
        <v>265</v>
      </c>
      <c r="K29" s="1147" t="s">
        <v>289</v>
      </c>
      <c r="L29" s="1138" t="str">
        <f>'6. Control gerencial'!A282</f>
        <v xml:space="preserve">RE3. Vigilancia de los determinantes de la salud fortalecida </v>
      </c>
      <c r="M29" s="230" t="s">
        <v>260</v>
      </c>
      <c r="N29" s="231" t="s">
        <v>347</v>
      </c>
      <c r="O29" s="231" t="s">
        <v>262</v>
      </c>
      <c r="P29" s="231" t="s">
        <v>263</v>
      </c>
      <c r="Q29" s="231" t="s">
        <v>264</v>
      </c>
      <c r="R29" s="230" t="s">
        <v>265</v>
      </c>
      <c r="T29" s="1138" t="str">
        <f>K29</f>
        <v>RE3</v>
      </c>
      <c r="U29" s="1138" t="str">
        <f>L29</f>
        <v xml:space="preserve">RE3. Vigilancia de los determinantes de la salud fortalecida </v>
      </c>
      <c r="V29" s="230" t="s">
        <v>260</v>
      </c>
      <c r="W29" s="231" t="s">
        <v>347</v>
      </c>
      <c r="X29" s="231" t="s">
        <v>262</v>
      </c>
      <c r="Y29" s="231" t="s">
        <v>263</v>
      </c>
      <c r="Z29" s="231" t="s">
        <v>264</v>
      </c>
      <c r="AA29" s="230" t="s">
        <v>265</v>
      </c>
      <c r="AC29" s="1138" t="str">
        <f>T29</f>
        <v>RE3</v>
      </c>
      <c r="AD29" s="1138" t="str">
        <f>U29</f>
        <v xml:space="preserve">RE3. Vigilancia de los determinantes de la salud fortalecida </v>
      </c>
      <c r="AE29" s="230" t="s">
        <v>260</v>
      </c>
      <c r="AF29" s="231" t="s">
        <v>347</v>
      </c>
      <c r="AG29" s="231" t="s">
        <v>262</v>
      </c>
      <c r="AH29" s="231" t="s">
        <v>263</v>
      </c>
      <c r="AI29" s="231" t="s">
        <v>264</v>
      </c>
      <c r="AJ29" s="230" t="s">
        <v>265</v>
      </c>
      <c r="AL29" s="1138" t="str">
        <f>AC29</f>
        <v>RE3</v>
      </c>
      <c r="AM29" s="1138" t="str">
        <f>AD29</f>
        <v xml:space="preserve">RE3. Vigilancia de los determinantes de la salud fortalecida </v>
      </c>
      <c r="AN29" s="230" t="s">
        <v>260</v>
      </c>
      <c r="AO29" s="231" t="s">
        <v>347</v>
      </c>
      <c r="AP29" s="231" t="s">
        <v>262</v>
      </c>
      <c r="AQ29" s="231" t="s">
        <v>263</v>
      </c>
      <c r="AR29" s="231" t="s">
        <v>264</v>
      </c>
      <c r="AS29" s="230" t="s">
        <v>265</v>
      </c>
      <c r="AU29" s="1138" t="str">
        <f>AL29</f>
        <v>RE3</v>
      </c>
      <c r="AV29" s="1138" t="str">
        <f>AM29</f>
        <v xml:space="preserve">RE3. Vigilancia de los determinantes de la salud fortalecida </v>
      </c>
      <c r="AW29" s="230" t="s">
        <v>260</v>
      </c>
      <c r="AX29" s="231" t="s">
        <v>347</v>
      </c>
      <c r="AY29" s="231" t="s">
        <v>262</v>
      </c>
      <c r="AZ29" s="231" t="s">
        <v>263</v>
      </c>
      <c r="BA29" s="231" t="s">
        <v>264</v>
      </c>
      <c r="BB29" s="230" t="s">
        <v>265</v>
      </c>
      <c r="BD29" s="1138" t="str">
        <f>AU29</f>
        <v>RE3</v>
      </c>
      <c r="BE29" s="1138" t="str">
        <f>AV29</f>
        <v xml:space="preserve">RE3. Vigilancia de los determinantes de la salud fortalecida </v>
      </c>
      <c r="BF29" s="230" t="s">
        <v>260</v>
      </c>
      <c r="BG29" s="231" t="s">
        <v>347</v>
      </c>
      <c r="BH29" s="231" t="s">
        <v>262</v>
      </c>
      <c r="BI29" s="231" t="s">
        <v>263</v>
      </c>
      <c r="BJ29" s="231" t="s">
        <v>264</v>
      </c>
      <c r="BK29" s="230" t="s">
        <v>265</v>
      </c>
      <c r="BM29" s="1138" t="str">
        <f>BD29</f>
        <v>RE3</v>
      </c>
      <c r="BN29" s="1138" t="str">
        <f>BE29</f>
        <v xml:space="preserve">RE3. Vigilancia de los determinantes de la salud fortalecida </v>
      </c>
      <c r="BO29" s="230" t="s">
        <v>260</v>
      </c>
      <c r="BP29" s="231" t="s">
        <v>347</v>
      </c>
      <c r="BQ29" s="231" t="s">
        <v>262</v>
      </c>
      <c r="BR29" s="231" t="s">
        <v>263</v>
      </c>
      <c r="BS29" s="231" t="s">
        <v>264</v>
      </c>
      <c r="BT29" s="230" t="s">
        <v>265</v>
      </c>
      <c r="BV29" s="1138" t="str">
        <f>BM29</f>
        <v>RE3</v>
      </c>
      <c r="BW29" s="1138" t="str">
        <f>BN29</f>
        <v xml:space="preserve">RE3. Vigilancia de los determinantes de la salud fortalecida </v>
      </c>
      <c r="BX29" s="230" t="s">
        <v>260</v>
      </c>
      <c r="BY29" s="231" t="s">
        <v>347</v>
      </c>
      <c r="BZ29" s="231" t="s">
        <v>262</v>
      </c>
      <c r="CA29" s="231" t="s">
        <v>263</v>
      </c>
      <c r="CB29" s="231" t="s">
        <v>264</v>
      </c>
      <c r="CC29" s="230" t="s">
        <v>265</v>
      </c>
      <c r="CE29" s="1138" t="str">
        <f>BV29</f>
        <v>RE3</v>
      </c>
      <c r="CF29" s="1138" t="str">
        <f>BW29</f>
        <v xml:space="preserve">RE3. Vigilancia de los determinantes de la salud fortalecida </v>
      </c>
      <c r="CG29" s="230" t="s">
        <v>260</v>
      </c>
      <c r="CH29" s="231" t="s">
        <v>347</v>
      </c>
      <c r="CI29" s="231" t="s">
        <v>262</v>
      </c>
      <c r="CJ29" s="231" t="s">
        <v>263</v>
      </c>
      <c r="CK29" s="231" t="s">
        <v>264</v>
      </c>
      <c r="CL29" s="230" t="s">
        <v>265</v>
      </c>
      <c r="CN29" s="1138" t="str">
        <f>CE29</f>
        <v>RE3</v>
      </c>
      <c r="CO29" s="1138" t="str">
        <f>CF29</f>
        <v xml:space="preserve">RE3. Vigilancia de los determinantes de la salud fortalecida </v>
      </c>
      <c r="CP29" s="230" t="s">
        <v>260</v>
      </c>
      <c r="CQ29" s="231" t="s">
        <v>347</v>
      </c>
      <c r="CR29" s="231" t="s">
        <v>262</v>
      </c>
      <c r="CS29" s="231" t="s">
        <v>263</v>
      </c>
      <c r="CT29" s="231" t="s">
        <v>264</v>
      </c>
      <c r="CU29" s="230" t="s">
        <v>265</v>
      </c>
      <c r="CW29" s="1138" t="str">
        <f>CN29</f>
        <v>RE3</v>
      </c>
      <c r="CX29" s="1138" t="str">
        <f>CO29</f>
        <v xml:space="preserve">RE3. Vigilancia de los determinantes de la salud fortalecida </v>
      </c>
      <c r="CY29" s="230" t="s">
        <v>260</v>
      </c>
      <c r="CZ29" s="231" t="s">
        <v>347</v>
      </c>
      <c r="DA29" s="231" t="s">
        <v>262</v>
      </c>
      <c r="DB29" s="231" t="s">
        <v>263</v>
      </c>
      <c r="DC29" s="231" t="s">
        <v>264</v>
      </c>
      <c r="DD29" s="230" t="s">
        <v>265</v>
      </c>
      <c r="DF29" s="1138" t="str">
        <f>CW29</f>
        <v>RE3</v>
      </c>
      <c r="DG29" s="1138" t="str">
        <f>CX29</f>
        <v xml:space="preserve">RE3. Vigilancia de los determinantes de la salud fortalecida </v>
      </c>
      <c r="DH29" s="230" t="s">
        <v>260</v>
      </c>
      <c r="DI29" s="231" t="s">
        <v>347</v>
      </c>
      <c r="DJ29" s="231" t="s">
        <v>262</v>
      </c>
      <c r="DK29" s="231" t="s">
        <v>263</v>
      </c>
      <c r="DL29" s="231" t="s">
        <v>264</v>
      </c>
      <c r="DM29" s="230" t="s">
        <v>265</v>
      </c>
      <c r="DO29" s="1138" t="str">
        <f>DF29</f>
        <v>RE3</v>
      </c>
      <c r="DP29" s="1138" t="str">
        <f>DG29</f>
        <v xml:space="preserve">RE3. Vigilancia de los determinantes de la salud fortalecida </v>
      </c>
      <c r="DQ29" s="230" t="s">
        <v>260</v>
      </c>
      <c r="DR29" s="231" t="s">
        <v>347</v>
      </c>
      <c r="DS29" s="231" t="s">
        <v>262</v>
      </c>
      <c r="DT29" s="231" t="s">
        <v>263</v>
      </c>
      <c r="DU29" s="231" t="s">
        <v>264</v>
      </c>
      <c r="DV29" s="230" t="s">
        <v>265</v>
      </c>
      <c r="DX29" s="1138" t="str">
        <f>DO29</f>
        <v>RE3</v>
      </c>
      <c r="DY29" s="1138" t="str">
        <f>DP29</f>
        <v xml:space="preserve">RE3. Vigilancia de los determinantes de la salud fortalecida </v>
      </c>
      <c r="DZ29" s="230" t="s">
        <v>260</v>
      </c>
      <c r="EA29" s="231" t="s">
        <v>347</v>
      </c>
      <c r="EB29" s="231" t="s">
        <v>262</v>
      </c>
      <c r="EC29" s="231" t="s">
        <v>263</v>
      </c>
      <c r="ED29" s="231" t="s">
        <v>264</v>
      </c>
      <c r="EE29" s="230" t="s">
        <v>265</v>
      </c>
      <c r="EG29" s="1138" t="str">
        <f>DX29</f>
        <v>RE3</v>
      </c>
      <c r="EH29" s="1138" t="str">
        <f>DY29</f>
        <v xml:space="preserve">RE3. Vigilancia de los determinantes de la salud fortalecida </v>
      </c>
      <c r="EI29" s="230" t="s">
        <v>260</v>
      </c>
      <c r="EJ29" s="231" t="s">
        <v>347</v>
      </c>
      <c r="EK29" s="231" t="s">
        <v>262</v>
      </c>
      <c r="EL29" s="231" t="s">
        <v>263</v>
      </c>
      <c r="EM29" s="231" t="s">
        <v>264</v>
      </c>
      <c r="EN29" s="230" t="s">
        <v>265</v>
      </c>
      <c r="EP29" s="1138" t="str">
        <f>EG29</f>
        <v>RE3</v>
      </c>
      <c r="EQ29" s="1138" t="str">
        <f>EH29</f>
        <v xml:space="preserve">RE3. Vigilancia de los determinantes de la salud fortalecida </v>
      </c>
      <c r="ER29" s="230" t="s">
        <v>260</v>
      </c>
      <c r="ES29" s="231" t="s">
        <v>347</v>
      </c>
      <c r="ET29" s="231" t="s">
        <v>262</v>
      </c>
      <c r="EU29" s="231" t="s">
        <v>263</v>
      </c>
      <c r="EV29" s="231" t="s">
        <v>264</v>
      </c>
      <c r="EW29" s="230" t="s">
        <v>265</v>
      </c>
      <c r="EY29" s="1138" t="str">
        <f>EP29</f>
        <v>RE3</v>
      </c>
      <c r="EZ29" s="1138" t="str">
        <f>EQ29</f>
        <v xml:space="preserve">RE3. Vigilancia de los determinantes de la salud fortalecida </v>
      </c>
      <c r="FA29" s="230" t="s">
        <v>260</v>
      </c>
      <c r="FB29" s="231" t="s">
        <v>347</v>
      </c>
      <c r="FC29" s="231" t="s">
        <v>262</v>
      </c>
      <c r="FD29" s="231" t="s">
        <v>263</v>
      </c>
      <c r="FE29" s="231" t="s">
        <v>264</v>
      </c>
      <c r="FF29" s="230" t="s">
        <v>265</v>
      </c>
      <c r="FH29" s="1138" t="str">
        <f>EY29</f>
        <v>RE3</v>
      </c>
      <c r="FI29" s="1138" t="str">
        <f>EZ29</f>
        <v xml:space="preserve">RE3. Vigilancia de los determinantes de la salud fortalecida </v>
      </c>
      <c r="FJ29" s="230" t="s">
        <v>260</v>
      </c>
      <c r="FK29" s="231" t="s">
        <v>347</v>
      </c>
      <c r="FL29" s="231" t="s">
        <v>262</v>
      </c>
      <c r="FM29" s="231" t="s">
        <v>263</v>
      </c>
      <c r="FN29" s="231" t="s">
        <v>264</v>
      </c>
      <c r="FO29" s="230" t="s">
        <v>265</v>
      </c>
      <c r="FQ29" s="1138" t="str">
        <f>FH29</f>
        <v>RE3</v>
      </c>
      <c r="FR29" s="1138" t="str">
        <f>FI29</f>
        <v xml:space="preserve">RE3. Vigilancia de los determinantes de la salud fortalecida </v>
      </c>
      <c r="FS29" s="230" t="s">
        <v>260</v>
      </c>
      <c r="FT29" s="231" t="s">
        <v>347</v>
      </c>
      <c r="FU29" s="231" t="s">
        <v>262</v>
      </c>
      <c r="FV29" s="231" t="s">
        <v>263</v>
      </c>
      <c r="FW29" s="231" t="s">
        <v>264</v>
      </c>
      <c r="FX29" s="230" t="s">
        <v>265</v>
      </c>
      <c r="FZ29" s="1138" t="str">
        <f>FQ29</f>
        <v>RE3</v>
      </c>
      <c r="GA29" s="1138" t="str">
        <f>FR29</f>
        <v xml:space="preserve">RE3. Vigilancia de los determinantes de la salud fortalecida </v>
      </c>
      <c r="GB29" s="230" t="s">
        <v>260</v>
      </c>
      <c r="GC29" s="231" t="s">
        <v>347</v>
      </c>
      <c r="GD29" s="231" t="s">
        <v>262</v>
      </c>
      <c r="GE29" s="231" t="s">
        <v>263</v>
      </c>
      <c r="GF29" s="231" t="s">
        <v>264</v>
      </c>
      <c r="GG29" s="230" t="s">
        <v>265</v>
      </c>
      <c r="GI29" s="1138" t="str">
        <f>FZ29</f>
        <v>RE3</v>
      </c>
      <c r="GJ29" s="1138" t="str">
        <f>GA29</f>
        <v xml:space="preserve">RE3. Vigilancia de los determinantes de la salud fortalecida </v>
      </c>
      <c r="GK29" s="230" t="s">
        <v>260</v>
      </c>
      <c r="GL29" s="231" t="s">
        <v>347</v>
      </c>
      <c r="GM29" s="231" t="s">
        <v>262</v>
      </c>
      <c r="GN29" s="231" t="s">
        <v>263</v>
      </c>
      <c r="GO29" s="231" t="s">
        <v>264</v>
      </c>
      <c r="GP29" s="230" t="s">
        <v>265</v>
      </c>
    </row>
    <row r="30" spans="1:198" ht="15" customHeight="1" x14ac:dyDescent="0.25">
      <c r="A30" s="1139"/>
      <c r="B30" s="1139"/>
      <c r="C30" s="328">
        <f>AVERAGE(M30,V30,AE30,AN30,AW30,BF30,BO30,BX30,CG30,CP30,CY30,DH30,DQ30,DZ30,EI30,ER30,FA30,FJ30,FS30,GB30,GK30)</f>
        <v>0</v>
      </c>
      <c r="D30" s="329">
        <f t="shared" ref="D30:F34" si="78">SUM(N30,W30,AF30,AO30,AX30,BG30,BP30,BY30,CH30,CQ30,CZ30,DI30,DR30,EA30,EJ30,ES30,FB30,FK30,FT30,GC30,GL30)</f>
        <v>0</v>
      </c>
      <c r="E30" s="329">
        <f t="shared" si="78"/>
        <v>0</v>
      </c>
      <c r="F30" s="329">
        <f t="shared" si="78"/>
        <v>0</v>
      </c>
      <c r="G30" s="307">
        <f>SUM(E30:F30)</f>
        <v>0</v>
      </c>
      <c r="H30" s="330" t="e">
        <f>SUM(E30,F30)/D30</f>
        <v>#DIV/0!</v>
      </c>
      <c r="K30" s="1148"/>
      <c r="L30" s="1139"/>
      <c r="M30" s="232">
        <f>'6. Control gerencial'!R357</f>
        <v>0</v>
      </c>
      <c r="N30" s="233">
        <f>'6. Control gerencial'!S357</f>
        <v>0</v>
      </c>
      <c r="O30" s="233">
        <f>'6. Control gerencial'!T357</f>
        <v>0</v>
      </c>
      <c r="P30" s="233">
        <f>'6. Control gerencial'!U357</f>
        <v>0</v>
      </c>
      <c r="Q30" s="233">
        <f>SUM(O30:P30)</f>
        <v>0</v>
      </c>
      <c r="R30" s="246" t="e">
        <f>'6. Control gerencial'!V357</f>
        <v>#DIV/0!</v>
      </c>
      <c r="T30" s="1139"/>
      <c r="U30" s="1139"/>
      <c r="V30" s="232"/>
      <c r="W30" s="233"/>
      <c r="X30" s="233"/>
      <c r="Y30" s="233"/>
      <c r="Z30" s="233"/>
      <c r="AA30" s="246"/>
      <c r="AC30" s="1139"/>
      <c r="AD30" s="1139"/>
      <c r="AE30" s="232"/>
      <c r="AF30" s="233"/>
      <c r="AG30" s="233"/>
      <c r="AH30" s="233"/>
      <c r="AI30" s="233"/>
      <c r="AJ30" s="246"/>
      <c r="AL30" s="1139"/>
      <c r="AM30" s="1139"/>
      <c r="AN30" s="232"/>
      <c r="AO30" s="233"/>
      <c r="AP30" s="233"/>
      <c r="AQ30" s="233"/>
      <c r="AR30" s="233"/>
      <c r="AS30" s="246"/>
      <c r="AU30" s="1139"/>
      <c r="AV30" s="1139"/>
      <c r="AW30" s="232"/>
      <c r="AX30" s="233"/>
      <c r="AY30" s="233"/>
      <c r="AZ30" s="233"/>
      <c r="BA30" s="233"/>
      <c r="BB30" s="246"/>
      <c r="BD30" s="1139"/>
      <c r="BE30" s="1139"/>
      <c r="BF30" s="232"/>
      <c r="BG30" s="233"/>
      <c r="BH30" s="233"/>
      <c r="BI30" s="233"/>
      <c r="BJ30" s="233"/>
      <c r="BK30" s="246"/>
      <c r="BM30" s="1139"/>
      <c r="BN30" s="1139"/>
      <c r="BO30" s="232"/>
      <c r="BP30" s="233"/>
      <c r="BQ30" s="233"/>
      <c r="BR30" s="233"/>
      <c r="BS30" s="233"/>
      <c r="BT30" s="246"/>
      <c r="BV30" s="1139"/>
      <c r="BW30" s="1139"/>
      <c r="BX30" s="232"/>
      <c r="BY30" s="233"/>
      <c r="BZ30" s="233"/>
      <c r="CA30" s="233"/>
      <c r="CB30" s="233"/>
      <c r="CC30" s="246"/>
      <c r="CE30" s="1139"/>
      <c r="CF30" s="1139"/>
      <c r="CG30" s="232"/>
      <c r="CH30" s="233"/>
      <c r="CI30" s="233"/>
      <c r="CJ30" s="233"/>
      <c r="CK30" s="233"/>
      <c r="CL30" s="246"/>
      <c r="CN30" s="1139"/>
      <c r="CO30" s="1139"/>
      <c r="CP30" s="232"/>
      <c r="CQ30" s="233"/>
      <c r="CR30" s="233"/>
      <c r="CS30" s="233"/>
      <c r="CT30" s="233"/>
      <c r="CU30" s="246"/>
      <c r="CW30" s="1139"/>
      <c r="CX30" s="1139"/>
      <c r="CY30" s="232"/>
      <c r="CZ30" s="233"/>
      <c r="DA30" s="233"/>
      <c r="DB30" s="233"/>
      <c r="DC30" s="233"/>
      <c r="DD30" s="246"/>
      <c r="DF30" s="1139"/>
      <c r="DG30" s="1139"/>
      <c r="DH30" s="232"/>
      <c r="DI30" s="233"/>
      <c r="DJ30" s="233"/>
      <c r="DK30" s="233"/>
      <c r="DL30" s="233"/>
      <c r="DM30" s="246"/>
      <c r="DO30" s="1139"/>
      <c r="DP30" s="1139"/>
      <c r="DQ30" s="232"/>
      <c r="DR30" s="233"/>
      <c r="DS30" s="233"/>
      <c r="DT30" s="233"/>
      <c r="DU30" s="233"/>
      <c r="DV30" s="246"/>
      <c r="DX30" s="1139"/>
      <c r="DY30" s="1139"/>
      <c r="DZ30" s="232"/>
      <c r="EA30" s="233"/>
      <c r="EB30" s="233"/>
      <c r="EC30" s="233"/>
      <c r="ED30" s="233"/>
      <c r="EE30" s="246"/>
      <c r="EG30" s="1139"/>
      <c r="EH30" s="1139"/>
      <c r="EI30" s="232"/>
      <c r="EJ30" s="233"/>
      <c r="EK30" s="233"/>
      <c r="EL30" s="233"/>
      <c r="EM30" s="233"/>
      <c r="EN30" s="246"/>
      <c r="EP30" s="1139"/>
      <c r="EQ30" s="1139"/>
      <c r="ER30" s="232"/>
      <c r="ES30" s="233"/>
      <c r="ET30" s="233"/>
      <c r="EU30" s="233"/>
      <c r="EV30" s="233"/>
      <c r="EW30" s="246"/>
      <c r="EY30" s="1139"/>
      <c r="EZ30" s="1139"/>
      <c r="FA30" s="232"/>
      <c r="FB30" s="233"/>
      <c r="FC30" s="233"/>
      <c r="FD30" s="233"/>
      <c r="FE30" s="233"/>
      <c r="FF30" s="246"/>
      <c r="FH30" s="1139"/>
      <c r="FI30" s="1139"/>
      <c r="FJ30" s="232"/>
      <c r="FK30" s="233"/>
      <c r="FL30" s="233"/>
      <c r="FM30" s="233"/>
      <c r="FN30" s="233"/>
      <c r="FO30" s="246"/>
      <c r="FQ30" s="1139"/>
      <c r="FR30" s="1139"/>
      <c r="FS30" s="232"/>
      <c r="FT30" s="233"/>
      <c r="FU30" s="233"/>
      <c r="FV30" s="233"/>
      <c r="FW30" s="233"/>
      <c r="FX30" s="246"/>
      <c r="FZ30" s="1139"/>
      <c r="GA30" s="1139"/>
      <c r="GB30" s="232"/>
      <c r="GC30" s="233"/>
      <c r="GD30" s="233"/>
      <c r="GE30" s="233"/>
      <c r="GF30" s="233"/>
      <c r="GG30" s="246"/>
      <c r="GI30" s="1139"/>
      <c r="GJ30" s="1139"/>
      <c r="GK30" s="232"/>
      <c r="GL30" s="233"/>
      <c r="GM30" s="233"/>
      <c r="GN30" s="233"/>
      <c r="GO30" s="233"/>
      <c r="GP30" s="246"/>
    </row>
    <row r="31" spans="1:198" ht="15" x14ac:dyDescent="0.25">
      <c r="A31" s="239" t="str">
        <f t="shared" ref="A31:B34" si="79">K31</f>
        <v>RE3.P1</v>
      </c>
      <c r="B31" s="239" t="str">
        <f t="shared" si="79"/>
        <v>RE3.P1. Gestión del riesgo en salud fortalecida</v>
      </c>
      <c r="C31" s="328">
        <f>AVERAGE(M31,V31,AE31,AN31,AW31,BF31,BO31,BX31,CG31,CP31,CY31,DH31,DQ31,DZ31,EI31,ER31,FA31,FJ31,FS31,GB31,GK31)</f>
        <v>0</v>
      </c>
      <c r="D31" s="329">
        <f t="shared" si="78"/>
        <v>0</v>
      </c>
      <c r="E31" s="329">
        <f t="shared" si="78"/>
        <v>0</v>
      </c>
      <c r="F31" s="329">
        <f t="shared" si="78"/>
        <v>0</v>
      </c>
      <c r="G31" s="307">
        <f>SUM(E31:F31)</f>
        <v>0</v>
      </c>
      <c r="H31" s="330" t="e">
        <f>SUM(E31,F31)/D31</f>
        <v>#DIV/0!</v>
      </c>
      <c r="K31" s="238" t="s">
        <v>290</v>
      </c>
      <c r="L31" s="239" t="str">
        <f>'6. Control gerencial'!B283</f>
        <v>RE3.P1. Gestión del riesgo en salud fortalecida</v>
      </c>
      <c r="M31" s="241">
        <f>'6. Control gerencial'!R298</f>
        <v>0</v>
      </c>
      <c r="N31" s="307">
        <f>'6. Control gerencial'!S298</f>
        <v>0</v>
      </c>
      <c r="O31" s="307">
        <f>'6. Control gerencial'!T298</f>
        <v>0</v>
      </c>
      <c r="P31" s="307">
        <f>'6. Control gerencial'!U298</f>
        <v>0</v>
      </c>
      <c r="Q31" s="242">
        <f>SUM(O31:P31)</f>
        <v>0</v>
      </c>
      <c r="R31" s="241" t="e">
        <f>'6. Control gerencial'!V298</f>
        <v>#DIV/0!</v>
      </c>
      <c r="T31" s="239" t="str">
        <f t="shared" ref="T31:U34" si="80">K31</f>
        <v>RE3.P1</v>
      </c>
      <c r="U31" s="239" t="str">
        <f t="shared" si="80"/>
        <v>RE3.P1. Gestión del riesgo en salud fortalecida</v>
      </c>
      <c r="V31" s="241"/>
      <c r="W31" s="307"/>
      <c r="X31" s="307"/>
      <c r="Y31" s="307"/>
      <c r="Z31" s="242"/>
      <c r="AA31" s="241"/>
      <c r="AC31" s="239" t="str">
        <f t="shared" ref="AC31:AD34" si="81">T31</f>
        <v>RE3.P1</v>
      </c>
      <c r="AD31" s="239" t="str">
        <f t="shared" si="81"/>
        <v>RE3.P1. Gestión del riesgo en salud fortalecida</v>
      </c>
      <c r="AE31" s="241"/>
      <c r="AF31" s="307"/>
      <c r="AG31" s="307"/>
      <c r="AH31" s="307"/>
      <c r="AI31" s="242"/>
      <c r="AJ31" s="241"/>
      <c r="AL31" s="239" t="str">
        <f t="shared" ref="AL31:AM34" si="82">AC31</f>
        <v>RE3.P1</v>
      </c>
      <c r="AM31" s="239" t="str">
        <f t="shared" si="82"/>
        <v>RE3.P1. Gestión del riesgo en salud fortalecida</v>
      </c>
      <c r="AN31" s="241"/>
      <c r="AO31" s="307"/>
      <c r="AP31" s="307"/>
      <c r="AQ31" s="307"/>
      <c r="AR31" s="242"/>
      <c r="AS31" s="241"/>
      <c r="AU31" s="239" t="str">
        <f t="shared" ref="AU31:AV34" si="83">AL31</f>
        <v>RE3.P1</v>
      </c>
      <c r="AV31" s="239" t="str">
        <f t="shared" si="83"/>
        <v>RE3.P1. Gestión del riesgo en salud fortalecida</v>
      </c>
      <c r="AW31" s="241"/>
      <c r="AX31" s="307"/>
      <c r="AY31" s="307"/>
      <c r="AZ31" s="307"/>
      <c r="BA31" s="242"/>
      <c r="BB31" s="241"/>
      <c r="BD31" s="239" t="str">
        <f t="shared" ref="BD31:BE34" si="84">AU31</f>
        <v>RE3.P1</v>
      </c>
      <c r="BE31" s="239" t="str">
        <f t="shared" si="84"/>
        <v>RE3.P1. Gestión del riesgo en salud fortalecida</v>
      </c>
      <c r="BF31" s="241"/>
      <c r="BG31" s="307"/>
      <c r="BH31" s="307"/>
      <c r="BI31" s="307"/>
      <c r="BJ31" s="242"/>
      <c r="BK31" s="241"/>
      <c r="BM31" s="239" t="str">
        <f t="shared" ref="BM31:BN34" si="85">BD31</f>
        <v>RE3.P1</v>
      </c>
      <c r="BN31" s="239" t="str">
        <f t="shared" si="85"/>
        <v>RE3.P1. Gestión del riesgo en salud fortalecida</v>
      </c>
      <c r="BO31" s="241"/>
      <c r="BP31" s="307"/>
      <c r="BQ31" s="307"/>
      <c r="BR31" s="307"/>
      <c r="BS31" s="242"/>
      <c r="BT31" s="241"/>
      <c r="BV31" s="239" t="str">
        <f t="shared" ref="BV31:BW34" si="86">BM31</f>
        <v>RE3.P1</v>
      </c>
      <c r="BW31" s="239" t="str">
        <f t="shared" si="86"/>
        <v>RE3.P1. Gestión del riesgo en salud fortalecida</v>
      </c>
      <c r="BX31" s="241"/>
      <c r="BY31" s="307"/>
      <c r="BZ31" s="307"/>
      <c r="CA31" s="307"/>
      <c r="CB31" s="242"/>
      <c r="CC31" s="241"/>
      <c r="CE31" s="239" t="str">
        <f t="shared" ref="CE31:CF34" si="87">BV31</f>
        <v>RE3.P1</v>
      </c>
      <c r="CF31" s="239" t="str">
        <f t="shared" si="87"/>
        <v>RE3.P1. Gestión del riesgo en salud fortalecida</v>
      </c>
      <c r="CG31" s="241"/>
      <c r="CH31" s="307"/>
      <c r="CI31" s="307"/>
      <c r="CJ31" s="307"/>
      <c r="CK31" s="242"/>
      <c r="CL31" s="241"/>
      <c r="CN31" s="239" t="str">
        <f t="shared" ref="CN31:CO34" si="88">CE31</f>
        <v>RE3.P1</v>
      </c>
      <c r="CO31" s="239" t="str">
        <f t="shared" si="88"/>
        <v>RE3.P1. Gestión del riesgo en salud fortalecida</v>
      </c>
      <c r="CP31" s="241"/>
      <c r="CQ31" s="307"/>
      <c r="CR31" s="307"/>
      <c r="CS31" s="307"/>
      <c r="CT31" s="242"/>
      <c r="CU31" s="241"/>
      <c r="CW31" s="239" t="str">
        <f t="shared" ref="CW31:CX34" si="89">CN31</f>
        <v>RE3.P1</v>
      </c>
      <c r="CX31" s="239" t="str">
        <f t="shared" si="89"/>
        <v>RE3.P1. Gestión del riesgo en salud fortalecida</v>
      </c>
      <c r="CY31" s="241"/>
      <c r="CZ31" s="307"/>
      <c r="DA31" s="307"/>
      <c r="DB31" s="307"/>
      <c r="DC31" s="242"/>
      <c r="DD31" s="241"/>
      <c r="DF31" s="239" t="str">
        <f t="shared" ref="DF31:DG34" si="90">CW31</f>
        <v>RE3.P1</v>
      </c>
      <c r="DG31" s="239" t="str">
        <f t="shared" si="90"/>
        <v>RE3.P1. Gestión del riesgo en salud fortalecida</v>
      </c>
      <c r="DH31" s="241"/>
      <c r="DI31" s="307"/>
      <c r="DJ31" s="307"/>
      <c r="DK31" s="307"/>
      <c r="DL31" s="242"/>
      <c r="DM31" s="241"/>
      <c r="DO31" s="239" t="str">
        <f t="shared" ref="DO31:DP34" si="91">DF31</f>
        <v>RE3.P1</v>
      </c>
      <c r="DP31" s="239" t="str">
        <f t="shared" si="91"/>
        <v>RE3.P1. Gestión del riesgo en salud fortalecida</v>
      </c>
      <c r="DQ31" s="241"/>
      <c r="DR31" s="307"/>
      <c r="DS31" s="307"/>
      <c r="DT31" s="307"/>
      <c r="DU31" s="242"/>
      <c r="DV31" s="241"/>
      <c r="DX31" s="239" t="str">
        <f t="shared" ref="DX31:DY34" si="92">DO31</f>
        <v>RE3.P1</v>
      </c>
      <c r="DY31" s="239" t="str">
        <f t="shared" si="92"/>
        <v>RE3.P1. Gestión del riesgo en salud fortalecida</v>
      </c>
      <c r="DZ31" s="241"/>
      <c r="EA31" s="307"/>
      <c r="EB31" s="307"/>
      <c r="EC31" s="307"/>
      <c r="ED31" s="242"/>
      <c r="EE31" s="241"/>
      <c r="EG31" s="239" t="str">
        <f t="shared" ref="EG31:EH34" si="93">DX31</f>
        <v>RE3.P1</v>
      </c>
      <c r="EH31" s="239" t="str">
        <f t="shared" si="93"/>
        <v>RE3.P1. Gestión del riesgo en salud fortalecida</v>
      </c>
      <c r="EI31" s="241"/>
      <c r="EJ31" s="307"/>
      <c r="EK31" s="307"/>
      <c r="EL31" s="307"/>
      <c r="EM31" s="242"/>
      <c r="EN31" s="241"/>
      <c r="EP31" s="239" t="str">
        <f t="shared" ref="EP31:EQ34" si="94">EG31</f>
        <v>RE3.P1</v>
      </c>
      <c r="EQ31" s="239" t="str">
        <f t="shared" si="94"/>
        <v>RE3.P1. Gestión del riesgo en salud fortalecida</v>
      </c>
      <c r="ER31" s="241"/>
      <c r="ES31" s="307"/>
      <c r="ET31" s="307"/>
      <c r="EU31" s="307"/>
      <c r="EV31" s="242"/>
      <c r="EW31" s="241"/>
      <c r="EY31" s="239" t="str">
        <f t="shared" ref="EY31:EZ34" si="95">EP31</f>
        <v>RE3.P1</v>
      </c>
      <c r="EZ31" s="239" t="str">
        <f t="shared" si="95"/>
        <v>RE3.P1. Gestión del riesgo en salud fortalecida</v>
      </c>
      <c r="FA31" s="241"/>
      <c r="FB31" s="307"/>
      <c r="FC31" s="307"/>
      <c r="FD31" s="307"/>
      <c r="FE31" s="242"/>
      <c r="FF31" s="241"/>
      <c r="FH31" s="239" t="str">
        <f t="shared" ref="FH31:FI34" si="96">EY31</f>
        <v>RE3.P1</v>
      </c>
      <c r="FI31" s="239" t="str">
        <f t="shared" si="96"/>
        <v>RE3.P1. Gestión del riesgo en salud fortalecida</v>
      </c>
      <c r="FJ31" s="241"/>
      <c r="FK31" s="307"/>
      <c r="FL31" s="307"/>
      <c r="FM31" s="307"/>
      <c r="FN31" s="242"/>
      <c r="FO31" s="241"/>
      <c r="FQ31" s="239" t="str">
        <f t="shared" ref="FQ31:FR34" si="97">FH31</f>
        <v>RE3.P1</v>
      </c>
      <c r="FR31" s="239" t="str">
        <f t="shared" si="97"/>
        <v>RE3.P1. Gestión del riesgo en salud fortalecida</v>
      </c>
      <c r="FS31" s="241"/>
      <c r="FT31" s="307"/>
      <c r="FU31" s="307"/>
      <c r="FV31" s="307"/>
      <c r="FW31" s="242"/>
      <c r="FX31" s="241"/>
      <c r="FZ31" s="239" t="str">
        <f t="shared" ref="FZ31:GA34" si="98">FQ31</f>
        <v>RE3.P1</v>
      </c>
      <c r="GA31" s="239" t="str">
        <f t="shared" si="98"/>
        <v>RE3.P1. Gestión del riesgo en salud fortalecida</v>
      </c>
      <c r="GB31" s="241"/>
      <c r="GC31" s="307"/>
      <c r="GD31" s="307"/>
      <c r="GE31" s="307"/>
      <c r="GF31" s="242"/>
      <c r="GG31" s="241"/>
      <c r="GI31" s="239" t="str">
        <f t="shared" ref="GI31:GJ34" si="99">FZ31</f>
        <v>RE3.P1</v>
      </c>
      <c r="GJ31" s="239" t="str">
        <f t="shared" si="99"/>
        <v>RE3.P1. Gestión del riesgo en salud fortalecida</v>
      </c>
      <c r="GK31" s="241"/>
      <c r="GL31" s="307"/>
      <c r="GM31" s="307"/>
      <c r="GN31" s="307"/>
      <c r="GO31" s="242"/>
      <c r="GP31" s="241"/>
    </row>
    <row r="32" spans="1:198" ht="26.25" x14ac:dyDescent="0.25">
      <c r="A32" s="239" t="str">
        <f t="shared" si="79"/>
        <v>RE3.P2</v>
      </c>
      <c r="B32" s="239" t="str">
        <f t="shared" si="79"/>
        <v>RE3.P2. Análisis de situación de salud elaborado y actualizado</v>
      </c>
      <c r="C32" s="328">
        <f>AVERAGE(M32,V32,AE32,AN32,AW32,BF32,BO32,BX32,CG32,CP32,CY32,DH32,DQ32,DZ32,EI32,ER32,FA32,FJ32,FS32,GB32,GK32)</f>
        <v>0</v>
      </c>
      <c r="D32" s="329">
        <f t="shared" si="78"/>
        <v>0</v>
      </c>
      <c r="E32" s="329">
        <f t="shared" si="78"/>
        <v>0</v>
      </c>
      <c r="F32" s="329">
        <f t="shared" si="78"/>
        <v>0</v>
      </c>
      <c r="G32" s="307">
        <f>SUM(E32:F32)</f>
        <v>0</v>
      </c>
      <c r="H32" s="330" t="e">
        <f>SUM(E32,F32)/D32</f>
        <v>#DIV/0!</v>
      </c>
      <c r="K32" s="238" t="s">
        <v>318</v>
      </c>
      <c r="L32" s="239" t="str">
        <f>'3. Vigilancia '!B26</f>
        <v>RE3.P2. Análisis de situación de salud elaborado y actualizado</v>
      </c>
      <c r="M32" s="243">
        <f>'6. Control gerencial'!R314</f>
        <v>0</v>
      </c>
      <c r="N32" s="307">
        <f>'6. Control gerencial'!S314</f>
        <v>0</v>
      </c>
      <c r="O32" s="307">
        <f>'6. Control gerencial'!T314</f>
        <v>0</v>
      </c>
      <c r="P32" s="307">
        <f>'6. Control gerencial'!U314</f>
        <v>0</v>
      </c>
      <c r="Q32" s="242">
        <f>SUM(O32:P32)</f>
        <v>0</v>
      </c>
      <c r="R32" s="243" t="e">
        <f>'6. Control gerencial'!V314</f>
        <v>#DIV/0!</v>
      </c>
      <c r="T32" s="239" t="str">
        <f t="shared" si="80"/>
        <v>RE3.P2</v>
      </c>
      <c r="U32" s="239" t="str">
        <f t="shared" si="80"/>
        <v>RE3.P2. Análisis de situación de salud elaborado y actualizado</v>
      </c>
      <c r="V32" s="241"/>
      <c r="W32" s="307"/>
      <c r="X32" s="307"/>
      <c r="Y32" s="307"/>
      <c r="Z32" s="242"/>
      <c r="AA32" s="241"/>
      <c r="AC32" s="239" t="str">
        <f t="shared" si="81"/>
        <v>RE3.P2</v>
      </c>
      <c r="AD32" s="239" t="str">
        <f t="shared" si="81"/>
        <v>RE3.P2. Análisis de situación de salud elaborado y actualizado</v>
      </c>
      <c r="AE32" s="241"/>
      <c r="AF32" s="307"/>
      <c r="AG32" s="307"/>
      <c r="AH32" s="307"/>
      <c r="AI32" s="242"/>
      <c r="AJ32" s="241"/>
      <c r="AL32" s="239" t="str">
        <f t="shared" si="82"/>
        <v>RE3.P2</v>
      </c>
      <c r="AM32" s="239" t="str">
        <f t="shared" si="82"/>
        <v>RE3.P2. Análisis de situación de salud elaborado y actualizado</v>
      </c>
      <c r="AN32" s="241"/>
      <c r="AO32" s="307"/>
      <c r="AP32" s="307"/>
      <c r="AQ32" s="307"/>
      <c r="AR32" s="242"/>
      <c r="AS32" s="241"/>
      <c r="AU32" s="239" t="str">
        <f t="shared" si="83"/>
        <v>RE3.P2</v>
      </c>
      <c r="AV32" s="239" t="str">
        <f t="shared" si="83"/>
        <v>RE3.P2. Análisis de situación de salud elaborado y actualizado</v>
      </c>
      <c r="AW32" s="241"/>
      <c r="AX32" s="307"/>
      <c r="AY32" s="307"/>
      <c r="AZ32" s="307"/>
      <c r="BA32" s="242"/>
      <c r="BB32" s="241"/>
      <c r="BD32" s="239" t="str">
        <f t="shared" si="84"/>
        <v>RE3.P2</v>
      </c>
      <c r="BE32" s="239" t="str">
        <f t="shared" si="84"/>
        <v>RE3.P2. Análisis de situación de salud elaborado y actualizado</v>
      </c>
      <c r="BF32" s="241"/>
      <c r="BG32" s="307"/>
      <c r="BH32" s="307"/>
      <c r="BI32" s="307"/>
      <c r="BJ32" s="242"/>
      <c r="BK32" s="241"/>
      <c r="BM32" s="239" t="str">
        <f t="shared" si="85"/>
        <v>RE3.P2</v>
      </c>
      <c r="BN32" s="239" t="str">
        <f t="shared" si="85"/>
        <v>RE3.P2. Análisis de situación de salud elaborado y actualizado</v>
      </c>
      <c r="BO32" s="241"/>
      <c r="BP32" s="307"/>
      <c r="BQ32" s="307"/>
      <c r="BR32" s="307"/>
      <c r="BS32" s="242"/>
      <c r="BT32" s="241"/>
      <c r="BV32" s="239" t="str">
        <f t="shared" si="86"/>
        <v>RE3.P2</v>
      </c>
      <c r="BW32" s="239" t="str">
        <f t="shared" si="86"/>
        <v>RE3.P2. Análisis de situación de salud elaborado y actualizado</v>
      </c>
      <c r="BX32" s="241"/>
      <c r="BY32" s="307"/>
      <c r="BZ32" s="307"/>
      <c r="CA32" s="307"/>
      <c r="CB32" s="242"/>
      <c r="CC32" s="241"/>
      <c r="CE32" s="239" t="str">
        <f t="shared" si="87"/>
        <v>RE3.P2</v>
      </c>
      <c r="CF32" s="239" t="str">
        <f t="shared" si="87"/>
        <v>RE3.P2. Análisis de situación de salud elaborado y actualizado</v>
      </c>
      <c r="CG32" s="241"/>
      <c r="CH32" s="307"/>
      <c r="CI32" s="307"/>
      <c r="CJ32" s="307"/>
      <c r="CK32" s="242"/>
      <c r="CL32" s="241"/>
      <c r="CN32" s="239" t="str">
        <f t="shared" si="88"/>
        <v>RE3.P2</v>
      </c>
      <c r="CO32" s="239" t="str">
        <f t="shared" si="88"/>
        <v>RE3.P2. Análisis de situación de salud elaborado y actualizado</v>
      </c>
      <c r="CP32" s="241"/>
      <c r="CQ32" s="307"/>
      <c r="CR32" s="307"/>
      <c r="CS32" s="307"/>
      <c r="CT32" s="242"/>
      <c r="CU32" s="241"/>
      <c r="CW32" s="239" t="str">
        <f t="shared" si="89"/>
        <v>RE3.P2</v>
      </c>
      <c r="CX32" s="239" t="str">
        <f t="shared" si="89"/>
        <v>RE3.P2. Análisis de situación de salud elaborado y actualizado</v>
      </c>
      <c r="CY32" s="241"/>
      <c r="CZ32" s="307"/>
      <c r="DA32" s="307"/>
      <c r="DB32" s="307"/>
      <c r="DC32" s="242"/>
      <c r="DD32" s="241"/>
      <c r="DF32" s="239" t="str">
        <f t="shared" si="90"/>
        <v>RE3.P2</v>
      </c>
      <c r="DG32" s="239" t="str">
        <f t="shared" si="90"/>
        <v>RE3.P2. Análisis de situación de salud elaborado y actualizado</v>
      </c>
      <c r="DH32" s="241"/>
      <c r="DI32" s="307"/>
      <c r="DJ32" s="307"/>
      <c r="DK32" s="307"/>
      <c r="DL32" s="242"/>
      <c r="DM32" s="241"/>
      <c r="DO32" s="239" t="str">
        <f t="shared" si="91"/>
        <v>RE3.P2</v>
      </c>
      <c r="DP32" s="239" t="str">
        <f t="shared" si="91"/>
        <v>RE3.P2. Análisis de situación de salud elaborado y actualizado</v>
      </c>
      <c r="DQ32" s="241"/>
      <c r="DR32" s="307"/>
      <c r="DS32" s="307"/>
      <c r="DT32" s="307"/>
      <c r="DU32" s="242"/>
      <c r="DV32" s="241"/>
      <c r="DX32" s="239" t="str">
        <f t="shared" si="92"/>
        <v>RE3.P2</v>
      </c>
      <c r="DY32" s="239" t="str">
        <f t="shared" si="92"/>
        <v>RE3.P2. Análisis de situación de salud elaborado y actualizado</v>
      </c>
      <c r="DZ32" s="241"/>
      <c r="EA32" s="307"/>
      <c r="EB32" s="307"/>
      <c r="EC32" s="307"/>
      <c r="ED32" s="242"/>
      <c r="EE32" s="241"/>
      <c r="EG32" s="239" t="str">
        <f t="shared" si="93"/>
        <v>RE3.P2</v>
      </c>
      <c r="EH32" s="239" t="str">
        <f t="shared" si="93"/>
        <v>RE3.P2. Análisis de situación de salud elaborado y actualizado</v>
      </c>
      <c r="EI32" s="241"/>
      <c r="EJ32" s="307"/>
      <c r="EK32" s="307"/>
      <c r="EL32" s="307"/>
      <c r="EM32" s="242"/>
      <c r="EN32" s="241"/>
      <c r="EP32" s="239" t="str">
        <f t="shared" si="94"/>
        <v>RE3.P2</v>
      </c>
      <c r="EQ32" s="239" t="str">
        <f t="shared" si="94"/>
        <v>RE3.P2. Análisis de situación de salud elaborado y actualizado</v>
      </c>
      <c r="ER32" s="241"/>
      <c r="ES32" s="307"/>
      <c r="ET32" s="307"/>
      <c r="EU32" s="307"/>
      <c r="EV32" s="242"/>
      <c r="EW32" s="241"/>
      <c r="EY32" s="239" t="str">
        <f t="shared" si="95"/>
        <v>RE3.P2</v>
      </c>
      <c r="EZ32" s="239" t="str">
        <f t="shared" si="95"/>
        <v>RE3.P2. Análisis de situación de salud elaborado y actualizado</v>
      </c>
      <c r="FA32" s="241"/>
      <c r="FB32" s="307"/>
      <c r="FC32" s="307"/>
      <c r="FD32" s="307"/>
      <c r="FE32" s="242"/>
      <c r="FF32" s="241"/>
      <c r="FH32" s="239" t="str">
        <f t="shared" si="96"/>
        <v>RE3.P2</v>
      </c>
      <c r="FI32" s="239" t="str">
        <f t="shared" si="96"/>
        <v>RE3.P2. Análisis de situación de salud elaborado y actualizado</v>
      </c>
      <c r="FJ32" s="241"/>
      <c r="FK32" s="307"/>
      <c r="FL32" s="307"/>
      <c r="FM32" s="307"/>
      <c r="FN32" s="242"/>
      <c r="FO32" s="241"/>
      <c r="FQ32" s="239" t="str">
        <f t="shared" si="97"/>
        <v>RE3.P2</v>
      </c>
      <c r="FR32" s="239" t="str">
        <f t="shared" si="97"/>
        <v>RE3.P2. Análisis de situación de salud elaborado y actualizado</v>
      </c>
      <c r="FS32" s="241"/>
      <c r="FT32" s="307"/>
      <c r="FU32" s="307"/>
      <c r="FV32" s="307"/>
      <c r="FW32" s="242"/>
      <c r="FX32" s="241"/>
      <c r="FZ32" s="239" t="str">
        <f t="shared" si="98"/>
        <v>RE3.P2</v>
      </c>
      <c r="GA32" s="239" t="str">
        <f t="shared" si="98"/>
        <v>RE3.P2. Análisis de situación de salud elaborado y actualizado</v>
      </c>
      <c r="GB32" s="241"/>
      <c r="GC32" s="307"/>
      <c r="GD32" s="307"/>
      <c r="GE32" s="307"/>
      <c r="GF32" s="242"/>
      <c r="GG32" s="241"/>
      <c r="GI32" s="239" t="str">
        <f t="shared" si="99"/>
        <v>RE3.P2</v>
      </c>
      <c r="GJ32" s="239" t="str">
        <f t="shared" si="99"/>
        <v>RE3.P2. Análisis de situación de salud elaborado y actualizado</v>
      </c>
      <c r="GK32" s="241"/>
      <c r="GL32" s="307"/>
      <c r="GM32" s="307"/>
      <c r="GN32" s="307"/>
      <c r="GO32" s="242"/>
      <c r="GP32" s="241"/>
    </row>
    <row r="33" spans="1:198" ht="26.25" x14ac:dyDescent="0.25">
      <c r="A33" s="239" t="str">
        <f t="shared" si="79"/>
        <v>RE3.P3</v>
      </c>
      <c r="B33" s="239" t="str">
        <f t="shared" si="79"/>
        <v xml:space="preserve">RE3.P3. Eventos y determinantes  salutogénicos y patogénicos vigilados </v>
      </c>
      <c r="C33" s="328">
        <f>AVERAGE(M33,V33,AE33,AN33,AW33,BF33,BO33,BX33,CG33,CP33,CY33,DH33,DQ33,DZ33,EI33,ER33,FA33,FJ33,FS33,GB33,GK33)</f>
        <v>0</v>
      </c>
      <c r="D33" s="329">
        <f t="shared" si="78"/>
        <v>0</v>
      </c>
      <c r="E33" s="329">
        <f t="shared" si="78"/>
        <v>0</v>
      </c>
      <c r="F33" s="329">
        <f t="shared" si="78"/>
        <v>0</v>
      </c>
      <c r="G33" s="307">
        <f>SUM(E33:F33)</f>
        <v>0</v>
      </c>
      <c r="H33" s="330" t="e">
        <f>SUM(E33,F33)/D33</f>
        <v>#DIV/0!</v>
      </c>
      <c r="K33" s="238" t="s">
        <v>319</v>
      </c>
      <c r="L33" s="239" t="str">
        <f>'3. Vigilancia '!B41</f>
        <v xml:space="preserve">RE3.P3. Eventos y determinantes  salutogénicos y patogénicos vigilados </v>
      </c>
      <c r="M33" s="241">
        <f>'6. Control gerencial'!R350</f>
        <v>0</v>
      </c>
      <c r="N33" s="307">
        <f>'6. Control gerencial'!S350</f>
        <v>0</v>
      </c>
      <c r="O33" s="307">
        <f>'6. Control gerencial'!T350</f>
        <v>0</v>
      </c>
      <c r="P33" s="307">
        <f>'6. Control gerencial'!U350</f>
        <v>0</v>
      </c>
      <c r="Q33" s="242">
        <f>SUM(O33:P33)</f>
        <v>0</v>
      </c>
      <c r="R33" s="241" t="e">
        <f>'6. Control gerencial'!V350</f>
        <v>#DIV/0!</v>
      </c>
      <c r="T33" s="239" t="str">
        <f t="shared" si="80"/>
        <v>RE3.P3</v>
      </c>
      <c r="U33" s="239" t="str">
        <f t="shared" si="80"/>
        <v xml:space="preserve">RE3.P3. Eventos y determinantes  salutogénicos y patogénicos vigilados </v>
      </c>
      <c r="V33" s="241"/>
      <c r="W33" s="307"/>
      <c r="X33" s="307"/>
      <c r="Y33" s="307"/>
      <c r="Z33" s="242"/>
      <c r="AA33" s="241"/>
      <c r="AC33" s="239" t="str">
        <f t="shared" si="81"/>
        <v>RE3.P3</v>
      </c>
      <c r="AD33" s="239" t="str">
        <f t="shared" si="81"/>
        <v xml:space="preserve">RE3.P3. Eventos y determinantes  salutogénicos y patogénicos vigilados </v>
      </c>
      <c r="AE33" s="241"/>
      <c r="AF33" s="307"/>
      <c r="AG33" s="307"/>
      <c r="AH33" s="307"/>
      <c r="AI33" s="242"/>
      <c r="AJ33" s="241"/>
      <c r="AL33" s="239" t="str">
        <f t="shared" si="82"/>
        <v>RE3.P3</v>
      </c>
      <c r="AM33" s="239" t="str">
        <f t="shared" si="82"/>
        <v xml:space="preserve">RE3.P3. Eventos y determinantes  salutogénicos y patogénicos vigilados </v>
      </c>
      <c r="AN33" s="241"/>
      <c r="AO33" s="307"/>
      <c r="AP33" s="307"/>
      <c r="AQ33" s="307"/>
      <c r="AR33" s="242"/>
      <c r="AS33" s="241"/>
      <c r="AU33" s="239" t="str">
        <f t="shared" si="83"/>
        <v>RE3.P3</v>
      </c>
      <c r="AV33" s="239" t="str">
        <f t="shared" si="83"/>
        <v xml:space="preserve">RE3.P3. Eventos y determinantes  salutogénicos y patogénicos vigilados </v>
      </c>
      <c r="AW33" s="241"/>
      <c r="AX33" s="307"/>
      <c r="AY33" s="307"/>
      <c r="AZ33" s="307"/>
      <c r="BA33" s="242"/>
      <c r="BB33" s="241"/>
      <c r="BD33" s="239" t="str">
        <f t="shared" si="84"/>
        <v>RE3.P3</v>
      </c>
      <c r="BE33" s="239" t="str">
        <f t="shared" si="84"/>
        <v xml:space="preserve">RE3.P3. Eventos y determinantes  salutogénicos y patogénicos vigilados </v>
      </c>
      <c r="BF33" s="241"/>
      <c r="BG33" s="307"/>
      <c r="BH33" s="307"/>
      <c r="BI33" s="307"/>
      <c r="BJ33" s="242"/>
      <c r="BK33" s="241"/>
      <c r="BM33" s="239" t="str">
        <f t="shared" si="85"/>
        <v>RE3.P3</v>
      </c>
      <c r="BN33" s="239" t="str">
        <f t="shared" si="85"/>
        <v xml:space="preserve">RE3.P3. Eventos y determinantes  salutogénicos y patogénicos vigilados </v>
      </c>
      <c r="BO33" s="241"/>
      <c r="BP33" s="307"/>
      <c r="BQ33" s="307"/>
      <c r="BR33" s="307"/>
      <c r="BS33" s="242"/>
      <c r="BT33" s="241"/>
      <c r="BV33" s="239" t="str">
        <f t="shared" si="86"/>
        <v>RE3.P3</v>
      </c>
      <c r="BW33" s="239" t="str">
        <f t="shared" si="86"/>
        <v xml:space="preserve">RE3.P3. Eventos y determinantes  salutogénicos y patogénicos vigilados </v>
      </c>
      <c r="BX33" s="241"/>
      <c r="BY33" s="307"/>
      <c r="BZ33" s="307"/>
      <c r="CA33" s="307"/>
      <c r="CB33" s="242"/>
      <c r="CC33" s="241"/>
      <c r="CE33" s="239" t="str">
        <f t="shared" si="87"/>
        <v>RE3.P3</v>
      </c>
      <c r="CF33" s="239" t="str">
        <f t="shared" si="87"/>
        <v xml:space="preserve">RE3.P3. Eventos y determinantes  salutogénicos y patogénicos vigilados </v>
      </c>
      <c r="CG33" s="241"/>
      <c r="CH33" s="307"/>
      <c r="CI33" s="307"/>
      <c r="CJ33" s="307"/>
      <c r="CK33" s="242"/>
      <c r="CL33" s="241"/>
      <c r="CN33" s="239" t="str">
        <f t="shared" si="88"/>
        <v>RE3.P3</v>
      </c>
      <c r="CO33" s="239" t="str">
        <f t="shared" si="88"/>
        <v xml:space="preserve">RE3.P3. Eventos y determinantes  salutogénicos y patogénicos vigilados </v>
      </c>
      <c r="CP33" s="241"/>
      <c r="CQ33" s="307"/>
      <c r="CR33" s="307"/>
      <c r="CS33" s="307"/>
      <c r="CT33" s="242"/>
      <c r="CU33" s="241"/>
      <c r="CW33" s="239" t="str">
        <f t="shared" si="89"/>
        <v>RE3.P3</v>
      </c>
      <c r="CX33" s="239" t="str">
        <f t="shared" si="89"/>
        <v xml:space="preserve">RE3.P3. Eventos y determinantes  salutogénicos y patogénicos vigilados </v>
      </c>
      <c r="CY33" s="241"/>
      <c r="CZ33" s="307"/>
      <c r="DA33" s="307"/>
      <c r="DB33" s="307"/>
      <c r="DC33" s="242"/>
      <c r="DD33" s="241"/>
      <c r="DF33" s="239" t="str">
        <f t="shared" si="90"/>
        <v>RE3.P3</v>
      </c>
      <c r="DG33" s="239" t="str">
        <f t="shared" si="90"/>
        <v xml:space="preserve">RE3.P3. Eventos y determinantes  salutogénicos y patogénicos vigilados </v>
      </c>
      <c r="DH33" s="241"/>
      <c r="DI33" s="307"/>
      <c r="DJ33" s="307"/>
      <c r="DK33" s="307"/>
      <c r="DL33" s="242"/>
      <c r="DM33" s="241"/>
      <c r="DO33" s="239" t="str">
        <f t="shared" si="91"/>
        <v>RE3.P3</v>
      </c>
      <c r="DP33" s="239" t="str">
        <f t="shared" si="91"/>
        <v xml:space="preserve">RE3.P3. Eventos y determinantes  salutogénicos y patogénicos vigilados </v>
      </c>
      <c r="DQ33" s="241"/>
      <c r="DR33" s="307"/>
      <c r="DS33" s="307"/>
      <c r="DT33" s="307"/>
      <c r="DU33" s="242"/>
      <c r="DV33" s="241"/>
      <c r="DX33" s="239" t="str">
        <f t="shared" si="92"/>
        <v>RE3.P3</v>
      </c>
      <c r="DY33" s="239" t="str">
        <f t="shared" si="92"/>
        <v xml:space="preserve">RE3.P3. Eventos y determinantes  salutogénicos y patogénicos vigilados </v>
      </c>
      <c r="DZ33" s="241"/>
      <c r="EA33" s="307"/>
      <c r="EB33" s="307"/>
      <c r="EC33" s="307"/>
      <c r="ED33" s="242"/>
      <c r="EE33" s="241"/>
      <c r="EG33" s="239" t="str">
        <f t="shared" si="93"/>
        <v>RE3.P3</v>
      </c>
      <c r="EH33" s="239" t="str">
        <f t="shared" si="93"/>
        <v xml:space="preserve">RE3.P3. Eventos y determinantes  salutogénicos y patogénicos vigilados </v>
      </c>
      <c r="EI33" s="241"/>
      <c r="EJ33" s="307"/>
      <c r="EK33" s="307"/>
      <c r="EL33" s="307"/>
      <c r="EM33" s="242"/>
      <c r="EN33" s="241"/>
      <c r="EP33" s="239" t="str">
        <f t="shared" si="94"/>
        <v>RE3.P3</v>
      </c>
      <c r="EQ33" s="239" t="str">
        <f t="shared" si="94"/>
        <v xml:space="preserve">RE3.P3. Eventos y determinantes  salutogénicos y patogénicos vigilados </v>
      </c>
      <c r="ER33" s="241"/>
      <c r="ES33" s="307"/>
      <c r="ET33" s="307"/>
      <c r="EU33" s="307"/>
      <c r="EV33" s="242"/>
      <c r="EW33" s="241"/>
      <c r="EY33" s="239" t="str">
        <f t="shared" si="95"/>
        <v>RE3.P3</v>
      </c>
      <c r="EZ33" s="239" t="str">
        <f t="shared" si="95"/>
        <v xml:space="preserve">RE3.P3. Eventos y determinantes  salutogénicos y patogénicos vigilados </v>
      </c>
      <c r="FA33" s="241"/>
      <c r="FB33" s="307"/>
      <c r="FC33" s="307"/>
      <c r="FD33" s="307"/>
      <c r="FE33" s="242"/>
      <c r="FF33" s="241"/>
      <c r="FH33" s="239" t="str">
        <f t="shared" si="96"/>
        <v>RE3.P3</v>
      </c>
      <c r="FI33" s="239" t="str">
        <f t="shared" si="96"/>
        <v xml:space="preserve">RE3.P3. Eventos y determinantes  salutogénicos y patogénicos vigilados </v>
      </c>
      <c r="FJ33" s="241"/>
      <c r="FK33" s="307"/>
      <c r="FL33" s="307"/>
      <c r="FM33" s="307"/>
      <c r="FN33" s="242"/>
      <c r="FO33" s="241"/>
      <c r="FQ33" s="239" t="str">
        <f t="shared" si="97"/>
        <v>RE3.P3</v>
      </c>
      <c r="FR33" s="239" t="str">
        <f t="shared" si="97"/>
        <v xml:space="preserve">RE3.P3. Eventos y determinantes  salutogénicos y patogénicos vigilados </v>
      </c>
      <c r="FS33" s="241"/>
      <c r="FT33" s="307"/>
      <c r="FU33" s="307"/>
      <c r="FV33" s="307"/>
      <c r="FW33" s="242"/>
      <c r="FX33" s="241"/>
      <c r="FZ33" s="239" t="str">
        <f t="shared" si="98"/>
        <v>RE3.P3</v>
      </c>
      <c r="GA33" s="239" t="str">
        <f t="shared" si="98"/>
        <v xml:space="preserve">RE3.P3. Eventos y determinantes  salutogénicos y patogénicos vigilados </v>
      </c>
      <c r="GB33" s="241"/>
      <c r="GC33" s="307"/>
      <c r="GD33" s="307"/>
      <c r="GE33" s="307"/>
      <c r="GF33" s="242"/>
      <c r="GG33" s="241"/>
      <c r="GI33" s="239" t="str">
        <f t="shared" si="99"/>
        <v>RE3.P3</v>
      </c>
      <c r="GJ33" s="239" t="str">
        <f t="shared" si="99"/>
        <v xml:space="preserve">RE3.P3. Eventos y determinantes  salutogénicos y patogénicos vigilados </v>
      </c>
      <c r="GK33" s="241"/>
      <c r="GL33" s="307"/>
      <c r="GM33" s="307"/>
      <c r="GN33" s="307"/>
      <c r="GO33" s="242"/>
      <c r="GP33" s="241"/>
    </row>
    <row r="34" spans="1:198" ht="15" x14ac:dyDescent="0.25">
      <c r="A34" s="239" t="str">
        <f t="shared" si="79"/>
        <v>RE3.MM</v>
      </c>
      <c r="B34" s="239" t="str">
        <f t="shared" si="79"/>
        <v>Medidas minimizadoras del riesgo</v>
      </c>
      <c r="C34" s="328">
        <f>AVERAGE(M34,V34,AE34,AN34,AW34,BF34,BO34,BX34,CG34,CP34,CY34,DH34,DQ34,DZ34,EI34,ER34,FA34,FJ34,FS34,GB34,GK34)</f>
        <v>0</v>
      </c>
      <c r="D34" s="329">
        <f t="shared" si="78"/>
        <v>0</v>
      </c>
      <c r="E34" s="329">
        <f t="shared" si="78"/>
        <v>0</v>
      </c>
      <c r="F34" s="329">
        <f t="shared" si="78"/>
        <v>0</v>
      </c>
      <c r="G34" s="307">
        <f>SUM(E34:F34)</f>
        <v>0</v>
      </c>
      <c r="H34" s="330" t="e">
        <f>SUM(E34,F34)/D34</f>
        <v>#DIV/0!</v>
      </c>
      <c r="K34" s="238" t="s">
        <v>291</v>
      </c>
      <c r="L34" s="239" t="str">
        <f>'6. Control gerencial'!B351</f>
        <v>Medidas minimizadoras del riesgo</v>
      </c>
      <c r="M34" s="243">
        <f>'6. Control gerencial'!R356</f>
        <v>0</v>
      </c>
      <c r="N34" s="242">
        <f>'6. Control gerencial'!J356</f>
        <v>0</v>
      </c>
      <c r="O34" s="245">
        <f>'6. Control gerencial'!T356</f>
        <v>0</v>
      </c>
      <c r="P34" s="245">
        <f>'6. Control gerencial'!U356</f>
        <v>0</v>
      </c>
      <c r="Q34" s="242">
        <f>SUM(O34:P34)</f>
        <v>0</v>
      </c>
      <c r="R34" s="243" t="e">
        <f>'6. Control gerencial'!V356</f>
        <v>#DIV/0!</v>
      </c>
      <c r="T34" s="239" t="str">
        <f t="shared" si="80"/>
        <v>RE3.MM</v>
      </c>
      <c r="U34" s="239" t="str">
        <f t="shared" si="80"/>
        <v>Medidas minimizadoras del riesgo</v>
      </c>
      <c r="V34" s="241"/>
      <c r="W34" s="307"/>
      <c r="X34" s="307"/>
      <c r="Y34" s="307"/>
      <c r="Z34" s="242"/>
      <c r="AA34" s="241"/>
      <c r="AC34" s="239" t="str">
        <f t="shared" si="81"/>
        <v>RE3.MM</v>
      </c>
      <c r="AD34" s="239" t="str">
        <f t="shared" si="81"/>
        <v>Medidas minimizadoras del riesgo</v>
      </c>
      <c r="AE34" s="241"/>
      <c r="AF34" s="307"/>
      <c r="AG34" s="307"/>
      <c r="AH34" s="307"/>
      <c r="AI34" s="242"/>
      <c r="AJ34" s="241"/>
      <c r="AL34" s="239" t="str">
        <f t="shared" si="82"/>
        <v>RE3.MM</v>
      </c>
      <c r="AM34" s="239" t="str">
        <f t="shared" si="82"/>
        <v>Medidas minimizadoras del riesgo</v>
      </c>
      <c r="AN34" s="241"/>
      <c r="AO34" s="307"/>
      <c r="AP34" s="307"/>
      <c r="AQ34" s="307"/>
      <c r="AR34" s="242"/>
      <c r="AS34" s="241"/>
      <c r="AU34" s="239" t="str">
        <f t="shared" si="83"/>
        <v>RE3.MM</v>
      </c>
      <c r="AV34" s="239" t="str">
        <f t="shared" si="83"/>
        <v>Medidas minimizadoras del riesgo</v>
      </c>
      <c r="AW34" s="241"/>
      <c r="AX34" s="307"/>
      <c r="AY34" s="307"/>
      <c r="AZ34" s="307"/>
      <c r="BA34" s="242"/>
      <c r="BB34" s="241"/>
      <c r="BD34" s="239" t="str">
        <f t="shared" si="84"/>
        <v>RE3.MM</v>
      </c>
      <c r="BE34" s="239" t="str">
        <f t="shared" si="84"/>
        <v>Medidas minimizadoras del riesgo</v>
      </c>
      <c r="BF34" s="241"/>
      <c r="BG34" s="307"/>
      <c r="BH34" s="307"/>
      <c r="BI34" s="307"/>
      <c r="BJ34" s="242"/>
      <c r="BK34" s="241"/>
      <c r="BM34" s="239" t="str">
        <f t="shared" si="85"/>
        <v>RE3.MM</v>
      </c>
      <c r="BN34" s="239" t="str">
        <f t="shared" si="85"/>
        <v>Medidas minimizadoras del riesgo</v>
      </c>
      <c r="BO34" s="241"/>
      <c r="BP34" s="307"/>
      <c r="BQ34" s="307"/>
      <c r="BR34" s="307"/>
      <c r="BS34" s="242"/>
      <c r="BT34" s="241"/>
      <c r="BV34" s="239" t="str">
        <f t="shared" si="86"/>
        <v>RE3.MM</v>
      </c>
      <c r="BW34" s="239" t="str">
        <f t="shared" si="86"/>
        <v>Medidas minimizadoras del riesgo</v>
      </c>
      <c r="BX34" s="241"/>
      <c r="BY34" s="307"/>
      <c r="BZ34" s="307"/>
      <c r="CA34" s="307"/>
      <c r="CB34" s="242"/>
      <c r="CC34" s="241"/>
      <c r="CE34" s="239" t="str">
        <f t="shared" si="87"/>
        <v>RE3.MM</v>
      </c>
      <c r="CF34" s="239" t="str">
        <f t="shared" si="87"/>
        <v>Medidas minimizadoras del riesgo</v>
      </c>
      <c r="CG34" s="241"/>
      <c r="CH34" s="307"/>
      <c r="CI34" s="307"/>
      <c r="CJ34" s="307"/>
      <c r="CK34" s="242"/>
      <c r="CL34" s="241"/>
      <c r="CN34" s="239" t="str">
        <f t="shared" si="88"/>
        <v>RE3.MM</v>
      </c>
      <c r="CO34" s="239" t="str">
        <f t="shared" si="88"/>
        <v>Medidas minimizadoras del riesgo</v>
      </c>
      <c r="CP34" s="241"/>
      <c r="CQ34" s="307"/>
      <c r="CR34" s="307"/>
      <c r="CS34" s="307"/>
      <c r="CT34" s="242"/>
      <c r="CU34" s="241"/>
      <c r="CW34" s="239" t="str">
        <f t="shared" si="89"/>
        <v>RE3.MM</v>
      </c>
      <c r="CX34" s="239" t="str">
        <f t="shared" si="89"/>
        <v>Medidas minimizadoras del riesgo</v>
      </c>
      <c r="CY34" s="241"/>
      <c r="CZ34" s="307"/>
      <c r="DA34" s="307"/>
      <c r="DB34" s="307"/>
      <c r="DC34" s="242"/>
      <c r="DD34" s="241"/>
      <c r="DF34" s="239" t="str">
        <f t="shared" si="90"/>
        <v>RE3.MM</v>
      </c>
      <c r="DG34" s="239" t="str">
        <f t="shared" si="90"/>
        <v>Medidas minimizadoras del riesgo</v>
      </c>
      <c r="DH34" s="241"/>
      <c r="DI34" s="307"/>
      <c r="DJ34" s="307"/>
      <c r="DK34" s="307"/>
      <c r="DL34" s="242"/>
      <c r="DM34" s="241"/>
      <c r="DO34" s="239" t="str">
        <f t="shared" si="91"/>
        <v>RE3.MM</v>
      </c>
      <c r="DP34" s="239" t="str">
        <f t="shared" si="91"/>
        <v>Medidas minimizadoras del riesgo</v>
      </c>
      <c r="DQ34" s="241"/>
      <c r="DR34" s="307"/>
      <c r="DS34" s="307"/>
      <c r="DT34" s="307"/>
      <c r="DU34" s="242"/>
      <c r="DV34" s="241"/>
      <c r="DX34" s="239" t="str">
        <f t="shared" si="92"/>
        <v>RE3.MM</v>
      </c>
      <c r="DY34" s="239" t="str">
        <f t="shared" si="92"/>
        <v>Medidas minimizadoras del riesgo</v>
      </c>
      <c r="DZ34" s="241"/>
      <c r="EA34" s="307"/>
      <c r="EB34" s="307"/>
      <c r="EC34" s="307"/>
      <c r="ED34" s="242"/>
      <c r="EE34" s="241"/>
      <c r="EG34" s="239" t="str">
        <f t="shared" si="93"/>
        <v>RE3.MM</v>
      </c>
      <c r="EH34" s="239" t="str">
        <f t="shared" si="93"/>
        <v>Medidas minimizadoras del riesgo</v>
      </c>
      <c r="EI34" s="241"/>
      <c r="EJ34" s="307"/>
      <c r="EK34" s="307"/>
      <c r="EL34" s="307"/>
      <c r="EM34" s="242"/>
      <c r="EN34" s="241"/>
      <c r="EP34" s="239" t="str">
        <f t="shared" si="94"/>
        <v>RE3.MM</v>
      </c>
      <c r="EQ34" s="239" t="str">
        <f t="shared" si="94"/>
        <v>Medidas minimizadoras del riesgo</v>
      </c>
      <c r="ER34" s="241"/>
      <c r="ES34" s="307"/>
      <c r="ET34" s="307"/>
      <c r="EU34" s="307"/>
      <c r="EV34" s="242"/>
      <c r="EW34" s="241"/>
      <c r="EY34" s="239" t="str">
        <f t="shared" si="95"/>
        <v>RE3.MM</v>
      </c>
      <c r="EZ34" s="239" t="str">
        <f t="shared" si="95"/>
        <v>Medidas minimizadoras del riesgo</v>
      </c>
      <c r="FA34" s="241"/>
      <c r="FB34" s="307"/>
      <c r="FC34" s="307"/>
      <c r="FD34" s="307"/>
      <c r="FE34" s="242"/>
      <c r="FF34" s="241"/>
      <c r="FH34" s="239" t="str">
        <f t="shared" si="96"/>
        <v>RE3.MM</v>
      </c>
      <c r="FI34" s="239" t="str">
        <f t="shared" si="96"/>
        <v>Medidas minimizadoras del riesgo</v>
      </c>
      <c r="FJ34" s="241"/>
      <c r="FK34" s="307"/>
      <c r="FL34" s="307"/>
      <c r="FM34" s="307"/>
      <c r="FN34" s="242"/>
      <c r="FO34" s="241"/>
      <c r="FQ34" s="239" t="str">
        <f t="shared" si="97"/>
        <v>RE3.MM</v>
      </c>
      <c r="FR34" s="239" t="str">
        <f t="shared" si="97"/>
        <v>Medidas minimizadoras del riesgo</v>
      </c>
      <c r="FS34" s="241"/>
      <c r="FT34" s="307"/>
      <c r="FU34" s="307"/>
      <c r="FV34" s="307"/>
      <c r="FW34" s="242"/>
      <c r="FX34" s="241"/>
      <c r="FZ34" s="239" t="str">
        <f t="shared" si="98"/>
        <v>RE3.MM</v>
      </c>
      <c r="GA34" s="239" t="str">
        <f t="shared" si="98"/>
        <v>Medidas minimizadoras del riesgo</v>
      </c>
      <c r="GB34" s="241"/>
      <c r="GC34" s="307"/>
      <c r="GD34" s="307"/>
      <c r="GE34" s="307"/>
      <c r="GF34" s="242"/>
      <c r="GG34" s="241"/>
      <c r="GI34" s="239" t="str">
        <f t="shared" si="99"/>
        <v>RE3.MM</v>
      </c>
      <c r="GJ34" s="239" t="str">
        <f t="shared" si="99"/>
        <v>Medidas minimizadoras del riesgo</v>
      </c>
      <c r="GK34" s="241"/>
      <c r="GL34" s="307"/>
      <c r="GM34" s="307"/>
      <c r="GN34" s="307"/>
      <c r="GO34" s="242"/>
      <c r="GP34" s="241"/>
    </row>
    <row r="35" spans="1:198" x14ac:dyDescent="0.2">
      <c r="A35" s="244"/>
      <c r="B35" s="244"/>
      <c r="C35" s="244"/>
      <c r="D35" s="244"/>
      <c r="E35" s="244"/>
      <c r="F35" s="244"/>
      <c r="G35" s="244"/>
      <c r="H35" s="244"/>
      <c r="K35" s="244"/>
      <c r="L35" s="244"/>
      <c r="M35" s="244"/>
      <c r="N35" s="244"/>
      <c r="O35" s="244"/>
      <c r="P35" s="244"/>
      <c r="Q35" s="244"/>
      <c r="R35" s="244"/>
      <c r="T35" s="244"/>
      <c r="U35" s="244"/>
      <c r="V35" s="244"/>
      <c r="W35" s="244"/>
      <c r="X35" s="244"/>
      <c r="Y35" s="244"/>
      <c r="Z35" s="244"/>
      <c r="AA35" s="244"/>
      <c r="AC35" s="244"/>
      <c r="AD35" s="244"/>
      <c r="AE35" s="244"/>
      <c r="AF35" s="244"/>
      <c r="AG35" s="244"/>
      <c r="AH35" s="244"/>
      <c r="AI35" s="244"/>
      <c r="AJ35" s="244"/>
      <c r="AL35" s="244"/>
      <c r="AM35" s="244"/>
      <c r="AN35" s="244"/>
      <c r="AO35" s="244"/>
      <c r="AP35" s="244"/>
      <c r="AQ35" s="244"/>
      <c r="AR35" s="244"/>
      <c r="AS35" s="244"/>
      <c r="AU35" s="244"/>
      <c r="AV35" s="244"/>
      <c r="AW35" s="244"/>
      <c r="AX35" s="244"/>
      <c r="AY35" s="244"/>
      <c r="AZ35" s="244"/>
      <c r="BA35" s="244"/>
      <c r="BB35" s="244"/>
      <c r="BD35" s="244"/>
      <c r="BE35" s="244"/>
      <c r="BF35" s="244"/>
      <c r="BG35" s="244"/>
      <c r="BH35" s="244"/>
      <c r="BI35" s="244"/>
      <c r="BJ35" s="244"/>
      <c r="BK35" s="244"/>
      <c r="BM35" s="244"/>
      <c r="BN35" s="244"/>
      <c r="BO35" s="244"/>
      <c r="BP35" s="244"/>
      <c r="BQ35" s="244"/>
      <c r="BR35" s="244"/>
      <c r="BS35" s="244"/>
      <c r="BT35" s="244"/>
      <c r="BV35" s="244"/>
      <c r="BW35" s="244"/>
      <c r="BX35" s="244"/>
      <c r="BY35" s="244"/>
      <c r="BZ35" s="244"/>
      <c r="CA35" s="244"/>
      <c r="CB35" s="244"/>
      <c r="CC35" s="244"/>
      <c r="CE35" s="244"/>
      <c r="CF35" s="244"/>
      <c r="CG35" s="244"/>
      <c r="CH35" s="244"/>
      <c r="CI35" s="244"/>
      <c r="CJ35" s="244"/>
      <c r="CK35" s="244"/>
      <c r="CL35" s="244"/>
      <c r="CN35" s="244"/>
      <c r="CO35" s="244"/>
      <c r="CP35" s="244"/>
      <c r="CQ35" s="244"/>
      <c r="CR35" s="244"/>
      <c r="CS35" s="244"/>
      <c r="CT35" s="244"/>
      <c r="CU35" s="244"/>
      <c r="CW35" s="244"/>
      <c r="CX35" s="244"/>
      <c r="CY35" s="244"/>
      <c r="CZ35" s="244"/>
      <c r="DA35" s="244"/>
      <c r="DB35" s="244"/>
      <c r="DC35" s="244"/>
      <c r="DD35" s="244"/>
      <c r="DF35" s="244"/>
      <c r="DG35" s="244"/>
      <c r="DH35" s="244"/>
      <c r="DI35" s="244"/>
      <c r="DJ35" s="244"/>
      <c r="DK35" s="244"/>
      <c r="DL35" s="244"/>
      <c r="DM35" s="244"/>
      <c r="DO35" s="244"/>
      <c r="DP35" s="244"/>
      <c r="DQ35" s="244"/>
      <c r="DR35" s="244"/>
      <c r="DS35" s="244"/>
      <c r="DT35" s="244"/>
      <c r="DU35" s="244"/>
      <c r="DV35" s="244"/>
      <c r="DX35" s="244"/>
      <c r="DY35" s="244"/>
      <c r="DZ35" s="244"/>
      <c r="EA35" s="244"/>
      <c r="EB35" s="244"/>
      <c r="EC35" s="244"/>
      <c r="ED35" s="244"/>
      <c r="EE35" s="244"/>
      <c r="EG35" s="244"/>
      <c r="EH35" s="244"/>
      <c r="EI35" s="244"/>
      <c r="EJ35" s="244"/>
      <c r="EK35" s="244"/>
      <c r="EL35" s="244"/>
      <c r="EM35" s="244"/>
      <c r="EN35" s="244"/>
      <c r="EP35" s="244"/>
      <c r="EQ35" s="244"/>
      <c r="ER35" s="244"/>
      <c r="ES35" s="244"/>
      <c r="ET35" s="244"/>
      <c r="EU35" s="244"/>
      <c r="EV35" s="244"/>
      <c r="EW35" s="244"/>
      <c r="EY35" s="244"/>
      <c r="EZ35" s="244"/>
      <c r="FA35" s="244"/>
      <c r="FB35" s="244"/>
      <c r="FC35" s="244"/>
      <c r="FD35" s="244"/>
      <c r="FE35" s="244"/>
      <c r="FF35" s="244"/>
      <c r="FH35" s="244"/>
      <c r="FI35" s="244"/>
      <c r="FJ35" s="244"/>
      <c r="FK35" s="244"/>
      <c r="FL35" s="244"/>
      <c r="FM35" s="244"/>
      <c r="FN35" s="244"/>
      <c r="FO35" s="244"/>
      <c r="FQ35" s="244"/>
      <c r="FR35" s="244"/>
      <c r="FS35" s="244"/>
      <c r="FT35" s="244"/>
      <c r="FU35" s="244"/>
      <c r="FV35" s="244"/>
      <c r="FW35" s="244"/>
      <c r="FX35" s="244"/>
      <c r="FZ35" s="244"/>
      <c r="GA35" s="244"/>
      <c r="GB35" s="244"/>
      <c r="GC35" s="244"/>
      <c r="GD35" s="244"/>
      <c r="GE35" s="244"/>
      <c r="GF35" s="244"/>
      <c r="GG35" s="244"/>
      <c r="GI35" s="244"/>
      <c r="GJ35" s="244"/>
      <c r="GK35" s="244"/>
      <c r="GL35" s="244"/>
      <c r="GM35" s="244"/>
      <c r="GN35" s="244"/>
      <c r="GO35" s="244"/>
      <c r="GP35" s="244"/>
    </row>
    <row r="36" spans="1:198" ht="21" x14ac:dyDescent="0.35">
      <c r="A36" s="1144" t="str">
        <f>K36</f>
        <v>Objetivo Estratégico Institucional: 4. Fortalecer el rol rector del Ministerio de Salud, mediante el desarrollo de las condiciones y capacidades institucionales necesarias para el ejercicio eficiente y eficaz de sus funciones.</v>
      </c>
      <c r="B36" s="1145"/>
      <c r="C36" s="1145"/>
      <c r="D36" s="1145"/>
      <c r="E36" s="1145"/>
      <c r="F36" s="1145"/>
      <c r="G36" s="1145"/>
      <c r="H36" s="1146"/>
      <c r="K36" s="1144" t="str">
        <f>'4. Gestión Institucional '!A3</f>
        <v>Objetivo Estratégico Institucional: 4. Fortalecer el rol rector del Ministerio de Salud, mediante el desarrollo de las condiciones y capacidades institucionales necesarias para el ejercicio eficiente y eficaz de sus funciones.</v>
      </c>
      <c r="L36" s="1145"/>
      <c r="M36" s="1145"/>
      <c r="N36" s="1145"/>
      <c r="O36" s="1145"/>
      <c r="P36" s="1145"/>
      <c r="Q36" s="1145"/>
      <c r="R36" s="1146"/>
      <c r="T36" s="1144" t="str">
        <f>K36</f>
        <v>Objetivo Estratégico Institucional: 4. Fortalecer el rol rector del Ministerio de Salud, mediante el desarrollo de las condiciones y capacidades institucionales necesarias para el ejercicio eficiente y eficaz de sus funciones.</v>
      </c>
      <c r="U36" s="1145"/>
      <c r="V36" s="1145"/>
      <c r="W36" s="1145"/>
      <c r="X36" s="1145"/>
      <c r="Y36" s="1145"/>
      <c r="Z36" s="1145"/>
      <c r="AA36" s="1146"/>
      <c r="AC36" s="1144" t="str">
        <f>T36</f>
        <v>Objetivo Estratégico Institucional: 4. Fortalecer el rol rector del Ministerio de Salud, mediante el desarrollo de las condiciones y capacidades institucionales necesarias para el ejercicio eficiente y eficaz de sus funciones.</v>
      </c>
      <c r="AD36" s="1145"/>
      <c r="AE36" s="1145"/>
      <c r="AF36" s="1145"/>
      <c r="AG36" s="1145"/>
      <c r="AH36" s="1145"/>
      <c r="AI36" s="1145"/>
      <c r="AJ36" s="1146"/>
      <c r="AL36" s="1144" t="str">
        <f>AC36</f>
        <v>Objetivo Estratégico Institucional: 4. Fortalecer el rol rector del Ministerio de Salud, mediante el desarrollo de las condiciones y capacidades institucionales necesarias para el ejercicio eficiente y eficaz de sus funciones.</v>
      </c>
      <c r="AM36" s="1145"/>
      <c r="AN36" s="1145"/>
      <c r="AO36" s="1145"/>
      <c r="AP36" s="1145"/>
      <c r="AQ36" s="1145"/>
      <c r="AR36" s="1145"/>
      <c r="AS36" s="1146"/>
      <c r="AU36" s="1144" t="str">
        <f>AL36</f>
        <v>Objetivo Estratégico Institucional: 4. Fortalecer el rol rector del Ministerio de Salud, mediante el desarrollo de las condiciones y capacidades institucionales necesarias para el ejercicio eficiente y eficaz de sus funciones.</v>
      </c>
      <c r="AV36" s="1145"/>
      <c r="AW36" s="1145"/>
      <c r="AX36" s="1145"/>
      <c r="AY36" s="1145"/>
      <c r="AZ36" s="1145"/>
      <c r="BA36" s="1145"/>
      <c r="BB36" s="1146"/>
      <c r="BD36" s="1144" t="str">
        <f>AU36</f>
        <v>Objetivo Estratégico Institucional: 4. Fortalecer el rol rector del Ministerio de Salud, mediante el desarrollo de las condiciones y capacidades institucionales necesarias para el ejercicio eficiente y eficaz de sus funciones.</v>
      </c>
      <c r="BE36" s="1145"/>
      <c r="BF36" s="1145"/>
      <c r="BG36" s="1145"/>
      <c r="BH36" s="1145"/>
      <c r="BI36" s="1145"/>
      <c r="BJ36" s="1145"/>
      <c r="BK36" s="1146"/>
      <c r="BM36" s="1144" t="str">
        <f>BD36</f>
        <v>Objetivo Estratégico Institucional: 4. Fortalecer el rol rector del Ministerio de Salud, mediante el desarrollo de las condiciones y capacidades institucionales necesarias para el ejercicio eficiente y eficaz de sus funciones.</v>
      </c>
      <c r="BN36" s="1145"/>
      <c r="BO36" s="1145"/>
      <c r="BP36" s="1145"/>
      <c r="BQ36" s="1145"/>
      <c r="BR36" s="1145"/>
      <c r="BS36" s="1145"/>
      <c r="BT36" s="1146"/>
      <c r="BV36" s="1144" t="str">
        <f>BM36</f>
        <v>Objetivo Estratégico Institucional: 4. Fortalecer el rol rector del Ministerio de Salud, mediante el desarrollo de las condiciones y capacidades institucionales necesarias para el ejercicio eficiente y eficaz de sus funciones.</v>
      </c>
      <c r="BW36" s="1145"/>
      <c r="BX36" s="1145"/>
      <c r="BY36" s="1145"/>
      <c r="BZ36" s="1145"/>
      <c r="CA36" s="1145"/>
      <c r="CB36" s="1145"/>
      <c r="CC36" s="1146"/>
      <c r="CE36" s="1144" t="str">
        <f>BV36</f>
        <v>Objetivo Estratégico Institucional: 4. Fortalecer el rol rector del Ministerio de Salud, mediante el desarrollo de las condiciones y capacidades institucionales necesarias para el ejercicio eficiente y eficaz de sus funciones.</v>
      </c>
      <c r="CF36" s="1145"/>
      <c r="CG36" s="1145"/>
      <c r="CH36" s="1145"/>
      <c r="CI36" s="1145"/>
      <c r="CJ36" s="1145"/>
      <c r="CK36" s="1145"/>
      <c r="CL36" s="1146"/>
      <c r="CN36" s="1144" t="str">
        <f>CE36</f>
        <v>Objetivo Estratégico Institucional: 4. Fortalecer el rol rector del Ministerio de Salud, mediante el desarrollo de las condiciones y capacidades institucionales necesarias para el ejercicio eficiente y eficaz de sus funciones.</v>
      </c>
      <c r="CO36" s="1145"/>
      <c r="CP36" s="1145"/>
      <c r="CQ36" s="1145"/>
      <c r="CR36" s="1145"/>
      <c r="CS36" s="1145"/>
      <c r="CT36" s="1145"/>
      <c r="CU36" s="1146"/>
      <c r="CW36" s="1144" t="str">
        <f>CN36</f>
        <v>Objetivo Estratégico Institucional: 4. Fortalecer el rol rector del Ministerio de Salud, mediante el desarrollo de las condiciones y capacidades institucionales necesarias para el ejercicio eficiente y eficaz de sus funciones.</v>
      </c>
      <c r="CX36" s="1145"/>
      <c r="CY36" s="1145"/>
      <c r="CZ36" s="1145"/>
      <c r="DA36" s="1145"/>
      <c r="DB36" s="1145"/>
      <c r="DC36" s="1145"/>
      <c r="DD36" s="1146"/>
      <c r="DF36" s="1144" t="str">
        <f>CW36</f>
        <v>Objetivo Estratégico Institucional: 4. Fortalecer el rol rector del Ministerio de Salud, mediante el desarrollo de las condiciones y capacidades institucionales necesarias para el ejercicio eficiente y eficaz de sus funciones.</v>
      </c>
      <c r="DG36" s="1145"/>
      <c r="DH36" s="1145"/>
      <c r="DI36" s="1145"/>
      <c r="DJ36" s="1145"/>
      <c r="DK36" s="1145"/>
      <c r="DL36" s="1145"/>
      <c r="DM36" s="1146"/>
      <c r="DO36" s="1144" t="str">
        <f>DF36</f>
        <v>Objetivo Estratégico Institucional: 4. Fortalecer el rol rector del Ministerio de Salud, mediante el desarrollo de las condiciones y capacidades institucionales necesarias para el ejercicio eficiente y eficaz de sus funciones.</v>
      </c>
      <c r="DP36" s="1145"/>
      <c r="DQ36" s="1145"/>
      <c r="DR36" s="1145"/>
      <c r="DS36" s="1145"/>
      <c r="DT36" s="1145"/>
      <c r="DU36" s="1145"/>
      <c r="DV36" s="1146"/>
      <c r="DX36" s="1144" t="str">
        <f>DO36</f>
        <v>Objetivo Estratégico Institucional: 4. Fortalecer el rol rector del Ministerio de Salud, mediante el desarrollo de las condiciones y capacidades institucionales necesarias para el ejercicio eficiente y eficaz de sus funciones.</v>
      </c>
      <c r="DY36" s="1145"/>
      <c r="DZ36" s="1145"/>
      <c r="EA36" s="1145"/>
      <c r="EB36" s="1145"/>
      <c r="EC36" s="1145"/>
      <c r="ED36" s="1145"/>
      <c r="EE36" s="1146"/>
      <c r="EG36" s="1144" t="str">
        <f>DX36</f>
        <v>Objetivo Estratégico Institucional: 4. Fortalecer el rol rector del Ministerio de Salud, mediante el desarrollo de las condiciones y capacidades institucionales necesarias para el ejercicio eficiente y eficaz de sus funciones.</v>
      </c>
      <c r="EH36" s="1145"/>
      <c r="EI36" s="1145"/>
      <c r="EJ36" s="1145"/>
      <c r="EK36" s="1145"/>
      <c r="EL36" s="1145"/>
      <c r="EM36" s="1145"/>
      <c r="EN36" s="1146"/>
      <c r="EP36" s="1144" t="str">
        <f>EG36</f>
        <v>Objetivo Estratégico Institucional: 4. Fortalecer el rol rector del Ministerio de Salud, mediante el desarrollo de las condiciones y capacidades institucionales necesarias para el ejercicio eficiente y eficaz de sus funciones.</v>
      </c>
      <c r="EQ36" s="1145"/>
      <c r="ER36" s="1145"/>
      <c r="ES36" s="1145"/>
      <c r="ET36" s="1145"/>
      <c r="EU36" s="1145"/>
      <c r="EV36" s="1145"/>
      <c r="EW36" s="1146"/>
      <c r="EY36" s="1144" t="str">
        <f>EP36</f>
        <v>Objetivo Estratégico Institucional: 4. Fortalecer el rol rector del Ministerio de Salud, mediante el desarrollo de las condiciones y capacidades institucionales necesarias para el ejercicio eficiente y eficaz de sus funciones.</v>
      </c>
      <c r="EZ36" s="1145"/>
      <c r="FA36" s="1145"/>
      <c r="FB36" s="1145"/>
      <c r="FC36" s="1145"/>
      <c r="FD36" s="1145"/>
      <c r="FE36" s="1145"/>
      <c r="FF36" s="1146"/>
      <c r="FH36" s="1144" t="str">
        <f>EY36</f>
        <v>Objetivo Estratégico Institucional: 4. Fortalecer el rol rector del Ministerio de Salud, mediante el desarrollo de las condiciones y capacidades institucionales necesarias para el ejercicio eficiente y eficaz de sus funciones.</v>
      </c>
      <c r="FI36" s="1145"/>
      <c r="FJ36" s="1145"/>
      <c r="FK36" s="1145"/>
      <c r="FL36" s="1145"/>
      <c r="FM36" s="1145"/>
      <c r="FN36" s="1145"/>
      <c r="FO36" s="1146"/>
      <c r="FQ36" s="1144" t="str">
        <f>FH36</f>
        <v>Objetivo Estratégico Institucional: 4. Fortalecer el rol rector del Ministerio de Salud, mediante el desarrollo de las condiciones y capacidades institucionales necesarias para el ejercicio eficiente y eficaz de sus funciones.</v>
      </c>
      <c r="FR36" s="1145"/>
      <c r="FS36" s="1145"/>
      <c r="FT36" s="1145"/>
      <c r="FU36" s="1145"/>
      <c r="FV36" s="1145"/>
      <c r="FW36" s="1145"/>
      <c r="FX36" s="1146"/>
      <c r="FZ36" s="1144" t="str">
        <f>FQ36</f>
        <v>Objetivo Estratégico Institucional: 4. Fortalecer el rol rector del Ministerio de Salud, mediante el desarrollo de las condiciones y capacidades institucionales necesarias para el ejercicio eficiente y eficaz de sus funciones.</v>
      </c>
      <c r="GA36" s="1145"/>
      <c r="GB36" s="1145"/>
      <c r="GC36" s="1145"/>
      <c r="GD36" s="1145"/>
      <c r="GE36" s="1145"/>
      <c r="GF36" s="1145"/>
      <c r="GG36" s="1146"/>
      <c r="GI36" s="1144" t="str">
        <f>FZ36</f>
        <v>Objetivo Estratégico Institucional: 4. Fortalecer el rol rector del Ministerio de Salud, mediante el desarrollo de las condiciones y capacidades institucionales necesarias para el ejercicio eficiente y eficaz de sus funciones.</v>
      </c>
      <c r="GJ36" s="1145"/>
      <c r="GK36" s="1145"/>
      <c r="GL36" s="1145"/>
      <c r="GM36" s="1145"/>
      <c r="GN36" s="1145"/>
      <c r="GO36" s="1145"/>
      <c r="GP36" s="1146"/>
    </row>
    <row r="37" spans="1:198" ht="90" x14ac:dyDescent="0.2">
      <c r="A37" s="1138" t="str">
        <f>K37</f>
        <v>RE4</v>
      </c>
      <c r="B37" s="1138" t="str">
        <f>L37</f>
        <v xml:space="preserve">RE4. Gestión Institucional eficiente y eficaz </v>
      </c>
      <c r="C37" s="230" t="s">
        <v>260</v>
      </c>
      <c r="D37" s="231" t="s">
        <v>347</v>
      </c>
      <c r="E37" s="231" t="s">
        <v>262</v>
      </c>
      <c r="F37" s="231" t="s">
        <v>263</v>
      </c>
      <c r="G37" s="231" t="s">
        <v>264</v>
      </c>
      <c r="H37" s="230" t="s">
        <v>265</v>
      </c>
      <c r="K37" s="1147" t="s">
        <v>293</v>
      </c>
      <c r="L37" s="1138" t="str">
        <f>'6. Control gerencial'!A359</f>
        <v xml:space="preserve">RE4. Gestión Institucional eficiente y eficaz </v>
      </c>
      <c r="M37" s="230" t="s">
        <v>260</v>
      </c>
      <c r="N37" s="231" t="s">
        <v>347</v>
      </c>
      <c r="O37" s="231" t="s">
        <v>262</v>
      </c>
      <c r="P37" s="231" t="s">
        <v>263</v>
      </c>
      <c r="Q37" s="231" t="s">
        <v>264</v>
      </c>
      <c r="R37" s="230" t="s">
        <v>265</v>
      </c>
      <c r="T37" s="1138" t="str">
        <f>K37</f>
        <v>RE4</v>
      </c>
      <c r="U37" s="1138" t="str">
        <f>L37</f>
        <v xml:space="preserve">RE4. Gestión Institucional eficiente y eficaz </v>
      </c>
      <c r="V37" s="230" t="s">
        <v>260</v>
      </c>
      <c r="W37" s="231" t="s">
        <v>347</v>
      </c>
      <c r="X37" s="231" t="s">
        <v>262</v>
      </c>
      <c r="Y37" s="231" t="s">
        <v>263</v>
      </c>
      <c r="Z37" s="231" t="s">
        <v>264</v>
      </c>
      <c r="AA37" s="230" t="s">
        <v>265</v>
      </c>
      <c r="AC37" s="1138" t="str">
        <f>T37</f>
        <v>RE4</v>
      </c>
      <c r="AD37" s="1138" t="str">
        <f>U37</f>
        <v xml:space="preserve">RE4. Gestión Institucional eficiente y eficaz </v>
      </c>
      <c r="AE37" s="230" t="s">
        <v>260</v>
      </c>
      <c r="AF37" s="231" t="s">
        <v>347</v>
      </c>
      <c r="AG37" s="231" t="s">
        <v>262</v>
      </c>
      <c r="AH37" s="231" t="s">
        <v>263</v>
      </c>
      <c r="AI37" s="231" t="s">
        <v>264</v>
      </c>
      <c r="AJ37" s="230" t="s">
        <v>265</v>
      </c>
      <c r="AL37" s="1138" t="str">
        <f>AC37</f>
        <v>RE4</v>
      </c>
      <c r="AM37" s="1138" t="str">
        <f>AD37</f>
        <v xml:space="preserve">RE4. Gestión Institucional eficiente y eficaz </v>
      </c>
      <c r="AN37" s="230" t="s">
        <v>260</v>
      </c>
      <c r="AO37" s="231" t="s">
        <v>347</v>
      </c>
      <c r="AP37" s="231" t="s">
        <v>262</v>
      </c>
      <c r="AQ37" s="231" t="s">
        <v>263</v>
      </c>
      <c r="AR37" s="231" t="s">
        <v>264</v>
      </c>
      <c r="AS37" s="230" t="s">
        <v>265</v>
      </c>
      <c r="AU37" s="1138" t="str">
        <f>AL37</f>
        <v>RE4</v>
      </c>
      <c r="AV37" s="1138" t="str">
        <f>AM37</f>
        <v xml:space="preserve">RE4. Gestión Institucional eficiente y eficaz </v>
      </c>
      <c r="AW37" s="230" t="s">
        <v>260</v>
      </c>
      <c r="AX37" s="231" t="s">
        <v>347</v>
      </c>
      <c r="AY37" s="231" t="s">
        <v>262</v>
      </c>
      <c r="AZ37" s="231" t="s">
        <v>263</v>
      </c>
      <c r="BA37" s="231" t="s">
        <v>264</v>
      </c>
      <c r="BB37" s="230" t="s">
        <v>265</v>
      </c>
      <c r="BD37" s="1138" t="str">
        <f>AU37</f>
        <v>RE4</v>
      </c>
      <c r="BE37" s="1138" t="str">
        <f>AV37</f>
        <v xml:space="preserve">RE4. Gestión Institucional eficiente y eficaz </v>
      </c>
      <c r="BF37" s="230" t="s">
        <v>260</v>
      </c>
      <c r="BG37" s="231" t="s">
        <v>347</v>
      </c>
      <c r="BH37" s="231" t="s">
        <v>262</v>
      </c>
      <c r="BI37" s="231" t="s">
        <v>263</v>
      </c>
      <c r="BJ37" s="231" t="s">
        <v>264</v>
      </c>
      <c r="BK37" s="230" t="s">
        <v>265</v>
      </c>
      <c r="BM37" s="1138" t="str">
        <f>BD37</f>
        <v>RE4</v>
      </c>
      <c r="BN37" s="1138" t="str">
        <f>BE37</f>
        <v xml:space="preserve">RE4. Gestión Institucional eficiente y eficaz </v>
      </c>
      <c r="BO37" s="230" t="s">
        <v>260</v>
      </c>
      <c r="BP37" s="231" t="s">
        <v>347</v>
      </c>
      <c r="BQ37" s="231" t="s">
        <v>262</v>
      </c>
      <c r="BR37" s="231" t="s">
        <v>263</v>
      </c>
      <c r="BS37" s="231" t="s">
        <v>264</v>
      </c>
      <c r="BT37" s="230" t="s">
        <v>265</v>
      </c>
      <c r="BV37" s="1138" t="str">
        <f>BM37</f>
        <v>RE4</v>
      </c>
      <c r="BW37" s="1138" t="str">
        <f>BN37</f>
        <v xml:space="preserve">RE4. Gestión Institucional eficiente y eficaz </v>
      </c>
      <c r="BX37" s="230" t="s">
        <v>260</v>
      </c>
      <c r="BY37" s="231" t="s">
        <v>347</v>
      </c>
      <c r="BZ37" s="231" t="s">
        <v>262</v>
      </c>
      <c r="CA37" s="231" t="s">
        <v>263</v>
      </c>
      <c r="CB37" s="231" t="s">
        <v>264</v>
      </c>
      <c r="CC37" s="230" t="s">
        <v>265</v>
      </c>
      <c r="CE37" s="1138" t="str">
        <f>BV37</f>
        <v>RE4</v>
      </c>
      <c r="CF37" s="1138" t="str">
        <f>BW37</f>
        <v xml:space="preserve">RE4. Gestión Institucional eficiente y eficaz </v>
      </c>
      <c r="CG37" s="230" t="s">
        <v>260</v>
      </c>
      <c r="CH37" s="231" t="s">
        <v>347</v>
      </c>
      <c r="CI37" s="231" t="s">
        <v>262</v>
      </c>
      <c r="CJ37" s="231" t="s">
        <v>263</v>
      </c>
      <c r="CK37" s="231" t="s">
        <v>264</v>
      </c>
      <c r="CL37" s="230" t="s">
        <v>265</v>
      </c>
      <c r="CN37" s="1138" t="str">
        <f>CE37</f>
        <v>RE4</v>
      </c>
      <c r="CO37" s="1138" t="str">
        <f>CF37</f>
        <v xml:space="preserve">RE4. Gestión Institucional eficiente y eficaz </v>
      </c>
      <c r="CP37" s="230" t="s">
        <v>260</v>
      </c>
      <c r="CQ37" s="231" t="s">
        <v>347</v>
      </c>
      <c r="CR37" s="231" t="s">
        <v>262</v>
      </c>
      <c r="CS37" s="231" t="s">
        <v>263</v>
      </c>
      <c r="CT37" s="231" t="s">
        <v>264</v>
      </c>
      <c r="CU37" s="230" t="s">
        <v>265</v>
      </c>
      <c r="CW37" s="1138" t="str">
        <f>CN37</f>
        <v>RE4</v>
      </c>
      <c r="CX37" s="1138" t="str">
        <f>CO37</f>
        <v xml:space="preserve">RE4. Gestión Institucional eficiente y eficaz </v>
      </c>
      <c r="CY37" s="230" t="s">
        <v>260</v>
      </c>
      <c r="CZ37" s="231" t="s">
        <v>347</v>
      </c>
      <c r="DA37" s="231" t="s">
        <v>262</v>
      </c>
      <c r="DB37" s="231" t="s">
        <v>263</v>
      </c>
      <c r="DC37" s="231" t="s">
        <v>264</v>
      </c>
      <c r="DD37" s="230" t="s">
        <v>265</v>
      </c>
      <c r="DF37" s="1138" t="str">
        <f>CW37</f>
        <v>RE4</v>
      </c>
      <c r="DG37" s="1138" t="str">
        <f>CX37</f>
        <v xml:space="preserve">RE4. Gestión Institucional eficiente y eficaz </v>
      </c>
      <c r="DH37" s="230" t="s">
        <v>260</v>
      </c>
      <c r="DI37" s="231" t="s">
        <v>347</v>
      </c>
      <c r="DJ37" s="231" t="s">
        <v>262</v>
      </c>
      <c r="DK37" s="231" t="s">
        <v>263</v>
      </c>
      <c r="DL37" s="231" t="s">
        <v>264</v>
      </c>
      <c r="DM37" s="230" t="s">
        <v>265</v>
      </c>
      <c r="DO37" s="1138" t="str">
        <f>DF37</f>
        <v>RE4</v>
      </c>
      <c r="DP37" s="1138" t="str">
        <f>DG37</f>
        <v xml:space="preserve">RE4. Gestión Institucional eficiente y eficaz </v>
      </c>
      <c r="DQ37" s="230" t="s">
        <v>260</v>
      </c>
      <c r="DR37" s="231" t="s">
        <v>347</v>
      </c>
      <c r="DS37" s="231" t="s">
        <v>262</v>
      </c>
      <c r="DT37" s="231" t="s">
        <v>263</v>
      </c>
      <c r="DU37" s="231" t="s">
        <v>264</v>
      </c>
      <c r="DV37" s="230" t="s">
        <v>265</v>
      </c>
      <c r="DX37" s="1138" t="str">
        <f>DO37</f>
        <v>RE4</v>
      </c>
      <c r="DY37" s="1138" t="str">
        <f>DP37</f>
        <v xml:space="preserve">RE4. Gestión Institucional eficiente y eficaz </v>
      </c>
      <c r="DZ37" s="230" t="s">
        <v>260</v>
      </c>
      <c r="EA37" s="231" t="s">
        <v>347</v>
      </c>
      <c r="EB37" s="231" t="s">
        <v>262</v>
      </c>
      <c r="EC37" s="231" t="s">
        <v>263</v>
      </c>
      <c r="ED37" s="231" t="s">
        <v>264</v>
      </c>
      <c r="EE37" s="230" t="s">
        <v>265</v>
      </c>
      <c r="EG37" s="1138" t="str">
        <f>DX37</f>
        <v>RE4</v>
      </c>
      <c r="EH37" s="1138" t="str">
        <f>DY37</f>
        <v xml:space="preserve">RE4. Gestión Institucional eficiente y eficaz </v>
      </c>
      <c r="EI37" s="230" t="s">
        <v>260</v>
      </c>
      <c r="EJ37" s="231" t="s">
        <v>347</v>
      </c>
      <c r="EK37" s="231" t="s">
        <v>262</v>
      </c>
      <c r="EL37" s="231" t="s">
        <v>263</v>
      </c>
      <c r="EM37" s="231" t="s">
        <v>264</v>
      </c>
      <c r="EN37" s="230" t="s">
        <v>265</v>
      </c>
      <c r="EP37" s="1138" t="str">
        <f>EG37</f>
        <v>RE4</v>
      </c>
      <c r="EQ37" s="1138" t="str">
        <f>EH37</f>
        <v xml:space="preserve">RE4. Gestión Institucional eficiente y eficaz </v>
      </c>
      <c r="ER37" s="230" t="s">
        <v>260</v>
      </c>
      <c r="ES37" s="231" t="s">
        <v>347</v>
      </c>
      <c r="ET37" s="231" t="s">
        <v>262</v>
      </c>
      <c r="EU37" s="231" t="s">
        <v>263</v>
      </c>
      <c r="EV37" s="231" t="s">
        <v>264</v>
      </c>
      <c r="EW37" s="230" t="s">
        <v>265</v>
      </c>
      <c r="EY37" s="1138" t="str">
        <f>EP37</f>
        <v>RE4</v>
      </c>
      <c r="EZ37" s="1138" t="str">
        <f>EQ37</f>
        <v xml:space="preserve">RE4. Gestión Institucional eficiente y eficaz </v>
      </c>
      <c r="FA37" s="230" t="s">
        <v>260</v>
      </c>
      <c r="FB37" s="231" t="s">
        <v>347</v>
      </c>
      <c r="FC37" s="231" t="s">
        <v>262</v>
      </c>
      <c r="FD37" s="231" t="s">
        <v>263</v>
      </c>
      <c r="FE37" s="231" t="s">
        <v>264</v>
      </c>
      <c r="FF37" s="230" t="s">
        <v>265</v>
      </c>
      <c r="FH37" s="1138" t="str">
        <f>EY37</f>
        <v>RE4</v>
      </c>
      <c r="FI37" s="1138" t="str">
        <f>EZ37</f>
        <v xml:space="preserve">RE4. Gestión Institucional eficiente y eficaz </v>
      </c>
      <c r="FJ37" s="230" t="s">
        <v>260</v>
      </c>
      <c r="FK37" s="231" t="s">
        <v>347</v>
      </c>
      <c r="FL37" s="231" t="s">
        <v>262</v>
      </c>
      <c r="FM37" s="231" t="s">
        <v>263</v>
      </c>
      <c r="FN37" s="231" t="s">
        <v>264</v>
      </c>
      <c r="FO37" s="230" t="s">
        <v>265</v>
      </c>
      <c r="FQ37" s="1138" t="str">
        <f>FH37</f>
        <v>RE4</v>
      </c>
      <c r="FR37" s="1138" t="str">
        <f>FI37</f>
        <v xml:space="preserve">RE4. Gestión Institucional eficiente y eficaz </v>
      </c>
      <c r="FS37" s="230" t="s">
        <v>260</v>
      </c>
      <c r="FT37" s="231" t="s">
        <v>347</v>
      </c>
      <c r="FU37" s="231" t="s">
        <v>262</v>
      </c>
      <c r="FV37" s="231" t="s">
        <v>263</v>
      </c>
      <c r="FW37" s="231" t="s">
        <v>264</v>
      </c>
      <c r="FX37" s="230" t="s">
        <v>265</v>
      </c>
      <c r="FZ37" s="1138" t="str">
        <f>FQ37</f>
        <v>RE4</v>
      </c>
      <c r="GA37" s="1138" t="str">
        <f>FR37</f>
        <v xml:space="preserve">RE4. Gestión Institucional eficiente y eficaz </v>
      </c>
      <c r="GB37" s="230" t="s">
        <v>260</v>
      </c>
      <c r="GC37" s="231" t="s">
        <v>347</v>
      </c>
      <c r="GD37" s="231" t="s">
        <v>262</v>
      </c>
      <c r="GE37" s="231" t="s">
        <v>263</v>
      </c>
      <c r="GF37" s="231" t="s">
        <v>264</v>
      </c>
      <c r="GG37" s="230" t="s">
        <v>265</v>
      </c>
      <c r="GI37" s="1138" t="str">
        <f>FZ37</f>
        <v>RE4</v>
      </c>
      <c r="GJ37" s="1138" t="str">
        <f>GA37</f>
        <v xml:space="preserve">RE4. Gestión Institucional eficiente y eficaz </v>
      </c>
      <c r="GK37" s="230" t="s">
        <v>260</v>
      </c>
      <c r="GL37" s="231" t="s">
        <v>347</v>
      </c>
      <c r="GM37" s="231" t="s">
        <v>262</v>
      </c>
      <c r="GN37" s="231" t="s">
        <v>263</v>
      </c>
      <c r="GO37" s="231" t="s">
        <v>264</v>
      </c>
      <c r="GP37" s="230" t="s">
        <v>265</v>
      </c>
    </row>
    <row r="38" spans="1:198" ht="15" customHeight="1" x14ac:dyDescent="0.25">
      <c r="A38" s="1139"/>
      <c r="B38" s="1139"/>
      <c r="C38" s="328">
        <f>AVERAGE(M38,V38,AE38,AN38,AW38,BF38,BO38,BX38,CG38,CP38,CY38,DH38,DQ38,DZ38,EI38,ER38,FA38,FJ38,FS38,GB38,GK38)</f>
        <v>0</v>
      </c>
      <c r="D38" s="329">
        <f>SUM(N38,W38,AF38,AO38,AX38,BG38,BP38,BY38,CH38,CQ38,CZ38,DI38,DR38,EA38,EJ38,ES38,FB38,FK38,FT38,GC38,GL38)</f>
        <v>0</v>
      </c>
      <c r="E38" s="329">
        <f>SUM(O38,X38,AG38,AP38,AY38,BH38,BQ38,BZ38,CI38,CR38,DA38,DJ38,DS38,EB38,EK38,ET38,FC38,FL38,FU38,GD38,GM38)</f>
        <v>0</v>
      </c>
      <c r="F38" s="329">
        <f>SUM(P38,Y38,AH38,AQ38,AZ38,BI38,BR38,CA38,CJ38,CS38,DB38,DK38,DT38,EC38,EL38,EU38,FD38,FM38,FV38,GE38,GN38)</f>
        <v>0</v>
      </c>
      <c r="G38" s="307">
        <f>SUM(E38:F38)</f>
        <v>0</v>
      </c>
      <c r="H38" s="330" t="e">
        <f>SUM(E38,F38)/D38</f>
        <v>#DIV/0!</v>
      </c>
      <c r="K38" s="1148"/>
      <c r="L38" s="1139"/>
      <c r="M38" s="232">
        <f>'6. Control gerencial'!R566</f>
        <v>0</v>
      </c>
      <c r="N38" s="233">
        <f>'6. Control gerencial'!S566</f>
        <v>0</v>
      </c>
      <c r="O38" s="233">
        <f>'6. Control gerencial'!T566</f>
        <v>0</v>
      </c>
      <c r="P38" s="233">
        <f>'6. Control gerencial'!U566</f>
        <v>0</v>
      </c>
      <c r="Q38" s="233">
        <f t="shared" ref="Q38:Q43" si="100">SUM(O38:P38)</f>
        <v>0</v>
      </c>
      <c r="R38" s="246" t="e">
        <f>'6. Control gerencial'!V566</f>
        <v>#DIV/0!</v>
      </c>
      <c r="T38" s="1139"/>
      <c r="U38" s="1139"/>
      <c r="V38" s="232"/>
      <c r="W38" s="233"/>
      <c r="X38" s="233"/>
      <c r="Y38" s="233"/>
      <c r="Z38" s="233"/>
      <c r="AA38" s="246"/>
      <c r="AC38" s="1139"/>
      <c r="AD38" s="1139"/>
      <c r="AE38" s="232"/>
      <c r="AF38" s="233"/>
      <c r="AG38" s="233"/>
      <c r="AH38" s="233"/>
      <c r="AI38" s="233"/>
      <c r="AJ38" s="246"/>
      <c r="AL38" s="1139"/>
      <c r="AM38" s="1139"/>
      <c r="AN38" s="232"/>
      <c r="AO38" s="233"/>
      <c r="AP38" s="233"/>
      <c r="AQ38" s="233"/>
      <c r="AR38" s="233"/>
      <c r="AS38" s="246"/>
      <c r="AU38" s="1139"/>
      <c r="AV38" s="1139"/>
      <c r="AW38" s="232"/>
      <c r="AX38" s="233"/>
      <c r="AY38" s="233"/>
      <c r="AZ38" s="233"/>
      <c r="BA38" s="233"/>
      <c r="BB38" s="246"/>
      <c r="BD38" s="1139"/>
      <c r="BE38" s="1139"/>
      <c r="BF38" s="232"/>
      <c r="BG38" s="233"/>
      <c r="BH38" s="233"/>
      <c r="BI38" s="233"/>
      <c r="BJ38" s="233"/>
      <c r="BK38" s="246"/>
      <c r="BM38" s="1139"/>
      <c r="BN38" s="1139"/>
      <c r="BO38" s="232"/>
      <c r="BP38" s="233"/>
      <c r="BQ38" s="233"/>
      <c r="BR38" s="233"/>
      <c r="BS38" s="233"/>
      <c r="BT38" s="246"/>
      <c r="BV38" s="1139"/>
      <c r="BW38" s="1139"/>
      <c r="BX38" s="232"/>
      <c r="BY38" s="233"/>
      <c r="BZ38" s="233"/>
      <c r="CA38" s="233"/>
      <c r="CB38" s="233"/>
      <c r="CC38" s="246"/>
      <c r="CE38" s="1139"/>
      <c r="CF38" s="1139"/>
      <c r="CG38" s="232"/>
      <c r="CH38" s="233"/>
      <c r="CI38" s="233"/>
      <c r="CJ38" s="233"/>
      <c r="CK38" s="233"/>
      <c r="CL38" s="246"/>
      <c r="CN38" s="1139"/>
      <c r="CO38" s="1139"/>
      <c r="CP38" s="232"/>
      <c r="CQ38" s="233"/>
      <c r="CR38" s="233"/>
      <c r="CS38" s="233"/>
      <c r="CT38" s="233"/>
      <c r="CU38" s="246"/>
      <c r="CW38" s="1139"/>
      <c r="CX38" s="1139"/>
      <c r="CY38" s="232"/>
      <c r="CZ38" s="233"/>
      <c r="DA38" s="233"/>
      <c r="DB38" s="233"/>
      <c r="DC38" s="233"/>
      <c r="DD38" s="246"/>
      <c r="DF38" s="1139"/>
      <c r="DG38" s="1139"/>
      <c r="DH38" s="232"/>
      <c r="DI38" s="233"/>
      <c r="DJ38" s="233"/>
      <c r="DK38" s="233"/>
      <c r="DL38" s="233"/>
      <c r="DM38" s="246"/>
      <c r="DO38" s="1139"/>
      <c r="DP38" s="1139"/>
      <c r="DQ38" s="232"/>
      <c r="DR38" s="233"/>
      <c r="DS38" s="233"/>
      <c r="DT38" s="233"/>
      <c r="DU38" s="233"/>
      <c r="DV38" s="246"/>
      <c r="DX38" s="1139"/>
      <c r="DY38" s="1139"/>
      <c r="DZ38" s="232"/>
      <c r="EA38" s="233"/>
      <c r="EB38" s="233"/>
      <c r="EC38" s="233"/>
      <c r="ED38" s="233"/>
      <c r="EE38" s="246"/>
      <c r="EG38" s="1139"/>
      <c r="EH38" s="1139"/>
      <c r="EI38" s="232"/>
      <c r="EJ38" s="233"/>
      <c r="EK38" s="233"/>
      <c r="EL38" s="233"/>
      <c r="EM38" s="233"/>
      <c r="EN38" s="246"/>
      <c r="EP38" s="1139"/>
      <c r="EQ38" s="1139"/>
      <c r="ER38" s="232"/>
      <c r="ES38" s="233"/>
      <c r="ET38" s="233"/>
      <c r="EU38" s="233"/>
      <c r="EV38" s="233"/>
      <c r="EW38" s="246"/>
      <c r="EY38" s="1139"/>
      <c r="EZ38" s="1139"/>
      <c r="FA38" s="232"/>
      <c r="FB38" s="233"/>
      <c r="FC38" s="233"/>
      <c r="FD38" s="233"/>
      <c r="FE38" s="233"/>
      <c r="FF38" s="246"/>
      <c r="FH38" s="1139"/>
      <c r="FI38" s="1139"/>
      <c r="FJ38" s="232"/>
      <c r="FK38" s="233"/>
      <c r="FL38" s="233"/>
      <c r="FM38" s="233"/>
      <c r="FN38" s="233"/>
      <c r="FO38" s="246"/>
      <c r="FQ38" s="1139"/>
      <c r="FR38" s="1139"/>
      <c r="FS38" s="232"/>
      <c r="FT38" s="233"/>
      <c r="FU38" s="233"/>
      <c r="FV38" s="233"/>
      <c r="FW38" s="233"/>
      <c r="FX38" s="246"/>
      <c r="FZ38" s="1139"/>
      <c r="GA38" s="1139"/>
      <c r="GB38" s="232"/>
      <c r="GC38" s="233"/>
      <c r="GD38" s="233"/>
      <c r="GE38" s="233"/>
      <c r="GF38" s="233"/>
      <c r="GG38" s="246"/>
      <c r="GI38" s="1139"/>
      <c r="GJ38" s="1139"/>
      <c r="GK38" s="232"/>
      <c r="GL38" s="233"/>
      <c r="GM38" s="233"/>
      <c r="GN38" s="233"/>
      <c r="GO38" s="233"/>
      <c r="GP38" s="246"/>
    </row>
    <row r="39" spans="1:198" ht="26.25" x14ac:dyDescent="0.25">
      <c r="A39" s="239" t="str">
        <f>K39</f>
        <v>RE4.P1</v>
      </c>
      <c r="B39" s="239" t="str">
        <f>L39</f>
        <v>RE4.P1. Planificación y presupuestación articulados.</v>
      </c>
      <c r="C39" s="328">
        <f t="shared" ref="C39:C58" si="101">AVERAGE(M39,V39,AE39,AN39,AW39,BF39,BO39,BX39,CG39,CP39,CY39,DH39,DQ39,DZ39,EI39,ER39,FA39,FJ39,FS39,GB39,GK39)</f>
        <v>0</v>
      </c>
      <c r="D39" s="329">
        <f t="shared" ref="D39:D58" si="102">SUM(N39,W39,AF39,AO39,AX39,BG39,BP39,BY39,CH39,CQ39,CZ39,DI39,DR39,EA39,EJ39,ES39,FB39,FK39,FT39,GC39,GL39)</f>
        <v>0</v>
      </c>
      <c r="E39" s="329">
        <f t="shared" ref="E39:E58" si="103">SUM(O39,X39,AG39,AP39,AY39,BH39,BQ39,BZ39,CI39,CR39,DA39,DJ39,DS39,EB39,EK39,ET39,FC39,FL39,FU39,GD39,GM39)</f>
        <v>0</v>
      </c>
      <c r="F39" s="329">
        <f t="shared" ref="F39:F58" si="104">SUM(P39,Y39,AH39,AQ39,AZ39,BI39,BR39,CA39,CJ39,CS39,DB39,DK39,DT39,EC39,EL39,EU39,FD39,FM39,FV39,GE39,GN39)</f>
        <v>0</v>
      </c>
      <c r="G39" s="307">
        <f t="shared" ref="G39:G58" si="105">SUM(E39:F39)</f>
        <v>0</v>
      </c>
      <c r="H39" s="330" t="e">
        <f t="shared" ref="H39:H58" si="106">SUM(E39,F39)/D39</f>
        <v>#DIV/0!</v>
      </c>
      <c r="K39" s="239" t="s">
        <v>294</v>
      </c>
      <c r="L39" s="239" t="str">
        <f>'6. Control gerencial'!B360</f>
        <v>RE4.P1. Planificación y presupuestación articulados.</v>
      </c>
      <c r="M39" s="243">
        <f>'6. Control gerencial'!R371</f>
        <v>0</v>
      </c>
      <c r="N39" s="307">
        <f>'6. Control gerencial'!S371</f>
        <v>0</v>
      </c>
      <c r="O39" s="307">
        <f>'6. Control gerencial'!T371</f>
        <v>0</v>
      </c>
      <c r="P39" s="307">
        <f>'6. Control gerencial'!U371</f>
        <v>0</v>
      </c>
      <c r="Q39" s="242">
        <f t="shared" si="100"/>
        <v>0</v>
      </c>
      <c r="R39" s="243" t="e">
        <f>'6. Control gerencial'!V371</f>
        <v>#DIV/0!</v>
      </c>
      <c r="T39" s="239" t="str">
        <f>K39</f>
        <v>RE4.P1</v>
      </c>
      <c r="U39" s="239" t="str">
        <f>L39</f>
        <v>RE4.P1. Planificación y presupuestación articulados.</v>
      </c>
      <c r="V39" s="243"/>
      <c r="W39" s="307"/>
      <c r="X39" s="307"/>
      <c r="Y39" s="307"/>
      <c r="Z39" s="242"/>
      <c r="AA39" s="243"/>
      <c r="AC39" s="239" t="str">
        <f>T39</f>
        <v>RE4.P1</v>
      </c>
      <c r="AD39" s="239" t="str">
        <f>U39</f>
        <v>RE4.P1. Planificación y presupuestación articulados.</v>
      </c>
      <c r="AE39" s="243"/>
      <c r="AF39" s="307"/>
      <c r="AG39" s="307"/>
      <c r="AH39" s="307"/>
      <c r="AI39" s="242"/>
      <c r="AJ39" s="243"/>
      <c r="AL39" s="239" t="str">
        <f>AC39</f>
        <v>RE4.P1</v>
      </c>
      <c r="AM39" s="239" t="str">
        <f>AD39</f>
        <v>RE4.P1. Planificación y presupuestación articulados.</v>
      </c>
      <c r="AN39" s="243"/>
      <c r="AO39" s="307"/>
      <c r="AP39" s="307"/>
      <c r="AQ39" s="307"/>
      <c r="AR39" s="242"/>
      <c r="AS39" s="243"/>
      <c r="AU39" s="239" t="str">
        <f>AL39</f>
        <v>RE4.P1</v>
      </c>
      <c r="AV39" s="239" t="str">
        <f>AM39</f>
        <v>RE4.P1. Planificación y presupuestación articulados.</v>
      </c>
      <c r="AW39" s="243"/>
      <c r="AX39" s="307"/>
      <c r="AY39" s="307"/>
      <c r="AZ39" s="307"/>
      <c r="BA39" s="242"/>
      <c r="BB39" s="243"/>
      <c r="BD39" s="239" t="str">
        <f>AU39</f>
        <v>RE4.P1</v>
      </c>
      <c r="BE39" s="239" t="str">
        <f>AV39</f>
        <v>RE4.P1. Planificación y presupuestación articulados.</v>
      </c>
      <c r="BF39" s="243"/>
      <c r="BG39" s="307"/>
      <c r="BH39" s="307"/>
      <c r="BI39" s="307"/>
      <c r="BJ39" s="242"/>
      <c r="BK39" s="243"/>
      <c r="BM39" s="239" t="str">
        <f>BD39</f>
        <v>RE4.P1</v>
      </c>
      <c r="BN39" s="239" t="str">
        <f>BE39</f>
        <v>RE4.P1. Planificación y presupuestación articulados.</v>
      </c>
      <c r="BO39" s="243"/>
      <c r="BP39" s="307"/>
      <c r="BQ39" s="307"/>
      <c r="BR39" s="307"/>
      <c r="BS39" s="242"/>
      <c r="BT39" s="243"/>
      <c r="BV39" s="239" t="str">
        <f>BM39</f>
        <v>RE4.P1</v>
      </c>
      <c r="BW39" s="239" t="str">
        <f>BN39</f>
        <v>RE4.P1. Planificación y presupuestación articulados.</v>
      </c>
      <c r="BX39" s="243"/>
      <c r="BY39" s="307"/>
      <c r="BZ39" s="307"/>
      <c r="CA39" s="307"/>
      <c r="CB39" s="242"/>
      <c r="CC39" s="243"/>
      <c r="CE39" s="239" t="str">
        <f>BV39</f>
        <v>RE4.P1</v>
      </c>
      <c r="CF39" s="239" t="str">
        <f>BW39</f>
        <v>RE4.P1. Planificación y presupuestación articulados.</v>
      </c>
      <c r="CG39" s="243"/>
      <c r="CH39" s="307"/>
      <c r="CI39" s="307"/>
      <c r="CJ39" s="307"/>
      <c r="CK39" s="242"/>
      <c r="CL39" s="243"/>
      <c r="CN39" s="239" t="str">
        <f>CE39</f>
        <v>RE4.P1</v>
      </c>
      <c r="CO39" s="239" t="str">
        <f>CF39</f>
        <v>RE4.P1. Planificación y presupuestación articulados.</v>
      </c>
      <c r="CP39" s="243"/>
      <c r="CQ39" s="307"/>
      <c r="CR39" s="307"/>
      <c r="CS39" s="307"/>
      <c r="CT39" s="242"/>
      <c r="CU39" s="243"/>
      <c r="CW39" s="239" t="str">
        <f>CN39</f>
        <v>RE4.P1</v>
      </c>
      <c r="CX39" s="239" t="str">
        <f>CO39</f>
        <v>RE4.P1. Planificación y presupuestación articulados.</v>
      </c>
      <c r="CY39" s="243"/>
      <c r="CZ39" s="307"/>
      <c r="DA39" s="307"/>
      <c r="DB39" s="307"/>
      <c r="DC39" s="242"/>
      <c r="DD39" s="243"/>
      <c r="DF39" s="239" t="str">
        <f>CW39</f>
        <v>RE4.P1</v>
      </c>
      <c r="DG39" s="239" t="str">
        <f>CX39</f>
        <v>RE4.P1. Planificación y presupuestación articulados.</v>
      </c>
      <c r="DH39" s="243"/>
      <c r="DI39" s="307"/>
      <c r="DJ39" s="307"/>
      <c r="DK39" s="307"/>
      <c r="DL39" s="242"/>
      <c r="DM39" s="243"/>
      <c r="DO39" s="239" t="str">
        <f>DF39</f>
        <v>RE4.P1</v>
      </c>
      <c r="DP39" s="239" t="str">
        <f>DG39</f>
        <v>RE4.P1. Planificación y presupuestación articulados.</v>
      </c>
      <c r="DQ39" s="243"/>
      <c r="DR39" s="307"/>
      <c r="DS39" s="307"/>
      <c r="DT39" s="307"/>
      <c r="DU39" s="242"/>
      <c r="DV39" s="243"/>
      <c r="DX39" s="239" t="str">
        <f>DO39</f>
        <v>RE4.P1</v>
      </c>
      <c r="DY39" s="239" t="str">
        <f>DP39</f>
        <v>RE4.P1. Planificación y presupuestación articulados.</v>
      </c>
      <c r="DZ39" s="243"/>
      <c r="EA39" s="307"/>
      <c r="EB39" s="307"/>
      <c r="EC39" s="307"/>
      <c r="ED39" s="242"/>
      <c r="EE39" s="243"/>
      <c r="EG39" s="239" t="str">
        <f>DX39</f>
        <v>RE4.P1</v>
      </c>
      <c r="EH39" s="239" t="str">
        <f>DY39</f>
        <v>RE4.P1. Planificación y presupuestación articulados.</v>
      </c>
      <c r="EI39" s="243"/>
      <c r="EJ39" s="307"/>
      <c r="EK39" s="307"/>
      <c r="EL39" s="307"/>
      <c r="EM39" s="242"/>
      <c r="EN39" s="243"/>
      <c r="EP39" s="239" t="str">
        <f>EG39</f>
        <v>RE4.P1</v>
      </c>
      <c r="EQ39" s="239" t="str">
        <f>EH39</f>
        <v>RE4.P1. Planificación y presupuestación articulados.</v>
      </c>
      <c r="ER39" s="243"/>
      <c r="ES39" s="307"/>
      <c r="ET39" s="307"/>
      <c r="EU39" s="307"/>
      <c r="EV39" s="242"/>
      <c r="EW39" s="243"/>
      <c r="EY39" s="239" t="str">
        <f>EP39</f>
        <v>RE4.P1</v>
      </c>
      <c r="EZ39" s="239" t="str">
        <f>EQ39</f>
        <v>RE4.P1. Planificación y presupuestación articulados.</v>
      </c>
      <c r="FA39" s="243"/>
      <c r="FB39" s="307"/>
      <c r="FC39" s="307"/>
      <c r="FD39" s="307"/>
      <c r="FE39" s="242"/>
      <c r="FF39" s="243"/>
      <c r="FH39" s="239" t="str">
        <f>EY39</f>
        <v>RE4.P1</v>
      </c>
      <c r="FI39" s="239" t="str">
        <f>EZ39</f>
        <v>RE4.P1. Planificación y presupuestación articulados.</v>
      </c>
      <c r="FJ39" s="243"/>
      <c r="FK39" s="307"/>
      <c r="FL39" s="307"/>
      <c r="FM39" s="307"/>
      <c r="FN39" s="242"/>
      <c r="FO39" s="243"/>
      <c r="FQ39" s="239" t="str">
        <f>FH39</f>
        <v>RE4.P1</v>
      </c>
      <c r="FR39" s="239" t="str">
        <f>FI39</f>
        <v>RE4.P1. Planificación y presupuestación articulados.</v>
      </c>
      <c r="FS39" s="243"/>
      <c r="FT39" s="307"/>
      <c r="FU39" s="307"/>
      <c r="FV39" s="307"/>
      <c r="FW39" s="242"/>
      <c r="FX39" s="243"/>
      <c r="FZ39" s="239" t="str">
        <f>FQ39</f>
        <v>RE4.P1</v>
      </c>
      <c r="GA39" s="239" t="str">
        <f>FR39</f>
        <v>RE4.P1. Planificación y presupuestación articulados.</v>
      </c>
      <c r="GB39" s="243"/>
      <c r="GC39" s="307"/>
      <c r="GD39" s="307"/>
      <c r="GE39" s="307"/>
      <c r="GF39" s="242"/>
      <c r="GG39" s="243"/>
      <c r="GI39" s="239" t="str">
        <f>FZ39</f>
        <v>RE4.P1</v>
      </c>
      <c r="GJ39" s="239" t="str">
        <f>GA39</f>
        <v>RE4.P1. Planificación y presupuestación articulados.</v>
      </c>
      <c r="GK39" s="243"/>
      <c r="GL39" s="307"/>
      <c r="GM39" s="307"/>
      <c r="GN39" s="307"/>
      <c r="GO39" s="242"/>
      <c r="GP39" s="243"/>
    </row>
    <row r="40" spans="1:198" ht="15" x14ac:dyDescent="0.25">
      <c r="A40" s="239" t="str">
        <f t="shared" ref="A40:B58" si="107">K40</f>
        <v>RE4.P2</v>
      </c>
      <c r="B40" s="239" t="str">
        <f t="shared" si="107"/>
        <v>RE4.P2.Planes de compra ejecutados</v>
      </c>
      <c r="C40" s="328">
        <f t="shared" si="101"/>
        <v>0</v>
      </c>
      <c r="D40" s="329">
        <f t="shared" si="102"/>
        <v>0</v>
      </c>
      <c r="E40" s="329">
        <f t="shared" si="103"/>
        <v>0</v>
      </c>
      <c r="F40" s="329">
        <f t="shared" si="104"/>
        <v>0</v>
      </c>
      <c r="G40" s="307">
        <f t="shared" si="105"/>
        <v>0</v>
      </c>
      <c r="H40" s="330" t="e">
        <f t="shared" si="106"/>
        <v>#DIV/0!</v>
      </c>
      <c r="K40" s="239" t="s">
        <v>295</v>
      </c>
      <c r="L40" s="239" t="str">
        <f>'6. Control gerencial'!B373</f>
        <v>RE4.P2.Planes de compra ejecutados</v>
      </c>
      <c r="M40" s="243">
        <f>'6. Control gerencial'!R378</f>
        <v>0</v>
      </c>
      <c r="N40" s="307">
        <f>'6. Control gerencial'!S378</f>
        <v>0</v>
      </c>
      <c r="O40" s="307">
        <f>'6. Control gerencial'!T378</f>
        <v>0</v>
      </c>
      <c r="P40" s="307">
        <f>'6. Control gerencial'!U378</f>
        <v>0</v>
      </c>
      <c r="Q40" s="242">
        <f t="shared" si="100"/>
        <v>0</v>
      </c>
      <c r="R40" s="243" t="e">
        <f>'6. Control gerencial'!V378</f>
        <v>#DIV/0!</v>
      </c>
      <c r="T40" s="239" t="str">
        <f t="shared" ref="T40:T58" si="108">K40</f>
        <v>RE4.P2</v>
      </c>
      <c r="U40" s="239" t="str">
        <f t="shared" ref="U40:U58" si="109">L40</f>
        <v>RE4.P2.Planes de compra ejecutados</v>
      </c>
      <c r="V40" s="243"/>
      <c r="W40" s="307"/>
      <c r="X40" s="307"/>
      <c r="Y40" s="307"/>
      <c r="Z40" s="242"/>
      <c r="AA40" s="243"/>
      <c r="AC40" s="239" t="str">
        <f t="shared" ref="AC40:AC58" si="110">T40</f>
        <v>RE4.P2</v>
      </c>
      <c r="AD40" s="239" t="str">
        <f t="shared" ref="AD40:AD58" si="111">U40</f>
        <v>RE4.P2.Planes de compra ejecutados</v>
      </c>
      <c r="AE40" s="243"/>
      <c r="AF40" s="307"/>
      <c r="AG40" s="307"/>
      <c r="AH40" s="307"/>
      <c r="AI40" s="242"/>
      <c r="AJ40" s="243"/>
      <c r="AL40" s="239" t="str">
        <f t="shared" ref="AL40:AL58" si="112">AC40</f>
        <v>RE4.P2</v>
      </c>
      <c r="AM40" s="239" t="str">
        <f t="shared" ref="AM40:AM58" si="113">AD40</f>
        <v>RE4.P2.Planes de compra ejecutados</v>
      </c>
      <c r="AN40" s="243"/>
      <c r="AO40" s="307"/>
      <c r="AP40" s="307"/>
      <c r="AQ40" s="307"/>
      <c r="AR40" s="242"/>
      <c r="AS40" s="243"/>
      <c r="AU40" s="239" t="str">
        <f t="shared" ref="AU40:AU58" si="114">AL40</f>
        <v>RE4.P2</v>
      </c>
      <c r="AV40" s="239" t="str">
        <f t="shared" ref="AV40:AV58" si="115">AM40</f>
        <v>RE4.P2.Planes de compra ejecutados</v>
      </c>
      <c r="AW40" s="243"/>
      <c r="AX40" s="307"/>
      <c r="AY40" s="307"/>
      <c r="AZ40" s="307"/>
      <c r="BA40" s="242"/>
      <c r="BB40" s="243"/>
      <c r="BD40" s="239" t="str">
        <f t="shared" ref="BD40:BD58" si="116">AU40</f>
        <v>RE4.P2</v>
      </c>
      <c r="BE40" s="239" t="str">
        <f t="shared" ref="BE40:BE58" si="117">AV40</f>
        <v>RE4.P2.Planes de compra ejecutados</v>
      </c>
      <c r="BF40" s="243"/>
      <c r="BG40" s="307"/>
      <c r="BH40" s="307"/>
      <c r="BI40" s="307"/>
      <c r="BJ40" s="242"/>
      <c r="BK40" s="243"/>
      <c r="BM40" s="239" t="str">
        <f t="shared" ref="BM40:BM58" si="118">BD40</f>
        <v>RE4.P2</v>
      </c>
      <c r="BN40" s="239" t="str">
        <f t="shared" ref="BN40:BN58" si="119">BE40</f>
        <v>RE4.P2.Planes de compra ejecutados</v>
      </c>
      <c r="BO40" s="243"/>
      <c r="BP40" s="307"/>
      <c r="BQ40" s="307"/>
      <c r="BR40" s="307"/>
      <c r="BS40" s="242"/>
      <c r="BT40" s="243"/>
      <c r="BV40" s="239" t="str">
        <f t="shared" ref="BV40:BV58" si="120">BM40</f>
        <v>RE4.P2</v>
      </c>
      <c r="BW40" s="239" t="str">
        <f t="shared" ref="BW40:BW58" si="121">BN40</f>
        <v>RE4.P2.Planes de compra ejecutados</v>
      </c>
      <c r="BX40" s="243"/>
      <c r="BY40" s="307"/>
      <c r="BZ40" s="307"/>
      <c r="CA40" s="307"/>
      <c r="CB40" s="242"/>
      <c r="CC40" s="243"/>
      <c r="CE40" s="239" t="str">
        <f t="shared" ref="CE40:CE58" si="122">BV40</f>
        <v>RE4.P2</v>
      </c>
      <c r="CF40" s="239" t="str">
        <f t="shared" ref="CF40:CF58" si="123">BW40</f>
        <v>RE4.P2.Planes de compra ejecutados</v>
      </c>
      <c r="CG40" s="243"/>
      <c r="CH40" s="307"/>
      <c r="CI40" s="307"/>
      <c r="CJ40" s="307"/>
      <c r="CK40" s="242"/>
      <c r="CL40" s="243"/>
      <c r="CN40" s="239" t="str">
        <f t="shared" ref="CN40:CN58" si="124">CE40</f>
        <v>RE4.P2</v>
      </c>
      <c r="CO40" s="239" t="str">
        <f t="shared" ref="CO40:CO58" si="125">CF40</f>
        <v>RE4.P2.Planes de compra ejecutados</v>
      </c>
      <c r="CP40" s="243"/>
      <c r="CQ40" s="307"/>
      <c r="CR40" s="307"/>
      <c r="CS40" s="307"/>
      <c r="CT40" s="242"/>
      <c r="CU40" s="243"/>
      <c r="CW40" s="239" t="str">
        <f t="shared" ref="CW40:CW58" si="126">CN40</f>
        <v>RE4.P2</v>
      </c>
      <c r="CX40" s="239" t="str">
        <f t="shared" ref="CX40:CX58" si="127">CO40</f>
        <v>RE4.P2.Planes de compra ejecutados</v>
      </c>
      <c r="CY40" s="243"/>
      <c r="CZ40" s="307"/>
      <c r="DA40" s="307"/>
      <c r="DB40" s="307"/>
      <c r="DC40" s="242"/>
      <c r="DD40" s="243"/>
      <c r="DF40" s="239" t="str">
        <f t="shared" ref="DF40:DF58" si="128">CW40</f>
        <v>RE4.P2</v>
      </c>
      <c r="DG40" s="239" t="str">
        <f t="shared" ref="DG40:DG58" si="129">CX40</f>
        <v>RE4.P2.Planes de compra ejecutados</v>
      </c>
      <c r="DH40" s="243"/>
      <c r="DI40" s="307"/>
      <c r="DJ40" s="307"/>
      <c r="DK40" s="307"/>
      <c r="DL40" s="242"/>
      <c r="DM40" s="243"/>
      <c r="DO40" s="239" t="str">
        <f t="shared" ref="DO40:DO58" si="130">DF40</f>
        <v>RE4.P2</v>
      </c>
      <c r="DP40" s="239" t="str">
        <f t="shared" ref="DP40:DP58" si="131">DG40</f>
        <v>RE4.P2.Planes de compra ejecutados</v>
      </c>
      <c r="DQ40" s="243"/>
      <c r="DR40" s="307"/>
      <c r="DS40" s="307"/>
      <c r="DT40" s="307"/>
      <c r="DU40" s="242"/>
      <c r="DV40" s="243"/>
      <c r="DX40" s="239" t="str">
        <f t="shared" ref="DX40:DX58" si="132">DO40</f>
        <v>RE4.P2</v>
      </c>
      <c r="DY40" s="239" t="str">
        <f t="shared" ref="DY40:DY58" si="133">DP40</f>
        <v>RE4.P2.Planes de compra ejecutados</v>
      </c>
      <c r="DZ40" s="243"/>
      <c r="EA40" s="307"/>
      <c r="EB40" s="307"/>
      <c r="EC40" s="307"/>
      <c r="ED40" s="242"/>
      <c r="EE40" s="243"/>
      <c r="EG40" s="239" t="str">
        <f t="shared" ref="EG40:EG58" si="134">DX40</f>
        <v>RE4.P2</v>
      </c>
      <c r="EH40" s="239" t="str">
        <f t="shared" ref="EH40:EH58" si="135">DY40</f>
        <v>RE4.P2.Planes de compra ejecutados</v>
      </c>
      <c r="EI40" s="243"/>
      <c r="EJ40" s="307"/>
      <c r="EK40" s="307"/>
      <c r="EL40" s="307"/>
      <c r="EM40" s="242"/>
      <c r="EN40" s="243"/>
      <c r="EP40" s="239" t="str">
        <f t="shared" ref="EP40:EP58" si="136">EG40</f>
        <v>RE4.P2</v>
      </c>
      <c r="EQ40" s="239" t="str">
        <f t="shared" ref="EQ40:EQ58" si="137">EH40</f>
        <v>RE4.P2.Planes de compra ejecutados</v>
      </c>
      <c r="ER40" s="243"/>
      <c r="ES40" s="307"/>
      <c r="ET40" s="307"/>
      <c r="EU40" s="307"/>
      <c r="EV40" s="242"/>
      <c r="EW40" s="243"/>
      <c r="EY40" s="239" t="str">
        <f t="shared" ref="EY40:EY58" si="138">EP40</f>
        <v>RE4.P2</v>
      </c>
      <c r="EZ40" s="239" t="str">
        <f t="shared" ref="EZ40:EZ58" si="139">EQ40</f>
        <v>RE4.P2.Planes de compra ejecutados</v>
      </c>
      <c r="FA40" s="243"/>
      <c r="FB40" s="307"/>
      <c r="FC40" s="307"/>
      <c r="FD40" s="307"/>
      <c r="FE40" s="242"/>
      <c r="FF40" s="243"/>
      <c r="FH40" s="239" t="str">
        <f t="shared" ref="FH40:FH58" si="140">EY40</f>
        <v>RE4.P2</v>
      </c>
      <c r="FI40" s="239" t="str">
        <f t="shared" ref="FI40:FI58" si="141">EZ40</f>
        <v>RE4.P2.Planes de compra ejecutados</v>
      </c>
      <c r="FJ40" s="243"/>
      <c r="FK40" s="307"/>
      <c r="FL40" s="307"/>
      <c r="FM40" s="307"/>
      <c r="FN40" s="242"/>
      <c r="FO40" s="243"/>
      <c r="FQ40" s="239" t="str">
        <f t="shared" ref="FQ40:FQ58" si="142">FH40</f>
        <v>RE4.P2</v>
      </c>
      <c r="FR40" s="239" t="str">
        <f t="shared" ref="FR40:FR58" si="143">FI40</f>
        <v>RE4.P2.Planes de compra ejecutados</v>
      </c>
      <c r="FS40" s="243"/>
      <c r="FT40" s="307"/>
      <c r="FU40" s="307"/>
      <c r="FV40" s="307"/>
      <c r="FW40" s="242"/>
      <c r="FX40" s="243"/>
      <c r="FZ40" s="239" t="str">
        <f t="shared" ref="FZ40:FZ58" si="144">FQ40</f>
        <v>RE4.P2</v>
      </c>
      <c r="GA40" s="239" t="str">
        <f t="shared" ref="GA40:GA58" si="145">FR40</f>
        <v>RE4.P2.Planes de compra ejecutados</v>
      </c>
      <c r="GB40" s="243"/>
      <c r="GC40" s="307"/>
      <c r="GD40" s="307"/>
      <c r="GE40" s="307"/>
      <c r="GF40" s="242"/>
      <c r="GG40" s="243"/>
      <c r="GI40" s="239" t="str">
        <f t="shared" ref="GI40:GI58" si="146">FZ40</f>
        <v>RE4.P2</v>
      </c>
      <c r="GJ40" s="239" t="str">
        <f t="shared" ref="GJ40:GJ58" si="147">GA40</f>
        <v>RE4.P2.Planes de compra ejecutados</v>
      </c>
      <c r="GK40" s="243"/>
      <c r="GL40" s="307"/>
      <c r="GM40" s="307"/>
      <c r="GN40" s="307"/>
      <c r="GO40" s="242"/>
      <c r="GP40" s="243"/>
    </row>
    <row r="41" spans="1:198" ht="51.75" customHeight="1" x14ac:dyDescent="0.25">
      <c r="A41" s="239" t="str">
        <f>K41</f>
        <v>RE4.P3</v>
      </c>
      <c r="B41" s="239" t="str">
        <f>L41</f>
        <v>RE4.P3.Activos Institucionales custodiados deacuerdo con normativa</v>
      </c>
      <c r="C41" s="328">
        <f>AVERAGE(M41,V41,AE41,AN41,AW41,BF41,BO41,BX41,CG41,CP41,CY41,DH41,DQ41,DZ41,EI41,ER41,FA41,FJ41,FS41,GB41,GK41)</f>
        <v>0</v>
      </c>
      <c r="D41" s="329">
        <f>SUM(N41,W41,AF41,AO41,AX41,BG41,BP41,BY41,CH41,CQ41,CZ41,DI41,DR41,EA41,EJ41,ES41,FB41,FK41,FT41,GC41,GL41)</f>
        <v>0</v>
      </c>
      <c r="E41" s="329">
        <f>SUM(O41,X41,AG41,AP41,AY41,BH41,BQ41,BZ41,CI41,CR41,DA41,DJ41,DS41,EB41,EK41,ET41,FC41,FL41,FU41,GD41,GM41)</f>
        <v>0</v>
      </c>
      <c r="F41" s="329">
        <f>SUM(P41,Y41,AH41,AQ41,AZ41,BI41,BR41,CA41,CJ41,CS41,DB41,DK41,DT41,EC41,EL41,EU41,FD41,FM41,FV41,GE41,GN41)</f>
        <v>0</v>
      </c>
      <c r="G41" s="307">
        <f>SUM(E41:F41)</f>
        <v>0</v>
      </c>
      <c r="H41" s="330" t="e">
        <f>SUM(E41,F41)/D41</f>
        <v>#DIV/0!</v>
      </c>
      <c r="K41" s="239" t="s">
        <v>296</v>
      </c>
      <c r="L41" s="239" t="str">
        <f>'6. Control gerencial'!B379</f>
        <v>RE4.P3.Activos Institucionales custodiados deacuerdo con normativa</v>
      </c>
      <c r="M41" s="243">
        <f>'6. Control gerencial'!R384</f>
        <v>0</v>
      </c>
      <c r="N41" s="307">
        <f>'6. Control gerencial'!S384</f>
        <v>0</v>
      </c>
      <c r="O41" s="307">
        <f>'6. Control gerencial'!T384</f>
        <v>0</v>
      </c>
      <c r="P41" s="307">
        <f>'6. Control gerencial'!U384</f>
        <v>0</v>
      </c>
      <c r="Q41" s="242">
        <f t="shared" si="100"/>
        <v>0</v>
      </c>
      <c r="R41" s="243" t="e">
        <f>'6. Control gerencial'!V384</f>
        <v>#DIV/0!</v>
      </c>
      <c r="T41" s="239" t="str">
        <f>K41</f>
        <v>RE4.P3</v>
      </c>
      <c r="U41" s="239" t="str">
        <f>L41</f>
        <v>RE4.P3.Activos Institucionales custodiados deacuerdo con normativa</v>
      </c>
      <c r="V41" s="243"/>
      <c r="W41" s="307"/>
      <c r="X41" s="307"/>
      <c r="Y41" s="307"/>
      <c r="Z41" s="242"/>
      <c r="AA41" s="243"/>
      <c r="AC41" s="239" t="str">
        <f>T41</f>
        <v>RE4.P3</v>
      </c>
      <c r="AD41" s="239" t="str">
        <f>U41</f>
        <v>RE4.P3.Activos Institucionales custodiados deacuerdo con normativa</v>
      </c>
      <c r="AE41" s="243"/>
      <c r="AF41" s="307"/>
      <c r="AG41" s="307"/>
      <c r="AH41" s="307"/>
      <c r="AI41" s="242"/>
      <c r="AJ41" s="243"/>
      <c r="AL41" s="239" t="str">
        <f>AC41</f>
        <v>RE4.P3</v>
      </c>
      <c r="AM41" s="239" t="str">
        <f>AD41</f>
        <v>RE4.P3.Activos Institucionales custodiados deacuerdo con normativa</v>
      </c>
      <c r="AN41" s="243"/>
      <c r="AO41" s="307"/>
      <c r="AP41" s="307"/>
      <c r="AQ41" s="307"/>
      <c r="AR41" s="242"/>
      <c r="AS41" s="243"/>
      <c r="AU41" s="239" t="str">
        <f>AL41</f>
        <v>RE4.P3</v>
      </c>
      <c r="AV41" s="239" t="str">
        <f>AM41</f>
        <v>RE4.P3.Activos Institucionales custodiados deacuerdo con normativa</v>
      </c>
      <c r="AW41" s="243"/>
      <c r="AX41" s="307"/>
      <c r="AY41" s="307"/>
      <c r="AZ41" s="307"/>
      <c r="BA41" s="242"/>
      <c r="BB41" s="243"/>
      <c r="BD41" s="239" t="str">
        <f>AU41</f>
        <v>RE4.P3</v>
      </c>
      <c r="BE41" s="239" t="str">
        <f>AV41</f>
        <v>RE4.P3.Activos Institucionales custodiados deacuerdo con normativa</v>
      </c>
      <c r="BF41" s="243"/>
      <c r="BG41" s="307"/>
      <c r="BH41" s="307"/>
      <c r="BI41" s="307"/>
      <c r="BJ41" s="242"/>
      <c r="BK41" s="243"/>
      <c r="BM41" s="239" t="str">
        <f>BD41</f>
        <v>RE4.P3</v>
      </c>
      <c r="BN41" s="239" t="str">
        <f>BE41</f>
        <v>RE4.P3.Activos Institucionales custodiados deacuerdo con normativa</v>
      </c>
      <c r="BO41" s="243"/>
      <c r="BP41" s="307"/>
      <c r="BQ41" s="307"/>
      <c r="BR41" s="307"/>
      <c r="BS41" s="242"/>
      <c r="BT41" s="243"/>
      <c r="BV41" s="239" t="str">
        <f>BM41</f>
        <v>RE4.P3</v>
      </c>
      <c r="BW41" s="239" t="str">
        <f>BN41</f>
        <v>RE4.P3.Activos Institucionales custodiados deacuerdo con normativa</v>
      </c>
      <c r="BX41" s="243"/>
      <c r="BY41" s="307"/>
      <c r="BZ41" s="307"/>
      <c r="CA41" s="307"/>
      <c r="CB41" s="242"/>
      <c r="CC41" s="243"/>
      <c r="CE41" s="239" t="str">
        <f>BV41</f>
        <v>RE4.P3</v>
      </c>
      <c r="CF41" s="239" t="str">
        <f>BW41</f>
        <v>RE4.P3.Activos Institucionales custodiados deacuerdo con normativa</v>
      </c>
      <c r="CG41" s="243"/>
      <c r="CH41" s="307"/>
      <c r="CI41" s="307"/>
      <c r="CJ41" s="307"/>
      <c r="CK41" s="242"/>
      <c r="CL41" s="243"/>
      <c r="CN41" s="239" t="str">
        <f>CE41</f>
        <v>RE4.P3</v>
      </c>
      <c r="CO41" s="239" t="str">
        <f>CF41</f>
        <v>RE4.P3.Activos Institucionales custodiados deacuerdo con normativa</v>
      </c>
      <c r="CP41" s="243"/>
      <c r="CQ41" s="307"/>
      <c r="CR41" s="307"/>
      <c r="CS41" s="307"/>
      <c r="CT41" s="242"/>
      <c r="CU41" s="243"/>
      <c r="CW41" s="239" t="str">
        <f>CN41</f>
        <v>RE4.P3</v>
      </c>
      <c r="CX41" s="239" t="str">
        <f>CO41</f>
        <v>RE4.P3.Activos Institucionales custodiados deacuerdo con normativa</v>
      </c>
      <c r="CY41" s="243"/>
      <c r="CZ41" s="307"/>
      <c r="DA41" s="307"/>
      <c r="DB41" s="307"/>
      <c r="DC41" s="242"/>
      <c r="DD41" s="243"/>
      <c r="DF41" s="239" t="str">
        <f>CW41</f>
        <v>RE4.P3</v>
      </c>
      <c r="DG41" s="239" t="str">
        <f>CX41</f>
        <v>RE4.P3.Activos Institucionales custodiados deacuerdo con normativa</v>
      </c>
      <c r="DH41" s="243"/>
      <c r="DI41" s="307"/>
      <c r="DJ41" s="307"/>
      <c r="DK41" s="307"/>
      <c r="DL41" s="242"/>
      <c r="DM41" s="243"/>
      <c r="DO41" s="239" t="str">
        <f>DF41</f>
        <v>RE4.P3</v>
      </c>
      <c r="DP41" s="239" t="str">
        <f>DG41</f>
        <v>RE4.P3.Activos Institucionales custodiados deacuerdo con normativa</v>
      </c>
      <c r="DQ41" s="243"/>
      <c r="DR41" s="307"/>
      <c r="DS41" s="307"/>
      <c r="DT41" s="307"/>
      <c r="DU41" s="242"/>
      <c r="DV41" s="243"/>
      <c r="DX41" s="239" t="str">
        <f>DO41</f>
        <v>RE4.P3</v>
      </c>
      <c r="DY41" s="239" t="str">
        <f>DP41</f>
        <v>RE4.P3.Activos Institucionales custodiados deacuerdo con normativa</v>
      </c>
      <c r="DZ41" s="243"/>
      <c r="EA41" s="307"/>
      <c r="EB41" s="307"/>
      <c r="EC41" s="307"/>
      <c r="ED41" s="242"/>
      <c r="EE41" s="243"/>
      <c r="EG41" s="239" t="str">
        <f>DX41</f>
        <v>RE4.P3</v>
      </c>
      <c r="EH41" s="239" t="str">
        <f>DY41</f>
        <v>RE4.P3.Activos Institucionales custodiados deacuerdo con normativa</v>
      </c>
      <c r="EI41" s="243"/>
      <c r="EJ41" s="307"/>
      <c r="EK41" s="307"/>
      <c r="EL41" s="307"/>
      <c r="EM41" s="242"/>
      <c r="EN41" s="243"/>
      <c r="EP41" s="239" t="str">
        <f>EG41</f>
        <v>RE4.P3</v>
      </c>
      <c r="EQ41" s="239" t="str">
        <f>EH41</f>
        <v>RE4.P3.Activos Institucionales custodiados deacuerdo con normativa</v>
      </c>
      <c r="ER41" s="243"/>
      <c r="ES41" s="307"/>
      <c r="ET41" s="307"/>
      <c r="EU41" s="307"/>
      <c r="EV41" s="242"/>
      <c r="EW41" s="243"/>
      <c r="EY41" s="239" t="str">
        <f>EP41</f>
        <v>RE4.P3</v>
      </c>
      <c r="EZ41" s="239" t="str">
        <f>EQ41</f>
        <v>RE4.P3.Activos Institucionales custodiados deacuerdo con normativa</v>
      </c>
      <c r="FA41" s="243"/>
      <c r="FB41" s="307"/>
      <c r="FC41" s="307"/>
      <c r="FD41" s="307"/>
      <c r="FE41" s="242"/>
      <c r="FF41" s="243"/>
      <c r="FH41" s="239" t="str">
        <f>EY41</f>
        <v>RE4.P3</v>
      </c>
      <c r="FI41" s="239" t="str">
        <f>EZ41</f>
        <v>RE4.P3.Activos Institucionales custodiados deacuerdo con normativa</v>
      </c>
      <c r="FJ41" s="243"/>
      <c r="FK41" s="307"/>
      <c r="FL41" s="307"/>
      <c r="FM41" s="307"/>
      <c r="FN41" s="242"/>
      <c r="FO41" s="243"/>
      <c r="FQ41" s="239" t="str">
        <f>FH41</f>
        <v>RE4.P3</v>
      </c>
      <c r="FR41" s="239" t="str">
        <f>FI41</f>
        <v>RE4.P3.Activos Institucionales custodiados deacuerdo con normativa</v>
      </c>
      <c r="FS41" s="243"/>
      <c r="FT41" s="307"/>
      <c r="FU41" s="307"/>
      <c r="FV41" s="307"/>
      <c r="FW41" s="242"/>
      <c r="FX41" s="243"/>
      <c r="FZ41" s="239" t="str">
        <f>FQ41</f>
        <v>RE4.P3</v>
      </c>
      <c r="GA41" s="239" t="str">
        <f>FR41</f>
        <v>RE4.P3.Activos Institucionales custodiados deacuerdo con normativa</v>
      </c>
      <c r="GB41" s="243"/>
      <c r="GC41" s="307"/>
      <c r="GD41" s="307"/>
      <c r="GE41" s="307"/>
      <c r="GF41" s="242"/>
      <c r="GG41" s="243"/>
      <c r="GI41" s="239" t="str">
        <f>FZ41</f>
        <v>RE4.P3</v>
      </c>
      <c r="GJ41" s="239" t="str">
        <f>GA41</f>
        <v>RE4.P3.Activos Institucionales custodiados deacuerdo con normativa</v>
      </c>
      <c r="GK41" s="243"/>
      <c r="GL41" s="307"/>
      <c r="GM41" s="307"/>
      <c r="GN41" s="307"/>
      <c r="GO41" s="242"/>
      <c r="GP41" s="243"/>
    </row>
    <row r="42" spans="1:198" ht="26.25" x14ac:dyDescent="0.25">
      <c r="A42" s="239" t="str">
        <f t="shared" si="107"/>
        <v>RE4.P4</v>
      </c>
      <c r="B42" s="239" t="str">
        <f t="shared" si="107"/>
        <v xml:space="preserve">RE4.P4.Espacios de trabajo saludables  desarrollados. </v>
      </c>
      <c r="C42" s="328">
        <f t="shared" si="101"/>
        <v>0</v>
      </c>
      <c r="D42" s="329">
        <f t="shared" si="102"/>
        <v>0</v>
      </c>
      <c r="E42" s="329">
        <f t="shared" si="103"/>
        <v>0</v>
      </c>
      <c r="F42" s="329">
        <f t="shared" si="104"/>
        <v>0</v>
      </c>
      <c r="G42" s="307">
        <f t="shared" si="105"/>
        <v>0</v>
      </c>
      <c r="H42" s="330" t="e">
        <f t="shared" si="106"/>
        <v>#DIV/0!</v>
      </c>
      <c r="K42" s="239" t="s">
        <v>297</v>
      </c>
      <c r="L42" s="239" t="str">
        <f>'6. Control gerencial'!B386</f>
        <v xml:space="preserve">RE4.P4.Espacios de trabajo saludables  desarrollados. </v>
      </c>
      <c r="M42" s="243">
        <f>'6. Control gerencial'!R391</f>
        <v>0</v>
      </c>
      <c r="N42" s="307">
        <f>'6. Control gerencial'!S391</f>
        <v>0</v>
      </c>
      <c r="O42" s="307">
        <f>'6. Control gerencial'!T391</f>
        <v>0</v>
      </c>
      <c r="P42" s="307">
        <f>'6. Control gerencial'!U391</f>
        <v>0</v>
      </c>
      <c r="Q42" s="242">
        <f t="shared" si="100"/>
        <v>0</v>
      </c>
      <c r="R42" s="243" t="e">
        <f>'6. Control gerencial'!V391</f>
        <v>#DIV/0!</v>
      </c>
      <c r="T42" s="239" t="str">
        <f t="shared" si="108"/>
        <v>RE4.P4</v>
      </c>
      <c r="U42" s="239" t="str">
        <f t="shared" si="109"/>
        <v xml:space="preserve">RE4.P4.Espacios de trabajo saludables  desarrollados. </v>
      </c>
      <c r="V42" s="243"/>
      <c r="W42" s="307"/>
      <c r="X42" s="307"/>
      <c r="Y42" s="307"/>
      <c r="Z42" s="242"/>
      <c r="AA42" s="243"/>
      <c r="AC42" s="239" t="str">
        <f t="shared" si="110"/>
        <v>RE4.P4</v>
      </c>
      <c r="AD42" s="239" t="str">
        <f t="shared" si="111"/>
        <v xml:space="preserve">RE4.P4.Espacios de trabajo saludables  desarrollados. </v>
      </c>
      <c r="AE42" s="243"/>
      <c r="AF42" s="307"/>
      <c r="AG42" s="307"/>
      <c r="AH42" s="307"/>
      <c r="AI42" s="242"/>
      <c r="AJ42" s="243"/>
      <c r="AL42" s="239" t="str">
        <f t="shared" si="112"/>
        <v>RE4.P4</v>
      </c>
      <c r="AM42" s="239" t="str">
        <f t="shared" si="113"/>
        <v xml:space="preserve">RE4.P4.Espacios de trabajo saludables  desarrollados. </v>
      </c>
      <c r="AN42" s="243"/>
      <c r="AO42" s="307"/>
      <c r="AP42" s="307"/>
      <c r="AQ42" s="307"/>
      <c r="AR42" s="242"/>
      <c r="AS42" s="243"/>
      <c r="AU42" s="239" t="str">
        <f t="shared" si="114"/>
        <v>RE4.P4</v>
      </c>
      <c r="AV42" s="239" t="str">
        <f t="shared" si="115"/>
        <v xml:space="preserve">RE4.P4.Espacios de trabajo saludables  desarrollados. </v>
      </c>
      <c r="AW42" s="243"/>
      <c r="AX42" s="307"/>
      <c r="AY42" s="307"/>
      <c r="AZ42" s="307"/>
      <c r="BA42" s="242"/>
      <c r="BB42" s="243"/>
      <c r="BD42" s="239" t="str">
        <f t="shared" si="116"/>
        <v>RE4.P4</v>
      </c>
      <c r="BE42" s="239" t="str">
        <f t="shared" si="117"/>
        <v xml:space="preserve">RE4.P4.Espacios de trabajo saludables  desarrollados. </v>
      </c>
      <c r="BF42" s="243"/>
      <c r="BG42" s="307"/>
      <c r="BH42" s="307"/>
      <c r="BI42" s="307"/>
      <c r="BJ42" s="242"/>
      <c r="BK42" s="243"/>
      <c r="BM42" s="239" t="str">
        <f t="shared" si="118"/>
        <v>RE4.P4</v>
      </c>
      <c r="BN42" s="239" t="str">
        <f t="shared" si="119"/>
        <v xml:space="preserve">RE4.P4.Espacios de trabajo saludables  desarrollados. </v>
      </c>
      <c r="BO42" s="243"/>
      <c r="BP42" s="307"/>
      <c r="BQ42" s="307"/>
      <c r="BR42" s="307"/>
      <c r="BS42" s="242"/>
      <c r="BT42" s="243"/>
      <c r="BV42" s="239" t="str">
        <f t="shared" si="120"/>
        <v>RE4.P4</v>
      </c>
      <c r="BW42" s="239" t="str">
        <f t="shared" si="121"/>
        <v xml:space="preserve">RE4.P4.Espacios de trabajo saludables  desarrollados. </v>
      </c>
      <c r="BX42" s="243"/>
      <c r="BY42" s="307"/>
      <c r="BZ42" s="307"/>
      <c r="CA42" s="307"/>
      <c r="CB42" s="242"/>
      <c r="CC42" s="243"/>
      <c r="CE42" s="239" t="str">
        <f t="shared" si="122"/>
        <v>RE4.P4</v>
      </c>
      <c r="CF42" s="239" t="str">
        <f t="shared" si="123"/>
        <v xml:space="preserve">RE4.P4.Espacios de trabajo saludables  desarrollados. </v>
      </c>
      <c r="CG42" s="243"/>
      <c r="CH42" s="307"/>
      <c r="CI42" s="307"/>
      <c r="CJ42" s="307"/>
      <c r="CK42" s="242"/>
      <c r="CL42" s="243"/>
      <c r="CN42" s="239" t="str">
        <f t="shared" si="124"/>
        <v>RE4.P4</v>
      </c>
      <c r="CO42" s="239" t="str">
        <f t="shared" si="125"/>
        <v xml:space="preserve">RE4.P4.Espacios de trabajo saludables  desarrollados. </v>
      </c>
      <c r="CP42" s="243"/>
      <c r="CQ42" s="307"/>
      <c r="CR42" s="307"/>
      <c r="CS42" s="307"/>
      <c r="CT42" s="242"/>
      <c r="CU42" s="243"/>
      <c r="CW42" s="239" t="str">
        <f t="shared" si="126"/>
        <v>RE4.P4</v>
      </c>
      <c r="CX42" s="239" t="str">
        <f t="shared" si="127"/>
        <v xml:space="preserve">RE4.P4.Espacios de trabajo saludables  desarrollados. </v>
      </c>
      <c r="CY42" s="243"/>
      <c r="CZ42" s="307"/>
      <c r="DA42" s="307"/>
      <c r="DB42" s="307"/>
      <c r="DC42" s="242"/>
      <c r="DD42" s="243"/>
      <c r="DF42" s="239" t="str">
        <f t="shared" si="128"/>
        <v>RE4.P4</v>
      </c>
      <c r="DG42" s="239" t="str">
        <f t="shared" si="129"/>
        <v xml:space="preserve">RE4.P4.Espacios de trabajo saludables  desarrollados. </v>
      </c>
      <c r="DH42" s="243"/>
      <c r="DI42" s="307"/>
      <c r="DJ42" s="307"/>
      <c r="DK42" s="307"/>
      <c r="DL42" s="242"/>
      <c r="DM42" s="243"/>
      <c r="DO42" s="239" t="str">
        <f t="shared" si="130"/>
        <v>RE4.P4</v>
      </c>
      <c r="DP42" s="239" t="str">
        <f t="shared" si="131"/>
        <v xml:space="preserve">RE4.P4.Espacios de trabajo saludables  desarrollados. </v>
      </c>
      <c r="DQ42" s="243"/>
      <c r="DR42" s="307"/>
      <c r="DS42" s="307"/>
      <c r="DT42" s="307"/>
      <c r="DU42" s="242"/>
      <c r="DV42" s="243"/>
      <c r="DX42" s="239" t="str">
        <f t="shared" si="132"/>
        <v>RE4.P4</v>
      </c>
      <c r="DY42" s="239" t="str">
        <f t="shared" si="133"/>
        <v xml:space="preserve">RE4.P4.Espacios de trabajo saludables  desarrollados. </v>
      </c>
      <c r="DZ42" s="243"/>
      <c r="EA42" s="307"/>
      <c r="EB42" s="307"/>
      <c r="EC42" s="307"/>
      <c r="ED42" s="242"/>
      <c r="EE42" s="243"/>
      <c r="EG42" s="239" t="str">
        <f t="shared" si="134"/>
        <v>RE4.P4</v>
      </c>
      <c r="EH42" s="239" t="str">
        <f t="shared" si="135"/>
        <v xml:space="preserve">RE4.P4.Espacios de trabajo saludables  desarrollados. </v>
      </c>
      <c r="EI42" s="243"/>
      <c r="EJ42" s="307"/>
      <c r="EK42" s="307"/>
      <c r="EL42" s="307"/>
      <c r="EM42" s="242"/>
      <c r="EN42" s="243"/>
      <c r="EP42" s="239" t="str">
        <f t="shared" si="136"/>
        <v>RE4.P4</v>
      </c>
      <c r="EQ42" s="239" t="str">
        <f t="shared" si="137"/>
        <v xml:space="preserve">RE4.P4.Espacios de trabajo saludables  desarrollados. </v>
      </c>
      <c r="ER42" s="243"/>
      <c r="ES42" s="307"/>
      <c r="ET42" s="307"/>
      <c r="EU42" s="307"/>
      <c r="EV42" s="242"/>
      <c r="EW42" s="243"/>
      <c r="EY42" s="239" t="str">
        <f t="shared" si="138"/>
        <v>RE4.P4</v>
      </c>
      <c r="EZ42" s="239" t="str">
        <f t="shared" si="139"/>
        <v xml:space="preserve">RE4.P4.Espacios de trabajo saludables  desarrollados. </v>
      </c>
      <c r="FA42" s="243"/>
      <c r="FB42" s="307"/>
      <c r="FC42" s="307"/>
      <c r="FD42" s="307"/>
      <c r="FE42" s="242"/>
      <c r="FF42" s="243"/>
      <c r="FH42" s="239" t="str">
        <f t="shared" si="140"/>
        <v>RE4.P4</v>
      </c>
      <c r="FI42" s="239" t="str">
        <f t="shared" si="141"/>
        <v xml:space="preserve">RE4.P4.Espacios de trabajo saludables  desarrollados. </v>
      </c>
      <c r="FJ42" s="243"/>
      <c r="FK42" s="307"/>
      <c r="FL42" s="307"/>
      <c r="FM42" s="307"/>
      <c r="FN42" s="242"/>
      <c r="FO42" s="243"/>
      <c r="FQ42" s="239" t="str">
        <f t="shared" si="142"/>
        <v>RE4.P4</v>
      </c>
      <c r="FR42" s="239" t="str">
        <f t="shared" si="143"/>
        <v xml:space="preserve">RE4.P4.Espacios de trabajo saludables  desarrollados. </v>
      </c>
      <c r="FS42" s="243"/>
      <c r="FT42" s="307"/>
      <c r="FU42" s="307"/>
      <c r="FV42" s="307"/>
      <c r="FW42" s="242"/>
      <c r="FX42" s="243"/>
      <c r="FZ42" s="239" t="str">
        <f t="shared" si="144"/>
        <v>RE4.P4</v>
      </c>
      <c r="GA42" s="239" t="str">
        <f t="shared" si="145"/>
        <v xml:space="preserve">RE4.P4.Espacios de trabajo saludables  desarrollados. </v>
      </c>
      <c r="GB42" s="243"/>
      <c r="GC42" s="307"/>
      <c r="GD42" s="307"/>
      <c r="GE42" s="307"/>
      <c r="GF42" s="242"/>
      <c r="GG42" s="243"/>
      <c r="GI42" s="239" t="str">
        <f t="shared" si="146"/>
        <v>RE4.P4</v>
      </c>
      <c r="GJ42" s="239" t="str">
        <f t="shared" si="147"/>
        <v xml:space="preserve">RE4.P4.Espacios de trabajo saludables  desarrollados. </v>
      </c>
      <c r="GK42" s="243"/>
      <c r="GL42" s="307"/>
      <c r="GM42" s="307"/>
      <c r="GN42" s="307"/>
      <c r="GO42" s="242"/>
      <c r="GP42" s="243"/>
    </row>
    <row r="43" spans="1:198" ht="39" x14ac:dyDescent="0.25">
      <c r="A43" s="239" t="str">
        <f t="shared" si="107"/>
        <v>RE4.P5</v>
      </c>
      <c r="B43" s="239" t="str">
        <f t="shared" si="107"/>
        <v>RE4.P5. Decisiones estratégicas de TIC tomadas con base en evidencia técnica y el marco regulatorio aplicable</v>
      </c>
      <c r="C43" s="328">
        <f t="shared" si="101"/>
        <v>0</v>
      </c>
      <c r="D43" s="329">
        <f t="shared" si="102"/>
        <v>0</v>
      </c>
      <c r="E43" s="329">
        <f t="shared" si="103"/>
        <v>0</v>
      </c>
      <c r="F43" s="329">
        <f t="shared" si="104"/>
        <v>0</v>
      </c>
      <c r="G43" s="307">
        <f t="shared" si="105"/>
        <v>0</v>
      </c>
      <c r="H43" s="330" t="e">
        <f t="shared" si="106"/>
        <v>#DIV/0!</v>
      </c>
      <c r="K43" s="239" t="s">
        <v>298</v>
      </c>
      <c r="L43" s="239" t="str">
        <f>'6. Control gerencial'!B393</f>
        <v>RE4.P5. Decisiones estratégicas de TIC tomadas con base en evidencia técnica y el marco regulatorio aplicable</v>
      </c>
      <c r="M43" s="243">
        <f>'6. Control gerencial'!R418</f>
        <v>0</v>
      </c>
      <c r="N43" s="307">
        <f>'6. Control gerencial'!S418</f>
        <v>0</v>
      </c>
      <c r="O43" s="307">
        <f>'6. Control gerencial'!T418</f>
        <v>0</v>
      </c>
      <c r="P43" s="307">
        <f>'6. Control gerencial'!U418</f>
        <v>0</v>
      </c>
      <c r="Q43" s="242">
        <f t="shared" si="100"/>
        <v>0</v>
      </c>
      <c r="R43" s="243" t="e">
        <f>'6. Control gerencial'!V418</f>
        <v>#DIV/0!</v>
      </c>
      <c r="T43" s="239" t="str">
        <f t="shared" si="108"/>
        <v>RE4.P5</v>
      </c>
      <c r="U43" s="239" t="str">
        <f t="shared" si="109"/>
        <v>RE4.P5. Decisiones estratégicas de TIC tomadas con base en evidencia técnica y el marco regulatorio aplicable</v>
      </c>
      <c r="V43" s="243"/>
      <c r="W43" s="307"/>
      <c r="X43" s="307"/>
      <c r="Y43" s="307"/>
      <c r="Z43" s="242"/>
      <c r="AA43" s="243"/>
      <c r="AC43" s="239" t="str">
        <f t="shared" si="110"/>
        <v>RE4.P5</v>
      </c>
      <c r="AD43" s="239" t="str">
        <f t="shared" si="111"/>
        <v>RE4.P5. Decisiones estratégicas de TIC tomadas con base en evidencia técnica y el marco regulatorio aplicable</v>
      </c>
      <c r="AE43" s="243"/>
      <c r="AF43" s="307"/>
      <c r="AG43" s="307"/>
      <c r="AH43" s="307"/>
      <c r="AI43" s="242"/>
      <c r="AJ43" s="243"/>
      <c r="AL43" s="239" t="str">
        <f t="shared" si="112"/>
        <v>RE4.P5</v>
      </c>
      <c r="AM43" s="239" t="str">
        <f t="shared" si="113"/>
        <v>RE4.P5. Decisiones estratégicas de TIC tomadas con base en evidencia técnica y el marco regulatorio aplicable</v>
      </c>
      <c r="AN43" s="243"/>
      <c r="AO43" s="307"/>
      <c r="AP43" s="307"/>
      <c r="AQ43" s="307"/>
      <c r="AR43" s="242"/>
      <c r="AS43" s="243"/>
      <c r="AU43" s="239" t="str">
        <f t="shared" si="114"/>
        <v>RE4.P5</v>
      </c>
      <c r="AV43" s="239" t="str">
        <f t="shared" si="115"/>
        <v>RE4.P5. Decisiones estratégicas de TIC tomadas con base en evidencia técnica y el marco regulatorio aplicable</v>
      </c>
      <c r="AW43" s="243"/>
      <c r="AX43" s="307"/>
      <c r="AY43" s="307"/>
      <c r="AZ43" s="307"/>
      <c r="BA43" s="242"/>
      <c r="BB43" s="243"/>
      <c r="BD43" s="239" t="str">
        <f t="shared" si="116"/>
        <v>RE4.P5</v>
      </c>
      <c r="BE43" s="239" t="str">
        <f t="shared" si="117"/>
        <v>RE4.P5. Decisiones estratégicas de TIC tomadas con base en evidencia técnica y el marco regulatorio aplicable</v>
      </c>
      <c r="BF43" s="243"/>
      <c r="BG43" s="307"/>
      <c r="BH43" s="307"/>
      <c r="BI43" s="307"/>
      <c r="BJ43" s="242"/>
      <c r="BK43" s="243"/>
      <c r="BM43" s="239" t="str">
        <f t="shared" si="118"/>
        <v>RE4.P5</v>
      </c>
      <c r="BN43" s="239" t="str">
        <f t="shared" si="119"/>
        <v>RE4.P5. Decisiones estratégicas de TIC tomadas con base en evidencia técnica y el marco regulatorio aplicable</v>
      </c>
      <c r="BO43" s="243"/>
      <c r="BP43" s="307"/>
      <c r="BQ43" s="307"/>
      <c r="BR43" s="307"/>
      <c r="BS43" s="242"/>
      <c r="BT43" s="243"/>
      <c r="BV43" s="239" t="str">
        <f t="shared" si="120"/>
        <v>RE4.P5</v>
      </c>
      <c r="BW43" s="239" t="str">
        <f t="shared" si="121"/>
        <v>RE4.P5. Decisiones estratégicas de TIC tomadas con base en evidencia técnica y el marco regulatorio aplicable</v>
      </c>
      <c r="BX43" s="243"/>
      <c r="BY43" s="307"/>
      <c r="BZ43" s="307"/>
      <c r="CA43" s="307"/>
      <c r="CB43" s="242"/>
      <c r="CC43" s="243"/>
      <c r="CE43" s="239" t="str">
        <f t="shared" si="122"/>
        <v>RE4.P5</v>
      </c>
      <c r="CF43" s="239" t="str">
        <f t="shared" si="123"/>
        <v>RE4.P5. Decisiones estratégicas de TIC tomadas con base en evidencia técnica y el marco regulatorio aplicable</v>
      </c>
      <c r="CG43" s="243"/>
      <c r="CH43" s="307"/>
      <c r="CI43" s="307"/>
      <c r="CJ43" s="307"/>
      <c r="CK43" s="242"/>
      <c r="CL43" s="243"/>
      <c r="CN43" s="239" t="str">
        <f t="shared" si="124"/>
        <v>RE4.P5</v>
      </c>
      <c r="CO43" s="239" t="str">
        <f t="shared" si="125"/>
        <v>RE4.P5. Decisiones estratégicas de TIC tomadas con base en evidencia técnica y el marco regulatorio aplicable</v>
      </c>
      <c r="CP43" s="243"/>
      <c r="CQ43" s="307"/>
      <c r="CR43" s="307"/>
      <c r="CS43" s="307"/>
      <c r="CT43" s="242"/>
      <c r="CU43" s="243"/>
      <c r="CW43" s="239" t="str">
        <f t="shared" si="126"/>
        <v>RE4.P5</v>
      </c>
      <c r="CX43" s="239" t="str">
        <f t="shared" si="127"/>
        <v>RE4.P5. Decisiones estratégicas de TIC tomadas con base en evidencia técnica y el marco regulatorio aplicable</v>
      </c>
      <c r="CY43" s="243"/>
      <c r="CZ43" s="307"/>
      <c r="DA43" s="307"/>
      <c r="DB43" s="307"/>
      <c r="DC43" s="242"/>
      <c r="DD43" s="243"/>
      <c r="DF43" s="239" t="str">
        <f t="shared" si="128"/>
        <v>RE4.P5</v>
      </c>
      <c r="DG43" s="239" t="str">
        <f t="shared" si="129"/>
        <v>RE4.P5. Decisiones estratégicas de TIC tomadas con base en evidencia técnica y el marco regulatorio aplicable</v>
      </c>
      <c r="DH43" s="243"/>
      <c r="DI43" s="307"/>
      <c r="DJ43" s="307"/>
      <c r="DK43" s="307"/>
      <c r="DL43" s="242"/>
      <c r="DM43" s="243"/>
      <c r="DO43" s="239" t="str">
        <f t="shared" si="130"/>
        <v>RE4.P5</v>
      </c>
      <c r="DP43" s="239" t="str">
        <f t="shared" si="131"/>
        <v>RE4.P5. Decisiones estratégicas de TIC tomadas con base en evidencia técnica y el marco regulatorio aplicable</v>
      </c>
      <c r="DQ43" s="243"/>
      <c r="DR43" s="307"/>
      <c r="DS43" s="307"/>
      <c r="DT43" s="307"/>
      <c r="DU43" s="242"/>
      <c r="DV43" s="243"/>
      <c r="DX43" s="239" t="str">
        <f t="shared" si="132"/>
        <v>RE4.P5</v>
      </c>
      <c r="DY43" s="239" t="str">
        <f t="shared" si="133"/>
        <v>RE4.P5. Decisiones estratégicas de TIC tomadas con base en evidencia técnica y el marco regulatorio aplicable</v>
      </c>
      <c r="DZ43" s="243"/>
      <c r="EA43" s="307"/>
      <c r="EB43" s="307"/>
      <c r="EC43" s="307"/>
      <c r="ED43" s="242"/>
      <c r="EE43" s="243"/>
      <c r="EG43" s="239" t="str">
        <f t="shared" si="134"/>
        <v>RE4.P5</v>
      </c>
      <c r="EH43" s="239" t="str">
        <f t="shared" si="135"/>
        <v>RE4.P5. Decisiones estratégicas de TIC tomadas con base en evidencia técnica y el marco regulatorio aplicable</v>
      </c>
      <c r="EI43" s="243"/>
      <c r="EJ43" s="307"/>
      <c r="EK43" s="307"/>
      <c r="EL43" s="307"/>
      <c r="EM43" s="242"/>
      <c r="EN43" s="243"/>
      <c r="EP43" s="239" t="str">
        <f t="shared" si="136"/>
        <v>RE4.P5</v>
      </c>
      <c r="EQ43" s="239" t="str">
        <f t="shared" si="137"/>
        <v>RE4.P5. Decisiones estratégicas de TIC tomadas con base en evidencia técnica y el marco regulatorio aplicable</v>
      </c>
      <c r="ER43" s="243"/>
      <c r="ES43" s="307"/>
      <c r="ET43" s="307"/>
      <c r="EU43" s="307"/>
      <c r="EV43" s="242"/>
      <c r="EW43" s="243"/>
      <c r="EY43" s="239" t="str">
        <f t="shared" si="138"/>
        <v>RE4.P5</v>
      </c>
      <c r="EZ43" s="239" t="str">
        <f t="shared" si="139"/>
        <v>RE4.P5. Decisiones estratégicas de TIC tomadas con base en evidencia técnica y el marco regulatorio aplicable</v>
      </c>
      <c r="FA43" s="243"/>
      <c r="FB43" s="307"/>
      <c r="FC43" s="307"/>
      <c r="FD43" s="307"/>
      <c r="FE43" s="242"/>
      <c r="FF43" s="243"/>
      <c r="FH43" s="239" t="str">
        <f t="shared" si="140"/>
        <v>RE4.P5</v>
      </c>
      <c r="FI43" s="239" t="str">
        <f t="shared" si="141"/>
        <v>RE4.P5. Decisiones estratégicas de TIC tomadas con base en evidencia técnica y el marco regulatorio aplicable</v>
      </c>
      <c r="FJ43" s="243"/>
      <c r="FK43" s="307"/>
      <c r="FL43" s="307"/>
      <c r="FM43" s="307"/>
      <c r="FN43" s="242"/>
      <c r="FO43" s="243"/>
      <c r="FQ43" s="239" t="str">
        <f t="shared" si="142"/>
        <v>RE4.P5</v>
      </c>
      <c r="FR43" s="239" t="str">
        <f t="shared" si="143"/>
        <v>RE4.P5. Decisiones estratégicas de TIC tomadas con base en evidencia técnica y el marco regulatorio aplicable</v>
      </c>
      <c r="FS43" s="243"/>
      <c r="FT43" s="307"/>
      <c r="FU43" s="307"/>
      <c r="FV43" s="307"/>
      <c r="FW43" s="242"/>
      <c r="FX43" s="243"/>
      <c r="FZ43" s="239" t="str">
        <f t="shared" si="144"/>
        <v>RE4.P5</v>
      </c>
      <c r="GA43" s="239" t="str">
        <f t="shared" si="145"/>
        <v>RE4.P5. Decisiones estratégicas de TIC tomadas con base en evidencia técnica y el marco regulatorio aplicable</v>
      </c>
      <c r="GB43" s="243"/>
      <c r="GC43" s="307"/>
      <c r="GD43" s="307"/>
      <c r="GE43" s="307"/>
      <c r="GF43" s="242"/>
      <c r="GG43" s="243"/>
      <c r="GI43" s="239" t="str">
        <f t="shared" si="146"/>
        <v>RE4.P5</v>
      </c>
      <c r="GJ43" s="239" t="str">
        <f t="shared" si="147"/>
        <v>RE4.P5. Decisiones estratégicas de TIC tomadas con base en evidencia técnica y el marco regulatorio aplicable</v>
      </c>
      <c r="GK43" s="243"/>
      <c r="GL43" s="307"/>
      <c r="GM43" s="307"/>
      <c r="GN43" s="307"/>
      <c r="GO43" s="242"/>
      <c r="GP43" s="243"/>
    </row>
    <row r="44" spans="1:198" ht="39" x14ac:dyDescent="0.25">
      <c r="A44" s="239" t="str">
        <f t="shared" si="107"/>
        <v>RE4.P6</v>
      </c>
      <c r="B44" s="239" t="str">
        <f t="shared" si="107"/>
        <v>RE4.P6. Telecomunicaciones e infraestructura tecnológica modernizada de alta disponibilidad, segura y confiable</v>
      </c>
      <c r="C44" s="328">
        <f t="shared" si="101"/>
        <v>0</v>
      </c>
      <c r="D44" s="329">
        <f t="shared" si="102"/>
        <v>0</v>
      </c>
      <c r="E44" s="329">
        <f t="shared" si="103"/>
        <v>0</v>
      </c>
      <c r="F44" s="329">
        <f t="shared" si="104"/>
        <v>0</v>
      </c>
      <c r="G44" s="307">
        <f t="shared" si="105"/>
        <v>0</v>
      </c>
      <c r="H44" s="330" t="e">
        <f t="shared" si="106"/>
        <v>#DIV/0!</v>
      </c>
      <c r="K44" s="239" t="s">
        <v>299</v>
      </c>
      <c r="L44" s="239" t="str">
        <f>'6. Control gerencial'!B419</f>
        <v>RE4.P6. Telecomunicaciones e infraestructura tecnológica modernizada de alta disponibilidad, segura y confiable</v>
      </c>
      <c r="M44" s="243">
        <f>'6. Control gerencial'!R444</f>
        <v>0</v>
      </c>
      <c r="N44" s="307">
        <f>'6. Control gerencial'!S444</f>
        <v>0</v>
      </c>
      <c r="O44" s="307">
        <f>'6. Control gerencial'!T444</f>
        <v>0</v>
      </c>
      <c r="P44" s="307">
        <f>'6. Control gerencial'!U444</f>
        <v>0</v>
      </c>
      <c r="Q44" s="242">
        <f t="shared" ref="Q44:Q58" si="148">SUM(O44:P44)</f>
        <v>0</v>
      </c>
      <c r="R44" s="243" t="e">
        <f>'6. Control gerencial'!V444</f>
        <v>#DIV/0!</v>
      </c>
      <c r="T44" s="239" t="str">
        <f t="shared" si="108"/>
        <v>RE4.P6</v>
      </c>
      <c r="U44" s="239" t="str">
        <f t="shared" si="109"/>
        <v>RE4.P6. Telecomunicaciones e infraestructura tecnológica modernizada de alta disponibilidad, segura y confiable</v>
      </c>
      <c r="V44" s="243"/>
      <c r="W44" s="307"/>
      <c r="X44" s="307"/>
      <c r="Y44" s="307"/>
      <c r="Z44" s="242"/>
      <c r="AA44" s="243"/>
      <c r="AC44" s="239" t="str">
        <f t="shared" si="110"/>
        <v>RE4.P6</v>
      </c>
      <c r="AD44" s="239" t="str">
        <f t="shared" si="111"/>
        <v>RE4.P6. Telecomunicaciones e infraestructura tecnológica modernizada de alta disponibilidad, segura y confiable</v>
      </c>
      <c r="AE44" s="243"/>
      <c r="AF44" s="307"/>
      <c r="AG44" s="307"/>
      <c r="AH44" s="307"/>
      <c r="AI44" s="242"/>
      <c r="AJ44" s="243"/>
      <c r="AL44" s="239" t="str">
        <f t="shared" si="112"/>
        <v>RE4.P6</v>
      </c>
      <c r="AM44" s="239" t="str">
        <f t="shared" si="113"/>
        <v>RE4.P6. Telecomunicaciones e infraestructura tecnológica modernizada de alta disponibilidad, segura y confiable</v>
      </c>
      <c r="AN44" s="243"/>
      <c r="AO44" s="307"/>
      <c r="AP44" s="307"/>
      <c r="AQ44" s="307"/>
      <c r="AR44" s="242"/>
      <c r="AS44" s="243"/>
      <c r="AU44" s="239" t="str">
        <f t="shared" si="114"/>
        <v>RE4.P6</v>
      </c>
      <c r="AV44" s="239" t="str">
        <f t="shared" si="115"/>
        <v>RE4.P6. Telecomunicaciones e infraestructura tecnológica modernizada de alta disponibilidad, segura y confiable</v>
      </c>
      <c r="AW44" s="243"/>
      <c r="AX44" s="307"/>
      <c r="AY44" s="307"/>
      <c r="AZ44" s="307"/>
      <c r="BA44" s="242"/>
      <c r="BB44" s="243"/>
      <c r="BD44" s="239" t="str">
        <f t="shared" si="116"/>
        <v>RE4.P6</v>
      </c>
      <c r="BE44" s="239" t="str">
        <f t="shared" si="117"/>
        <v>RE4.P6. Telecomunicaciones e infraestructura tecnológica modernizada de alta disponibilidad, segura y confiable</v>
      </c>
      <c r="BF44" s="243"/>
      <c r="BG44" s="307"/>
      <c r="BH44" s="307"/>
      <c r="BI44" s="307"/>
      <c r="BJ44" s="242"/>
      <c r="BK44" s="243"/>
      <c r="BM44" s="239" t="str">
        <f t="shared" si="118"/>
        <v>RE4.P6</v>
      </c>
      <c r="BN44" s="239" t="str">
        <f t="shared" si="119"/>
        <v>RE4.P6. Telecomunicaciones e infraestructura tecnológica modernizada de alta disponibilidad, segura y confiable</v>
      </c>
      <c r="BO44" s="243"/>
      <c r="BP44" s="307"/>
      <c r="BQ44" s="307"/>
      <c r="BR44" s="307"/>
      <c r="BS44" s="242"/>
      <c r="BT44" s="243"/>
      <c r="BV44" s="239" t="str">
        <f t="shared" si="120"/>
        <v>RE4.P6</v>
      </c>
      <c r="BW44" s="239" t="str">
        <f t="shared" si="121"/>
        <v>RE4.P6. Telecomunicaciones e infraestructura tecnológica modernizada de alta disponibilidad, segura y confiable</v>
      </c>
      <c r="BX44" s="243"/>
      <c r="BY44" s="307"/>
      <c r="BZ44" s="307"/>
      <c r="CA44" s="307"/>
      <c r="CB44" s="242"/>
      <c r="CC44" s="243"/>
      <c r="CE44" s="239" t="str">
        <f t="shared" si="122"/>
        <v>RE4.P6</v>
      </c>
      <c r="CF44" s="239" t="str">
        <f t="shared" si="123"/>
        <v>RE4.P6. Telecomunicaciones e infraestructura tecnológica modernizada de alta disponibilidad, segura y confiable</v>
      </c>
      <c r="CG44" s="243"/>
      <c r="CH44" s="307"/>
      <c r="CI44" s="307"/>
      <c r="CJ44" s="307"/>
      <c r="CK44" s="242"/>
      <c r="CL44" s="243"/>
      <c r="CN44" s="239" t="str">
        <f t="shared" si="124"/>
        <v>RE4.P6</v>
      </c>
      <c r="CO44" s="239" t="str">
        <f t="shared" si="125"/>
        <v>RE4.P6. Telecomunicaciones e infraestructura tecnológica modernizada de alta disponibilidad, segura y confiable</v>
      </c>
      <c r="CP44" s="243"/>
      <c r="CQ44" s="307"/>
      <c r="CR44" s="307"/>
      <c r="CS44" s="307"/>
      <c r="CT44" s="242"/>
      <c r="CU44" s="243"/>
      <c r="CW44" s="239" t="str">
        <f t="shared" si="126"/>
        <v>RE4.P6</v>
      </c>
      <c r="CX44" s="239" t="str">
        <f t="shared" si="127"/>
        <v>RE4.P6. Telecomunicaciones e infraestructura tecnológica modernizada de alta disponibilidad, segura y confiable</v>
      </c>
      <c r="CY44" s="243"/>
      <c r="CZ44" s="307"/>
      <c r="DA44" s="307"/>
      <c r="DB44" s="307"/>
      <c r="DC44" s="242"/>
      <c r="DD44" s="243"/>
      <c r="DF44" s="239" t="str">
        <f t="shared" si="128"/>
        <v>RE4.P6</v>
      </c>
      <c r="DG44" s="239" t="str">
        <f t="shared" si="129"/>
        <v>RE4.P6. Telecomunicaciones e infraestructura tecnológica modernizada de alta disponibilidad, segura y confiable</v>
      </c>
      <c r="DH44" s="243"/>
      <c r="DI44" s="307"/>
      <c r="DJ44" s="307"/>
      <c r="DK44" s="307"/>
      <c r="DL44" s="242"/>
      <c r="DM44" s="243"/>
      <c r="DO44" s="239" t="str">
        <f t="shared" si="130"/>
        <v>RE4.P6</v>
      </c>
      <c r="DP44" s="239" t="str">
        <f t="shared" si="131"/>
        <v>RE4.P6. Telecomunicaciones e infraestructura tecnológica modernizada de alta disponibilidad, segura y confiable</v>
      </c>
      <c r="DQ44" s="243"/>
      <c r="DR44" s="307"/>
      <c r="DS44" s="307"/>
      <c r="DT44" s="307"/>
      <c r="DU44" s="242"/>
      <c r="DV44" s="243"/>
      <c r="DX44" s="239" t="str">
        <f t="shared" si="132"/>
        <v>RE4.P6</v>
      </c>
      <c r="DY44" s="239" t="str">
        <f t="shared" si="133"/>
        <v>RE4.P6. Telecomunicaciones e infraestructura tecnológica modernizada de alta disponibilidad, segura y confiable</v>
      </c>
      <c r="DZ44" s="243"/>
      <c r="EA44" s="307"/>
      <c r="EB44" s="307"/>
      <c r="EC44" s="307"/>
      <c r="ED44" s="242"/>
      <c r="EE44" s="243"/>
      <c r="EG44" s="239" t="str">
        <f t="shared" si="134"/>
        <v>RE4.P6</v>
      </c>
      <c r="EH44" s="239" t="str">
        <f t="shared" si="135"/>
        <v>RE4.P6. Telecomunicaciones e infraestructura tecnológica modernizada de alta disponibilidad, segura y confiable</v>
      </c>
      <c r="EI44" s="243"/>
      <c r="EJ44" s="307"/>
      <c r="EK44" s="307"/>
      <c r="EL44" s="307"/>
      <c r="EM44" s="242"/>
      <c r="EN44" s="243"/>
      <c r="EP44" s="239" t="str">
        <f t="shared" si="136"/>
        <v>RE4.P6</v>
      </c>
      <c r="EQ44" s="239" t="str">
        <f t="shared" si="137"/>
        <v>RE4.P6. Telecomunicaciones e infraestructura tecnológica modernizada de alta disponibilidad, segura y confiable</v>
      </c>
      <c r="ER44" s="243"/>
      <c r="ES44" s="307"/>
      <c r="ET44" s="307"/>
      <c r="EU44" s="307"/>
      <c r="EV44" s="242"/>
      <c r="EW44" s="243"/>
      <c r="EY44" s="239" t="str">
        <f t="shared" si="138"/>
        <v>RE4.P6</v>
      </c>
      <c r="EZ44" s="239" t="str">
        <f t="shared" si="139"/>
        <v>RE4.P6. Telecomunicaciones e infraestructura tecnológica modernizada de alta disponibilidad, segura y confiable</v>
      </c>
      <c r="FA44" s="243"/>
      <c r="FB44" s="307"/>
      <c r="FC44" s="307"/>
      <c r="FD44" s="307"/>
      <c r="FE44" s="242"/>
      <c r="FF44" s="243"/>
      <c r="FH44" s="239" t="str">
        <f t="shared" si="140"/>
        <v>RE4.P6</v>
      </c>
      <c r="FI44" s="239" t="str">
        <f t="shared" si="141"/>
        <v>RE4.P6. Telecomunicaciones e infraestructura tecnológica modernizada de alta disponibilidad, segura y confiable</v>
      </c>
      <c r="FJ44" s="243"/>
      <c r="FK44" s="307"/>
      <c r="FL44" s="307"/>
      <c r="FM44" s="307"/>
      <c r="FN44" s="242"/>
      <c r="FO44" s="243"/>
      <c r="FQ44" s="239" t="str">
        <f t="shared" si="142"/>
        <v>RE4.P6</v>
      </c>
      <c r="FR44" s="239" t="str">
        <f t="shared" si="143"/>
        <v>RE4.P6. Telecomunicaciones e infraestructura tecnológica modernizada de alta disponibilidad, segura y confiable</v>
      </c>
      <c r="FS44" s="243"/>
      <c r="FT44" s="307"/>
      <c r="FU44" s="307"/>
      <c r="FV44" s="307"/>
      <c r="FW44" s="242"/>
      <c r="FX44" s="243"/>
      <c r="FZ44" s="239" t="str">
        <f t="shared" si="144"/>
        <v>RE4.P6</v>
      </c>
      <c r="GA44" s="239" t="str">
        <f t="shared" si="145"/>
        <v>RE4.P6. Telecomunicaciones e infraestructura tecnológica modernizada de alta disponibilidad, segura y confiable</v>
      </c>
      <c r="GB44" s="243"/>
      <c r="GC44" s="307"/>
      <c r="GD44" s="307"/>
      <c r="GE44" s="307"/>
      <c r="GF44" s="242"/>
      <c r="GG44" s="243"/>
      <c r="GI44" s="239" t="str">
        <f t="shared" si="146"/>
        <v>RE4.P6</v>
      </c>
      <c r="GJ44" s="239" t="str">
        <f t="shared" si="147"/>
        <v>RE4.P6. Telecomunicaciones e infraestructura tecnológica modernizada de alta disponibilidad, segura y confiable</v>
      </c>
      <c r="GK44" s="243"/>
      <c r="GL44" s="307"/>
      <c r="GM44" s="307"/>
      <c r="GN44" s="307"/>
      <c r="GO44" s="242"/>
      <c r="GP44" s="243"/>
    </row>
    <row r="45" spans="1:198" ht="26.25" x14ac:dyDescent="0.25">
      <c r="A45" s="239" t="str">
        <f t="shared" si="107"/>
        <v>RE4.P7</v>
      </c>
      <c r="B45" s="239" t="str">
        <f t="shared" si="107"/>
        <v>RE4.P7. Sistemas de Información Institucional,  desarrollados e implementados</v>
      </c>
      <c r="C45" s="328">
        <f t="shared" si="101"/>
        <v>0</v>
      </c>
      <c r="D45" s="329">
        <f t="shared" si="102"/>
        <v>0</v>
      </c>
      <c r="E45" s="329">
        <f t="shared" si="103"/>
        <v>0</v>
      </c>
      <c r="F45" s="329">
        <f t="shared" si="104"/>
        <v>0</v>
      </c>
      <c r="G45" s="307">
        <f t="shared" si="105"/>
        <v>0</v>
      </c>
      <c r="H45" s="330" t="e">
        <f t="shared" si="106"/>
        <v>#DIV/0!</v>
      </c>
      <c r="K45" s="239" t="s">
        <v>300</v>
      </c>
      <c r="L45" s="239" t="str">
        <f>'6. Control gerencial'!B445</f>
        <v>RE4.P7. Sistemas de Información Institucional,  desarrollados e implementados</v>
      </c>
      <c r="M45" s="243">
        <f>'6. Control gerencial'!R475</f>
        <v>0</v>
      </c>
      <c r="N45" s="307">
        <f>'6. Control gerencial'!S475</f>
        <v>0</v>
      </c>
      <c r="O45" s="307">
        <f>'6. Control gerencial'!T475</f>
        <v>0</v>
      </c>
      <c r="P45" s="307">
        <f>'6. Control gerencial'!U475</f>
        <v>0</v>
      </c>
      <c r="Q45" s="242">
        <f t="shared" si="148"/>
        <v>0</v>
      </c>
      <c r="R45" s="243" t="e">
        <f>'6. Control gerencial'!V475</f>
        <v>#DIV/0!</v>
      </c>
      <c r="T45" s="239" t="str">
        <f t="shared" si="108"/>
        <v>RE4.P7</v>
      </c>
      <c r="U45" s="239" t="str">
        <f t="shared" si="109"/>
        <v>RE4.P7. Sistemas de Información Institucional,  desarrollados e implementados</v>
      </c>
      <c r="V45" s="243"/>
      <c r="W45" s="307"/>
      <c r="X45" s="307"/>
      <c r="Y45" s="307"/>
      <c r="Z45" s="242"/>
      <c r="AA45" s="243"/>
      <c r="AC45" s="239" t="str">
        <f t="shared" si="110"/>
        <v>RE4.P7</v>
      </c>
      <c r="AD45" s="239" t="str">
        <f t="shared" si="111"/>
        <v>RE4.P7. Sistemas de Información Institucional,  desarrollados e implementados</v>
      </c>
      <c r="AE45" s="243"/>
      <c r="AF45" s="307"/>
      <c r="AG45" s="307"/>
      <c r="AH45" s="307"/>
      <c r="AI45" s="242"/>
      <c r="AJ45" s="243"/>
      <c r="AL45" s="239" t="str">
        <f t="shared" si="112"/>
        <v>RE4.P7</v>
      </c>
      <c r="AM45" s="239" t="str">
        <f t="shared" si="113"/>
        <v>RE4.P7. Sistemas de Información Institucional,  desarrollados e implementados</v>
      </c>
      <c r="AN45" s="243"/>
      <c r="AO45" s="307"/>
      <c r="AP45" s="307"/>
      <c r="AQ45" s="307"/>
      <c r="AR45" s="242"/>
      <c r="AS45" s="243"/>
      <c r="AU45" s="239" t="str">
        <f t="shared" si="114"/>
        <v>RE4.P7</v>
      </c>
      <c r="AV45" s="239" t="str">
        <f t="shared" si="115"/>
        <v>RE4.P7. Sistemas de Información Institucional,  desarrollados e implementados</v>
      </c>
      <c r="AW45" s="243"/>
      <c r="AX45" s="307"/>
      <c r="AY45" s="307"/>
      <c r="AZ45" s="307"/>
      <c r="BA45" s="242"/>
      <c r="BB45" s="243"/>
      <c r="BD45" s="239" t="str">
        <f t="shared" si="116"/>
        <v>RE4.P7</v>
      </c>
      <c r="BE45" s="239" t="str">
        <f t="shared" si="117"/>
        <v>RE4.P7. Sistemas de Información Institucional,  desarrollados e implementados</v>
      </c>
      <c r="BF45" s="243"/>
      <c r="BG45" s="307"/>
      <c r="BH45" s="307"/>
      <c r="BI45" s="307"/>
      <c r="BJ45" s="242"/>
      <c r="BK45" s="243"/>
      <c r="BM45" s="239" t="str">
        <f t="shared" si="118"/>
        <v>RE4.P7</v>
      </c>
      <c r="BN45" s="239" t="str">
        <f t="shared" si="119"/>
        <v>RE4.P7. Sistemas de Información Institucional,  desarrollados e implementados</v>
      </c>
      <c r="BO45" s="243"/>
      <c r="BP45" s="307"/>
      <c r="BQ45" s="307"/>
      <c r="BR45" s="307"/>
      <c r="BS45" s="242"/>
      <c r="BT45" s="243"/>
      <c r="BV45" s="239" t="str">
        <f t="shared" si="120"/>
        <v>RE4.P7</v>
      </c>
      <c r="BW45" s="239" t="str">
        <f t="shared" si="121"/>
        <v>RE4.P7. Sistemas de Información Institucional,  desarrollados e implementados</v>
      </c>
      <c r="BX45" s="243"/>
      <c r="BY45" s="307"/>
      <c r="BZ45" s="307"/>
      <c r="CA45" s="307"/>
      <c r="CB45" s="242"/>
      <c r="CC45" s="243"/>
      <c r="CE45" s="239" t="str">
        <f t="shared" si="122"/>
        <v>RE4.P7</v>
      </c>
      <c r="CF45" s="239" t="str">
        <f t="shared" si="123"/>
        <v>RE4.P7. Sistemas de Información Institucional,  desarrollados e implementados</v>
      </c>
      <c r="CG45" s="243"/>
      <c r="CH45" s="307"/>
      <c r="CI45" s="307"/>
      <c r="CJ45" s="307"/>
      <c r="CK45" s="242"/>
      <c r="CL45" s="243"/>
      <c r="CN45" s="239" t="str">
        <f t="shared" si="124"/>
        <v>RE4.P7</v>
      </c>
      <c r="CO45" s="239" t="str">
        <f t="shared" si="125"/>
        <v>RE4.P7. Sistemas de Información Institucional,  desarrollados e implementados</v>
      </c>
      <c r="CP45" s="243"/>
      <c r="CQ45" s="307"/>
      <c r="CR45" s="307"/>
      <c r="CS45" s="307"/>
      <c r="CT45" s="242"/>
      <c r="CU45" s="243"/>
      <c r="CW45" s="239" t="str">
        <f t="shared" si="126"/>
        <v>RE4.P7</v>
      </c>
      <c r="CX45" s="239" t="str">
        <f t="shared" si="127"/>
        <v>RE4.P7. Sistemas de Información Institucional,  desarrollados e implementados</v>
      </c>
      <c r="CY45" s="243"/>
      <c r="CZ45" s="307"/>
      <c r="DA45" s="307"/>
      <c r="DB45" s="307"/>
      <c r="DC45" s="242"/>
      <c r="DD45" s="243"/>
      <c r="DF45" s="239" t="str">
        <f t="shared" si="128"/>
        <v>RE4.P7</v>
      </c>
      <c r="DG45" s="239" t="str">
        <f t="shared" si="129"/>
        <v>RE4.P7. Sistemas de Información Institucional,  desarrollados e implementados</v>
      </c>
      <c r="DH45" s="243"/>
      <c r="DI45" s="307"/>
      <c r="DJ45" s="307"/>
      <c r="DK45" s="307"/>
      <c r="DL45" s="242"/>
      <c r="DM45" s="243"/>
      <c r="DO45" s="239" t="str">
        <f t="shared" si="130"/>
        <v>RE4.P7</v>
      </c>
      <c r="DP45" s="239" t="str">
        <f t="shared" si="131"/>
        <v>RE4.P7. Sistemas de Información Institucional,  desarrollados e implementados</v>
      </c>
      <c r="DQ45" s="243"/>
      <c r="DR45" s="307"/>
      <c r="DS45" s="307"/>
      <c r="DT45" s="307"/>
      <c r="DU45" s="242"/>
      <c r="DV45" s="243"/>
      <c r="DX45" s="239" t="str">
        <f t="shared" si="132"/>
        <v>RE4.P7</v>
      </c>
      <c r="DY45" s="239" t="str">
        <f t="shared" si="133"/>
        <v>RE4.P7. Sistemas de Información Institucional,  desarrollados e implementados</v>
      </c>
      <c r="DZ45" s="243"/>
      <c r="EA45" s="307"/>
      <c r="EB45" s="307"/>
      <c r="EC45" s="307"/>
      <c r="ED45" s="242"/>
      <c r="EE45" s="243"/>
      <c r="EG45" s="239" t="str">
        <f t="shared" si="134"/>
        <v>RE4.P7</v>
      </c>
      <c r="EH45" s="239" t="str">
        <f t="shared" si="135"/>
        <v>RE4.P7. Sistemas de Información Institucional,  desarrollados e implementados</v>
      </c>
      <c r="EI45" s="243"/>
      <c r="EJ45" s="307"/>
      <c r="EK45" s="307"/>
      <c r="EL45" s="307"/>
      <c r="EM45" s="242"/>
      <c r="EN45" s="243"/>
      <c r="EP45" s="239" t="str">
        <f t="shared" si="136"/>
        <v>RE4.P7</v>
      </c>
      <c r="EQ45" s="239" t="str">
        <f t="shared" si="137"/>
        <v>RE4.P7. Sistemas de Información Institucional,  desarrollados e implementados</v>
      </c>
      <c r="ER45" s="243"/>
      <c r="ES45" s="307"/>
      <c r="ET45" s="307"/>
      <c r="EU45" s="307"/>
      <c r="EV45" s="242"/>
      <c r="EW45" s="243"/>
      <c r="EY45" s="239" t="str">
        <f t="shared" si="138"/>
        <v>RE4.P7</v>
      </c>
      <c r="EZ45" s="239" t="str">
        <f t="shared" si="139"/>
        <v>RE4.P7. Sistemas de Información Institucional,  desarrollados e implementados</v>
      </c>
      <c r="FA45" s="243"/>
      <c r="FB45" s="307"/>
      <c r="FC45" s="307"/>
      <c r="FD45" s="307"/>
      <c r="FE45" s="242"/>
      <c r="FF45" s="243"/>
      <c r="FH45" s="239" t="str">
        <f t="shared" si="140"/>
        <v>RE4.P7</v>
      </c>
      <c r="FI45" s="239" t="str">
        <f t="shared" si="141"/>
        <v>RE4.P7. Sistemas de Información Institucional,  desarrollados e implementados</v>
      </c>
      <c r="FJ45" s="243"/>
      <c r="FK45" s="307"/>
      <c r="FL45" s="307"/>
      <c r="FM45" s="307"/>
      <c r="FN45" s="242"/>
      <c r="FO45" s="243"/>
      <c r="FQ45" s="239" t="str">
        <f t="shared" si="142"/>
        <v>RE4.P7</v>
      </c>
      <c r="FR45" s="239" t="str">
        <f t="shared" si="143"/>
        <v>RE4.P7. Sistemas de Información Institucional,  desarrollados e implementados</v>
      </c>
      <c r="FS45" s="243"/>
      <c r="FT45" s="307"/>
      <c r="FU45" s="307"/>
      <c r="FV45" s="307"/>
      <c r="FW45" s="242"/>
      <c r="FX45" s="243"/>
      <c r="FZ45" s="239" t="str">
        <f t="shared" si="144"/>
        <v>RE4.P7</v>
      </c>
      <c r="GA45" s="239" t="str">
        <f t="shared" si="145"/>
        <v>RE4.P7. Sistemas de Información Institucional,  desarrollados e implementados</v>
      </c>
      <c r="GB45" s="243"/>
      <c r="GC45" s="307"/>
      <c r="GD45" s="307"/>
      <c r="GE45" s="307"/>
      <c r="GF45" s="242"/>
      <c r="GG45" s="243"/>
      <c r="GI45" s="239" t="str">
        <f t="shared" si="146"/>
        <v>RE4.P7</v>
      </c>
      <c r="GJ45" s="239" t="str">
        <f t="shared" si="147"/>
        <v>RE4.P7. Sistemas de Información Institucional,  desarrollados e implementados</v>
      </c>
      <c r="GK45" s="243"/>
      <c r="GL45" s="307"/>
      <c r="GM45" s="307"/>
      <c r="GN45" s="307"/>
      <c r="GO45" s="242"/>
      <c r="GP45" s="243"/>
    </row>
    <row r="46" spans="1:198" ht="15" x14ac:dyDescent="0.25">
      <c r="A46" s="239" t="str">
        <f t="shared" si="107"/>
        <v>RE4.P8</v>
      </c>
      <c r="B46" s="239" t="str">
        <f t="shared" si="107"/>
        <v>RE4.P8. Recurso humano capacitado</v>
      </c>
      <c r="C46" s="328">
        <f t="shared" si="101"/>
        <v>0</v>
      </c>
      <c r="D46" s="329">
        <f t="shared" si="102"/>
        <v>0</v>
      </c>
      <c r="E46" s="329">
        <f t="shared" si="103"/>
        <v>0</v>
      </c>
      <c r="F46" s="329">
        <f t="shared" si="104"/>
        <v>0</v>
      </c>
      <c r="G46" s="307">
        <f t="shared" si="105"/>
        <v>0</v>
      </c>
      <c r="H46" s="330" t="e">
        <f t="shared" si="106"/>
        <v>#DIV/0!</v>
      </c>
      <c r="K46" s="239" t="s">
        <v>301</v>
      </c>
      <c r="L46" s="239" t="str">
        <f>'6. Control gerencial'!B477</f>
        <v>RE4.P8. Recurso humano capacitado</v>
      </c>
      <c r="M46" s="243">
        <f>'6. Control gerencial'!R482</f>
        <v>0</v>
      </c>
      <c r="N46" s="307">
        <f>'6. Control gerencial'!S482</f>
        <v>0</v>
      </c>
      <c r="O46" s="307">
        <f>'6. Control gerencial'!T482</f>
        <v>0</v>
      </c>
      <c r="P46" s="307">
        <f>'6. Control gerencial'!U482</f>
        <v>0</v>
      </c>
      <c r="Q46" s="242">
        <f t="shared" si="148"/>
        <v>0</v>
      </c>
      <c r="R46" s="243" t="e">
        <f>'6. Control gerencial'!V482</f>
        <v>#DIV/0!</v>
      </c>
      <c r="T46" s="239" t="str">
        <f t="shared" si="108"/>
        <v>RE4.P8</v>
      </c>
      <c r="U46" s="239" t="str">
        <f t="shared" si="109"/>
        <v>RE4.P8. Recurso humano capacitado</v>
      </c>
      <c r="V46" s="243"/>
      <c r="W46" s="307"/>
      <c r="X46" s="307"/>
      <c r="Y46" s="307"/>
      <c r="Z46" s="242"/>
      <c r="AA46" s="243"/>
      <c r="AC46" s="239" t="str">
        <f t="shared" si="110"/>
        <v>RE4.P8</v>
      </c>
      <c r="AD46" s="239" t="str">
        <f t="shared" si="111"/>
        <v>RE4.P8. Recurso humano capacitado</v>
      </c>
      <c r="AE46" s="243"/>
      <c r="AF46" s="307"/>
      <c r="AG46" s="307"/>
      <c r="AH46" s="307"/>
      <c r="AI46" s="242"/>
      <c r="AJ46" s="243"/>
      <c r="AL46" s="239" t="str">
        <f t="shared" si="112"/>
        <v>RE4.P8</v>
      </c>
      <c r="AM46" s="239" t="str">
        <f t="shared" si="113"/>
        <v>RE4.P8. Recurso humano capacitado</v>
      </c>
      <c r="AN46" s="243"/>
      <c r="AO46" s="307"/>
      <c r="AP46" s="307"/>
      <c r="AQ46" s="307"/>
      <c r="AR46" s="242"/>
      <c r="AS46" s="243"/>
      <c r="AU46" s="239" t="str">
        <f t="shared" si="114"/>
        <v>RE4.P8</v>
      </c>
      <c r="AV46" s="239" t="str">
        <f t="shared" si="115"/>
        <v>RE4.P8. Recurso humano capacitado</v>
      </c>
      <c r="AW46" s="243"/>
      <c r="AX46" s="307"/>
      <c r="AY46" s="307"/>
      <c r="AZ46" s="307"/>
      <c r="BA46" s="242"/>
      <c r="BB46" s="243"/>
      <c r="BD46" s="239" t="str">
        <f t="shared" si="116"/>
        <v>RE4.P8</v>
      </c>
      <c r="BE46" s="239" t="str">
        <f t="shared" si="117"/>
        <v>RE4.P8. Recurso humano capacitado</v>
      </c>
      <c r="BF46" s="243"/>
      <c r="BG46" s="307"/>
      <c r="BH46" s="307"/>
      <c r="BI46" s="307"/>
      <c r="BJ46" s="242"/>
      <c r="BK46" s="243"/>
      <c r="BM46" s="239" t="str">
        <f t="shared" si="118"/>
        <v>RE4.P8</v>
      </c>
      <c r="BN46" s="239" t="str">
        <f t="shared" si="119"/>
        <v>RE4.P8. Recurso humano capacitado</v>
      </c>
      <c r="BO46" s="243"/>
      <c r="BP46" s="307"/>
      <c r="BQ46" s="307"/>
      <c r="BR46" s="307"/>
      <c r="BS46" s="242"/>
      <c r="BT46" s="243"/>
      <c r="BV46" s="239" t="str">
        <f t="shared" si="120"/>
        <v>RE4.P8</v>
      </c>
      <c r="BW46" s="239" t="str">
        <f t="shared" si="121"/>
        <v>RE4.P8. Recurso humano capacitado</v>
      </c>
      <c r="BX46" s="243"/>
      <c r="BY46" s="307"/>
      <c r="BZ46" s="307"/>
      <c r="CA46" s="307"/>
      <c r="CB46" s="242"/>
      <c r="CC46" s="243"/>
      <c r="CE46" s="239" t="str">
        <f t="shared" si="122"/>
        <v>RE4.P8</v>
      </c>
      <c r="CF46" s="239" t="str">
        <f t="shared" si="123"/>
        <v>RE4.P8. Recurso humano capacitado</v>
      </c>
      <c r="CG46" s="243"/>
      <c r="CH46" s="307"/>
      <c r="CI46" s="307"/>
      <c r="CJ46" s="307"/>
      <c r="CK46" s="242"/>
      <c r="CL46" s="243"/>
      <c r="CN46" s="239" t="str">
        <f t="shared" si="124"/>
        <v>RE4.P8</v>
      </c>
      <c r="CO46" s="239" t="str">
        <f t="shared" si="125"/>
        <v>RE4.P8. Recurso humano capacitado</v>
      </c>
      <c r="CP46" s="243"/>
      <c r="CQ46" s="307"/>
      <c r="CR46" s="307"/>
      <c r="CS46" s="307"/>
      <c r="CT46" s="242"/>
      <c r="CU46" s="243"/>
      <c r="CW46" s="239" t="str">
        <f t="shared" si="126"/>
        <v>RE4.P8</v>
      </c>
      <c r="CX46" s="239" t="str">
        <f t="shared" si="127"/>
        <v>RE4.P8. Recurso humano capacitado</v>
      </c>
      <c r="CY46" s="243"/>
      <c r="CZ46" s="307"/>
      <c r="DA46" s="307"/>
      <c r="DB46" s="307"/>
      <c r="DC46" s="242"/>
      <c r="DD46" s="243"/>
      <c r="DF46" s="239" t="str">
        <f t="shared" si="128"/>
        <v>RE4.P8</v>
      </c>
      <c r="DG46" s="239" t="str">
        <f t="shared" si="129"/>
        <v>RE4.P8. Recurso humano capacitado</v>
      </c>
      <c r="DH46" s="243"/>
      <c r="DI46" s="307"/>
      <c r="DJ46" s="307"/>
      <c r="DK46" s="307"/>
      <c r="DL46" s="242"/>
      <c r="DM46" s="243"/>
      <c r="DO46" s="239" t="str">
        <f t="shared" si="130"/>
        <v>RE4.P8</v>
      </c>
      <c r="DP46" s="239" t="str">
        <f t="shared" si="131"/>
        <v>RE4.P8. Recurso humano capacitado</v>
      </c>
      <c r="DQ46" s="243"/>
      <c r="DR46" s="307"/>
      <c r="DS46" s="307"/>
      <c r="DT46" s="307"/>
      <c r="DU46" s="242"/>
      <c r="DV46" s="243"/>
      <c r="DX46" s="239" t="str">
        <f t="shared" si="132"/>
        <v>RE4.P8</v>
      </c>
      <c r="DY46" s="239" t="str">
        <f t="shared" si="133"/>
        <v>RE4.P8. Recurso humano capacitado</v>
      </c>
      <c r="DZ46" s="243"/>
      <c r="EA46" s="307"/>
      <c r="EB46" s="307"/>
      <c r="EC46" s="307"/>
      <c r="ED46" s="242"/>
      <c r="EE46" s="243"/>
      <c r="EG46" s="239" t="str">
        <f t="shared" si="134"/>
        <v>RE4.P8</v>
      </c>
      <c r="EH46" s="239" t="str">
        <f t="shared" si="135"/>
        <v>RE4.P8. Recurso humano capacitado</v>
      </c>
      <c r="EI46" s="243"/>
      <c r="EJ46" s="307"/>
      <c r="EK46" s="307"/>
      <c r="EL46" s="307"/>
      <c r="EM46" s="242"/>
      <c r="EN46" s="243"/>
      <c r="EP46" s="239" t="str">
        <f t="shared" si="136"/>
        <v>RE4.P8</v>
      </c>
      <c r="EQ46" s="239" t="str">
        <f t="shared" si="137"/>
        <v>RE4.P8. Recurso humano capacitado</v>
      </c>
      <c r="ER46" s="243"/>
      <c r="ES46" s="307"/>
      <c r="ET46" s="307"/>
      <c r="EU46" s="307"/>
      <c r="EV46" s="242"/>
      <c r="EW46" s="243"/>
      <c r="EY46" s="239" t="str">
        <f t="shared" si="138"/>
        <v>RE4.P8</v>
      </c>
      <c r="EZ46" s="239" t="str">
        <f t="shared" si="139"/>
        <v>RE4.P8. Recurso humano capacitado</v>
      </c>
      <c r="FA46" s="243"/>
      <c r="FB46" s="307"/>
      <c r="FC46" s="307"/>
      <c r="FD46" s="307"/>
      <c r="FE46" s="242"/>
      <c r="FF46" s="243"/>
      <c r="FH46" s="239" t="str">
        <f t="shared" si="140"/>
        <v>RE4.P8</v>
      </c>
      <c r="FI46" s="239" t="str">
        <f t="shared" si="141"/>
        <v>RE4.P8. Recurso humano capacitado</v>
      </c>
      <c r="FJ46" s="243"/>
      <c r="FK46" s="307"/>
      <c r="FL46" s="307"/>
      <c r="FM46" s="307"/>
      <c r="FN46" s="242"/>
      <c r="FO46" s="243"/>
      <c r="FQ46" s="239" t="str">
        <f t="shared" si="142"/>
        <v>RE4.P8</v>
      </c>
      <c r="FR46" s="239" t="str">
        <f t="shared" si="143"/>
        <v>RE4.P8. Recurso humano capacitado</v>
      </c>
      <c r="FS46" s="243"/>
      <c r="FT46" s="307"/>
      <c r="FU46" s="307"/>
      <c r="FV46" s="307"/>
      <c r="FW46" s="242"/>
      <c r="FX46" s="243"/>
      <c r="FZ46" s="239" t="str">
        <f t="shared" si="144"/>
        <v>RE4.P8</v>
      </c>
      <c r="GA46" s="239" t="str">
        <f t="shared" si="145"/>
        <v>RE4.P8. Recurso humano capacitado</v>
      </c>
      <c r="GB46" s="243"/>
      <c r="GC46" s="307"/>
      <c r="GD46" s="307"/>
      <c r="GE46" s="307"/>
      <c r="GF46" s="242"/>
      <c r="GG46" s="243"/>
      <c r="GI46" s="239" t="str">
        <f t="shared" si="146"/>
        <v>RE4.P8</v>
      </c>
      <c r="GJ46" s="239" t="str">
        <f t="shared" si="147"/>
        <v>RE4.P8. Recurso humano capacitado</v>
      </c>
      <c r="GK46" s="243"/>
      <c r="GL46" s="307"/>
      <c r="GM46" s="307"/>
      <c r="GN46" s="307"/>
      <c r="GO46" s="242"/>
      <c r="GP46" s="243"/>
    </row>
    <row r="47" spans="1:198" ht="26.25" x14ac:dyDescent="0.25">
      <c r="A47" s="239" t="str">
        <f t="shared" si="107"/>
        <v>RE4.P9</v>
      </c>
      <c r="B47" s="239" t="str">
        <f t="shared" si="107"/>
        <v>RE4.P9. Nombramientos de recurso humano idoneo y con estabilidad en su puesto realizados</v>
      </c>
      <c r="C47" s="328">
        <f t="shared" si="101"/>
        <v>0</v>
      </c>
      <c r="D47" s="329">
        <f t="shared" si="102"/>
        <v>0</v>
      </c>
      <c r="E47" s="329">
        <f t="shared" si="103"/>
        <v>0</v>
      </c>
      <c r="F47" s="329">
        <f t="shared" si="104"/>
        <v>0</v>
      </c>
      <c r="G47" s="307">
        <f t="shared" si="105"/>
        <v>0</v>
      </c>
      <c r="H47" s="330" t="e">
        <f t="shared" si="106"/>
        <v>#DIV/0!</v>
      </c>
      <c r="K47" s="239" t="s">
        <v>302</v>
      </c>
      <c r="L47" s="239" t="str">
        <f>'6. Control gerencial'!B483</f>
        <v>RE4.P9. Nombramientos de recurso humano idoneo y con estabilidad en su puesto realizados</v>
      </c>
      <c r="M47" s="243">
        <f>'6. Control gerencial'!R488</f>
        <v>0</v>
      </c>
      <c r="N47" s="307">
        <f>'6. Control gerencial'!S488</f>
        <v>0</v>
      </c>
      <c r="O47" s="307">
        <f>'6. Control gerencial'!T488</f>
        <v>0</v>
      </c>
      <c r="P47" s="307">
        <f>'6. Control gerencial'!U488</f>
        <v>0</v>
      </c>
      <c r="Q47" s="242">
        <f t="shared" si="148"/>
        <v>0</v>
      </c>
      <c r="R47" s="243" t="e">
        <f>'6. Control gerencial'!V488</f>
        <v>#DIV/0!</v>
      </c>
      <c r="T47" s="239" t="str">
        <f t="shared" si="108"/>
        <v>RE4.P9</v>
      </c>
      <c r="U47" s="239" t="str">
        <f t="shared" si="109"/>
        <v>RE4.P9. Nombramientos de recurso humano idoneo y con estabilidad en su puesto realizados</v>
      </c>
      <c r="V47" s="243"/>
      <c r="W47" s="307"/>
      <c r="X47" s="307"/>
      <c r="Y47" s="307"/>
      <c r="Z47" s="242"/>
      <c r="AA47" s="243"/>
      <c r="AC47" s="239" t="str">
        <f t="shared" si="110"/>
        <v>RE4.P9</v>
      </c>
      <c r="AD47" s="239" t="str">
        <f t="shared" si="111"/>
        <v>RE4.P9. Nombramientos de recurso humano idoneo y con estabilidad en su puesto realizados</v>
      </c>
      <c r="AE47" s="243"/>
      <c r="AF47" s="307"/>
      <c r="AG47" s="307"/>
      <c r="AH47" s="307"/>
      <c r="AI47" s="242"/>
      <c r="AJ47" s="243"/>
      <c r="AL47" s="239" t="str">
        <f t="shared" si="112"/>
        <v>RE4.P9</v>
      </c>
      <c r="AM47" s="239" t="str">
        <f t="shared" si="113"/>
        <v>RE4.P9. Nombramientos de recurso humano idoneo y con estabilidad en su puesto realizados</v>
      </c>
      <c r="AN47" s="243"/>
      <c r="AO47" s="307"/>
      <c r="AP47" s="307"/>
      <c r="AQ47" s="307"/>
      <c r="AR47" s="242"/>
      <c r="AS47" s="243"/>
      <c r="AU47" s="239" t="str">
        <f t="shared" si="114"/>
        <v>RE4.P9</v>
      </c>
      <c r="AV47" s="239" t="str">
        <f t="shared" si="115"/>
        <v>RE4.P9. Nombramientos de recurso humano idoneo y con estabilidad en su puesto realizados</v>
      </c>
      <c r="AW47" s="243"/>
      <c r="AX47" s="307"/>
      <c r="AY47" s="307"/>
      <c r="AZ47" s="307"/>
      <c r="BA47" s="242"/>
      <c r="BB47" s="243"/>
      <c r="BD47" s="239" t="str">
        <f t="shared" si="116"/>
        <v>RE4.P9</v>
      </c>
      <c r="BE47" s="239" t="str">
        <f t="shared" si="117"/>
        <v>RE4.P9. Nombramientos de recurso humano idoneo y con estabilidad en su puesto realizados</v>
      </c>
      <c r="BF47" s="243"/>
      <c r="BG47" s="307"/>
      <c r="BH47" s="307"/>
      <c r="BI47" s="307"/>
      <c r="BJ47" s="242"/>
      <c r="BK47" s="243"/>
      <c r="BM47" s="239" t="str">
        <f t="shared" si="118"/>
        <v>RE4.P9</v>
      </c>
      <c r="BN47" s="239" t="str">
        <f t="shared" si="119"/>
        <v>RE4.P9. Nombramientos de recurso humano idoneo y con estabilidad en su puesto realizados</v>
      </c>
      <c r="BO47" s="243"/>
      <c r="BP47" s="307"/>
      <c r="BQ47" s="307"/>
      <c r="BR47" s="307"/>
      <c r="BS47" s="242"/>
      <c r="BT47" s="243"/>
      <c r="BV47" s="239" t="str">
        <f t="shared" si="120"/>
        <v>RE4.P9</v>
      </c>
      <c r="BW47" s="239" t="str">
        <f t="shared" si="121"/>
        <v>RE4.P9. Nombramientos de recurso humano idoneo y con estabilidad en su puesto realizados</v>
      </c>
      <c r="BX47" s="243"/>
      <c r="BY47" s="307"/>
      <c r="BZ47" s="307"/>
      <c r="CA47" s="307"/>
      <c r="CB47" s="242"/>
      <c r="CC47" s="243"/>
      <c r="CE47" s="239" t="str">
        <f t="shared" si="122"/>
        <v>RE4.P9</v>
      </c>
      <c r="CF47" s="239" t="str">
        <f t="shared" si="123"/>
        <v>RE4.P9. Nombramientos de recurso humano idoneo y con estabilidad en su puesto realizados</v>
      </c>
      <c r="CG47" s="243"/>
      <c r="CH47" s="307"/>
      <c r="CI47" s="307"/>
      <c r="CJ47" s="307"/>
      <c r="CK47" s="242"/>
      <c r="CL47" s="243"/>
      <c r="CN47" s="239" t="str">
        <f t="shared" si="124"/>
        <v>RE4.P9</v>
      </c>
      <c r="CO47" s="239" t="str">
        <f t="shared" si="125"/>
        <v>RE4.P9. Nombramientos de recurso humano idoneo y con estabilidad en su puesto realizados</v>
      </c>
      <c r="CP47" s="243"/>
      <c r="CQ47" s="307"/>
      <c r="CR47" s="307"/>
      <c r="CS47" s="307"/>
      <c r="CT47" s="242"/>
      <c r="CU47" s="243"/>
      <c r="CW47" s="239" t="str">
        <f t="shared" si="126"/>
        <v>RE4.P9</v>
      </c>
      <c r="CX47" s="239" t="str">
        <f t="shared" si="127"/>
        <v>RE4.P9. Nombramientos de recurso humano idoneo y con estabilidad en su puesto realizados</v>
      </c>
      <c r="CY47" s="243"/>
      <c r="CZ47" s="307"/>
      <c r="DA47" s="307"/>
      <c r="DB47" s="307"/>
      <c r="DC47" s="242"/>
      <c r="DD47" s="243"/>
      <c r="DF47" s="239" t="str">
        <f t="shared" si="128"/>
        <v>RE4.P9</v>
      </c>
      <c r="DG47" s="239" t="str">
        <f t="shared" si="129"/>
        <v>RE4.P9. Nombramientos de recurso humano idoneo y con estabilidad en su puesto realizados</v>
      </c>
      <c r="DH47" s="243"/>
      <c r="DI47" s="307"/>
      <c r="DJ47" s="307"/>
      <c r="DK47" s="307"/>
      <c r="DL47" s="242"/>
      <c r="DM47" s="243"/>
      <c r="DO47" s="239" t="str">
        <f t="shared" si="130"/>
        <v>RE4.P9</v>
      </c>
      <c r="DP47" s="239" t="str">
        <f t="shared" si="131"/>
        <v>RE4.P9. Nombramientos de recurso humano idoneo y con estabilidad en su puesto realizados</v>
      </c>
      <c r="DQ47" s="243"/>
      <c r="DR47" s="307"/>
      <c r="DS47" s="307"/>
      <c r="DT47" s="307"/>
      <c r="DU47" s="242"/>
      <c r="DV47" s="243"/>
      <c r="DX47" s="239" t="str">
        <f t="shared" si="132"/>
        <v>RE4.P9</v>
      </c>
      <c r="DY47" s="239" t="str">
        <f t="shared" si="133"/>
        <v>RE4.P9. Nombramientos de recurso humano idoneo y con estabilidad en su puesto realizados</v>
      </c>
      <c r="DZ47" s="243"/>
      <c r="EA47" s="307"/>
      <c r="EB47" s="307"/>
      <c r="EC47" s="307"/>
      <c r="ED47" s="242"/>
      <c r="EE47" s="243"/>
      <c r="EG47" s="239" t="str">
        <f t="shared" si="134"/>
        <v>RE4.P9</v>
      </c>
      <c r="EH47" s="239" t="str">
        <f t="shared" si="135"/>
        <v>RE4.P9. Nombramientos de recurso humano idoneo y con estabilidad en su puesto realizados</v>
      </c>
      <c r="EI47" s="243"/>
      <c r="EJ47" s="307"/>
      <c r="EK47" s="307"/>
      <c r="EL47" s="307"/>
      <c r="EM47" s="242"/>
      <c r="EN47" s="243"/>
      <c r="EP47" s="239" t="str">
        <f t="shared" si="136"/>
        <v>RE4.P9</v>
      </c>
      <c r="EQ47" s="239" t="str">
        <f t="shared" si="137"/>
        <v>RE4.P9. Nombramientos de recurso humano idoneo y con estabilidad en su puesto realizados</v>
      </c>
      <c r="ER47" s="243"/>
      <c r="ES47" s="307"/>
      <c r="ET47" s="307"/>
      <c r="EU47" s="307"/>
      <c r="EV47" s="242"/>
      <c r="EW47" s="243"/>
      <c r="EY47" s="239" t="str">
        <f t="shared" si="138"/>
        <v>RE4.P9</v>
      </c>
      <c r="EZ47" s="239" t="str">
        <f t="shared" si="139"/>
        <v>RE4.P9. Nombramientos de recurso humano idoneo y con estabilidad en su puesto realizados</v>
      </c>
      <c r="FA47" s="243"/>
      <c r="FB47" s="307"/>
      <c r="FC47" s="307"/>
      <c r="FD47" s="307"/>
      <c r="FE47" s="242"/>
      <c r="FF47" s="243"/>
      <c r="FH47" s="239" t="str">
        <f t="shared" si="140"/>
        <v>RE4.P9</v>
      </c>
      <c r="FI47" s="239" t="str">
        <f t="shared" si="141"/>
        <v>RE4.P9. Nombramientos de recurso humano idoneo y con estabilidad en su puesto realizados</v>
      </c>
      <c r="FJ47" s="243"/>
      <c r="FK47" s="307"/>
      <c r="FL47" s="307"/>
      <c r="FM47" s="307"/>
      <c r="FN47" s="242"/>
      <c r="FO47" s="243"/>
      <c r="FQ47" s="239" t="str">
        <f t="shared" si="142"/>
        <v>RE4.P9</v>
      </c>
      <c r="FR47" s="239" t="str">
        <f t="shared" si="143"/>
        <v>RE4.P9. Nombramientos de recurso humano idoneo y con estabilidad en su puesto realizados</v>
      </c>
      <c r="FS47" s="243"/>
      <c r="FT47" s="307"/>
      <c r="FU47" s="307"/>
      <c r="FV47" s="307"/>
      <c r="FW47" s="242"/>
      <c r="FX47" s="243"/>
      <c r="FZ47" s="239" t="str">
        <f t="shared" si="144"/>
        <v>RE4.P9</v>
      </c>
      <c r="GA47" s="239" t="str">
        <f t="shared" si="145"/>
        <v>RE4.P9. Nombramientos de recurso humano idoneo y con estabilidad en su puesto realizados</v>
      </c>
      <c r="GB47" s="243"/>
      <c r="GC47" s="307"/>
      <c r="GD47" s="307"/>
      <c r="GE47" s="307"/>
      <c r="GF47" s="242"/>
      <c r="GG47" s="243"/>
      <c r="GI47" s="239" t="str">
        <f t="shared" si="146"/>
        <v>RE4.P9</v>
      </c>
      <c r="GJ47" s="239" t="str">
        <f t="shared" si="147"/>
        <v>RE4.P9. Nombramientos de recurso humano idoneo y con estabilidad en su puesto realizados</v>
      </c>
      <c r="GK47" s="243"/>
      <c r="GL47" s="307"/>
      <c r="GM47" s="307"/>
      <c r="GN47" s="307"/>
      <c r="GO47" s="242"/>
      <c r="GP47" s="243"/>
    </row>
    <row r="48" spans="1:198" ht="26.25" x14ac:dyDescent="0.25">
      <c r="A48" s="239" t="str">
        <f t="shared" si="107"/>
        <v>RE4.P10</v>
      </c>
      <c r="B48" s="239" t="str">
        <f t="shared" si="107"/>
        <v>RE4.P10. Programa Institucional de Mejoramiento de Ambientes Laborales Satisfactorios</v>
      </c>
      <c r="C48" s="328">
        <f t="shared" si="101"/>
        <v>0</v>
      </c>
      <c r="D48" s="329">
        <f t="shared" si="102"/>
        <v>0</v>
      </c>
      <c r="E48" s="329">
        <f t="shared" si="103"/>
        <v>0</v>
      </c>
      <c r="F48" s="329">
        <f t="shared" si="104"/>
        <v>0</v>
      </c>
      <c r="G48" s="307">
        <f t="shared" si="105"/>
        <v>0</v>
      </c>
      <c r="H48" s="330" t="e">
        <f t="shared" si="106"/>
        <v>#DIV/0!</v>
      </c>
      <c r="K48" s="239" t="s">
        <v>303</v>
      </c>
      <c r="L48" s="239" t="str">
        <f>'6. Control gerencial'!B489</f>
        <v>RE4.P10. Programa Institucional de Mejoramiento de Ambientes Laborales Satisfactorios</v>
      </c>
      <c r="M48" s="243">
        <f>'6. Control gerencial'!R494</f>
        <v>0</v>
      </c>
      <c r="N48" s="307">
        <f>'6. Control gerencial'!S494</f>
        <v>0</v>
      </c>
      <c r="O48" s="307">
        <f>'6. Control gerencial'!T494</f>
        <v>0</v>
      </c>
      <c r="P48" s="307">
        <f>'6. Control gerencial'!U494</f>
        <v>0</v>
      </c>
      <c r="Q48" s="242">
        <f t="shared" si="148"/>
        <v>0</v>
      </c>
      <c r="R48" s="243" t="e">
        <f>'6. Control gerencial'!V494</f>
        <v>#DIV/0!</v>
      </c>
      <c r="T48" s="239" t="str">
        <f t="shared" si="108"/>
        <v>RE4.P10</v>
      </c>
      <c r="U48" s="239" t="str">
        <f t="shared" si="109"/>
        <v>RE4.P10. Programa Institucional de Mejoramiento de Ambientes Laborales Satisfactorios</v>
      </c>
      <c r="V48" s="243"/>
      <c r="W48" s="307"/>
      <c r="X48" s="307"/>
      <c r="Y48" s="307"/>
      <c r="Z48" s="242"/>
      <c r="AA48" s="243"/>
      <c r="AC48" s="239" t="str">
        <f t="shared" si="110"/>
        <v>RE4.P10</v>
      </c>
      <c r="AD48" s="239" t="str">
        <f t="shared" si="111"/>
        <v>RE4.P10. Programa Institucional de Mejoramiento de Ambientes Laborales Satisfactorios</v>
      </c>
      <c r="AE48" s="243"/>
      <c r="AF48" s="307"/>
      <c r="AG48" s="307"/>
      <c r="AH48" s="307"/>
      <c r="AI48" s="242"/>
      <c r="AJ48" s="243"/>
      <c r="AL48" s="239" t="str">
        <f t="shared" si="112"/>
        <v>RE4.P10</v>
      </c>
      <c r="AM48" s="239" t="str">
        <f t="shared" si="113"/>
        <v>RE4.P10. Programa Institucional de Mejoramiento de Ambientes Laborales Satisfactorios</v>
      </c>
      <c r="AN48" s="243"/>
      <c r="AO48" s="307"/>
      <c r="AP48" s="307"/>
      <c r="AQ48" s="307"/>
      <c r="AR48" s="242"/>
      <c r="AS48" s="243"/>
      <c r="AU48" s="239" t="str">
        <f t="shared" si="114"/>
        <v>RE4.P10</v>
      </c>
      <c r="AV48" s="239" t="str">
        <f t="shared" si="115"/>
        <v>RE4.P10. Programa Institucional de Mejoramiento de Ambientes Laborales Satisfactorios</v>
      </c>
      <c r="AW48" s="243"/>
      <c r="AX48" s="307"/>
      <c r="AY48" s="307"/>
      <c r="AZ48" s="307"/>
      <c r="BA48" s="242"/>
      <c r="BB48" s="243"/>
      <c r="BD48" s="239" t="str">
        <f t="shared" si="116"/>
        <v>RE4.P10</v>
      </c>
      <c r="BE48" s="239" t="str">
        <f t="shared" si="117"/>
        <v>RE4.P10. Programa Institucional de Mejoramiento de Ambientes Laborales Satisfactorios</v>
      </c>
      <c r="BF48" s="243"/>
      <c r="BG48" s="307"/>
      <c r="BH48" s="307"/>
      <c r="BI48" s="307"/>
      <c r="BJ48" s="242"/>
      <c r="BK48" s="243"/>
      <c r="BM48" s="239" t="str">
        <f t="shared" si="118"/>
        <v>RE4.P10</v>
      </c>
      <c r="BN48" s="239" t="str">
        <f t="shared" si="119"/>
        <v>RE4.P10. Programa Institucional de Mejoramiento de Ambientes Laborales Satisfactorios</v>
      </c>
      <c r="BO48" s="243"/>
      <c r="BP48" s="307"/>
      <c r="BQ48" s="307"/>
      <c r="BR48" s="307"/>
      <c r="BS48" s="242"/>
      <c r="BT48" s="243"/>
      <c r="BV48" s="239" t="str">
        <f t="shared" si="120"/>
        <v>RE4.P10</v>
      </c>
      <c r="BW48" s="239" t="str">
        <f t="shared" si="121"/>
        <v>RE4.P10. Programa Institucional de Mejoramiento de Ambientes Laborales Satisfactorios</v>
      </c>
      <c r="BX48" s="243"/>
      <c r="BY48" s="307"/>
      <c r="BZ48" s="307"/>
      <c r="CA48" s="307"/>
      <c r="CB48" s="242"/>
      <c r="CC48" s="243"/>
      <c r="CE48" s="239" t="str">
        <f t="shared" si="122"/>
        <v>RE4.P10</v>
      </c>
      <c r="CF48" s="239" t="str">
        <f t="shared" si="123"/>
        <v>RE4.P10. Programa Institucional de Mejoramiento de Ambientes Laborales Satisfactorios</v>
      </c>
      <c r="CG48" s="243"/>
      <c r="CH48" s="307"/>
      <c r="CI48" s="307"/>
      <c r="CJ48" s="307"/>
      <c r="CK48" s="242"/>
      <c r="CL48" s="243"/>
      <c r="CN48" s="239" t="str">
        <f t="shared" si="124"/>
        <v>RE4.P10</v>
      </c>
      <c r="CO48" s="239" t="str">
        <f t="shared" si="125"/>
        <v>RE4.P10. Programa Institucional de Mejoramiento de Ambientes Laborales Satisfactorios</v>
      </c>
      <c r="CP48" s="243"/>
      <c r="CQ48" s="307"/>
      <c r="CR48" s="307"/>
      <c r="CS48" s="307"/>
      <c r="CT48" s="242"/>
      <c r="CU48" s="243"/>
      <c r="CW48" s="239" t="str">
        <f t="shared" si="126"/>
        <v>RE4.P10</v>
      </c>
      <c r="CX48" s="239" t="str">
        <f t="shared" si="127"/>
        <v>RE4.P10. Programa Institucional de Mejoramiento de Ambientes Laborales Satisfactorios</v>
      </c>
      <c r="CY48" s="243"/>
      <c r="CZ48" s="307"/>
      <c r="DA48" s="307"/>
      <c r="DB48" s="307"/>
      <c r="DC48" s="242"/>
      <c r="DD48" s="243"/>
      <c r="DF48" s="239" t="str">
        <f t="shared" si="128"/>
        <v>RE4.P10</v>
      </c>
      <c r="DG48" s="239" t="str">
        <f t="shared" si="129"/>
        <v>RE4.P10. Programa Institucional de Mejoramiento de Ambientes Laborales Satisfactorios</v>
      </c>
      <c r="DH48" s="243"/>
      <c r="DI48" s="307"/>
      <c r="DJ48" s="307"/>
      <c r="DK48" s="307"/>
      <c r="DL48" s="242"/>
      <c r="DM48" s="243"/>
      <c r="DO48" s="239" t="str">
        <f t="shared" si="130"/>
        <v>RE4.P10</v>
      </c>
      <c r="DP48" s="239" t="str">
        <f t="shared" si="131"/>
        <v>RE4.P10. Programa Institucional de Mejoramiento de Ambientes Laborales Satisfactorios</v>
      </c>
      <c r="DQ48" s="243"/>
      <c r="DR48" s="307"/>
      <c r="DS48" s="307"/>
      <c r="DT48" s="307"/>
      <c r="DU48" s="242"/>
      <c r="DV48" s="243"/>
      <c r="DX48" s="239" t="str">
        <f t="shared" si="132"/>
        <v>RE4.P10</v>
      </c>
      <c r="DY48" s="239" t="str">
        <f t="shared" si="133"/>
        <v>RE4.P10. Programa Institucional de Mejoramiento de Ambientes Laborales Satisfactorios</v>
      </c>
      <c r="DZ48" s="243"/>
      <c r="EA48" s="307"/>
      <c r="EB48" s="307"/>
      <c r="EC48" s="307"/>
      <c r="ED48" s="242"/>
      <c r="EE48" s="243"/>
      <c r="EG48" s="239" t="str">
        <f t="shared" si="134"/>
        <v>RE4.P10</v>
      </c>
      <c r="EH48" s="239" t="str">
        <f t="shared" si="135"/>
        <v>RE4.P10. Programa Institucional de Mejoramiento de Ambientes Laborales Satisfactorios</v>
      </c>
      <c r="EI48" s="243"/>
      <c r="EJ48" s="307"/>
      <c r="EK48" s="307"/>
      <c r="EL48" s="307"/>
      <c r="EM48" s="242"/>
      <c r="EN48" s="243"/>
      <c r="EP48" s="239" t="str">
        <f t="shared" si="136"/>
        <v>RE4.P10</v>
      </c>
      <c r="EQ48" s="239" t="str">
        <f t="shared" si="137"/>
        <v>RE4.P10. Programa Institucional de Mejoramiento de Ambientes Laborales Satisfactorios</v>
      </c>
      <c r="ER48" s="243"/>
      <c r="ES48" s="307"/>
      <c r="ET48" s="307"/>
      <c r="EU48" s="307"/>
      <c r="EV48" s="242"/>
      <c r="EW48" s="243"/>
      <c r="EY48" s="239" t="str">
        <f t="shared" si="138"/>
        <v>RE4.P10</v>
      </c>
      <c r="EZ48" s="239" t="str">
        <f t="shared" si="139"/>
        <v>RE4.P10. Programa Institucional de Mejoramiento de Ambientes Laborales Satisfactorios</v>
      </c>
      <c r="FA48" s="243"/>
      <c r="FB48" s="307"/>
      <c r="FC48" s="307"/>
      <c r="FD48" s="307"/>
      <c r="FE48" s="242"/>
      <c r="FF48" s="243"/>
      <c r="FH48" s="239" t="str">
        <f t="shared" si="140"/>
        <v>RE4.P10</v>
      </c>
      <c r="FI48" s="239" t="str">
        <f t="shared" si="141"/>
        <v>RE4.P10. Programa Institucional de Mejoramiento de Ambientes Laborales Satisfactorios</v>
      </c>
      <c r="FJ48" s="243"/>
      <c r="FK48" s="307"/>
      <c r="FL48" s="307"/>
      <c r="FM48" s="307"/>
      <c r="FN48" s="242"/>
      <c r="FO48" s="243"/>
      <c r="FQ48" s="239" t="str">
        <f t="shared" si="142"/>
        <v>RE4.P10</v>
      </c>
      <c r="FR48" s="239" t="str">
        <f t="shared" si="143"/>
        <v>RE4.P10. Programa Institucional de Mejoramiento de Ambientes Laborales Satisfactorios</v>
      </c>
      <c r="FS48" s="243"/>
      <c r="FT48" s="307"/>
      <c r="FU48" s="307"/>
      <c r="FV48" s="307"/>
      <c r="FW48" s="242"/>
      <c r="FX48" s="243"/>
      <c r="FZ48" s="239" t="str">
        <f t="shared" si="144"/>
        <v>RE4.P10</v>
      </c>
      <c r="GA48" s="239" t="str">
        <f t="shared" si="145"/>
        <v>RE4.P10. Programa Institucional de Mejoramiento de Ambientes Laborales Satisfactorios</v>
      </c>
      <c r="GB48" s="243"/>
      <c r="GC48" s="307"/>
      <c r="GD48" s="307"/>
      <c r="GE48" s="307"/>
      <c r="GF48" s="242"/>
      <c r="GG48" s="243"/>
      <c r="GI48" s="239" t="str">
        <f t="shared" si="146"/>
        <v>RE4.P10</v>
      </c>
      <c r="GJ48" s="239" t="str">
        <f t="shared" si="147"/>
        <v>RE4.P10. Programa Institucional de Mejoramiento de Ambientes Laborales Satisfactorios</v>
      </c>
      <c r="GK48" s="243"/>
      <c r="GL48" s="307"/>
      <c r="GM48" s="307"/>
      <c r="GN48" s="307"/>
      <c r="GO48" s="242"/>
      <c r="GP48" s="243"/>
    </row>
    <row r="49" spans="1:198" ht="26.25" x14ac:dyDescent="0.25">
      <c r="A49" s="239" t="str">
        <f t="shared" si="107"/>
        <v>RE4.P11</v>
      </c>
      <c r="B49" s="239" t="str">
        <f t="shared" si="107"/>
        <v>RE4.P9. 11 Programa Institucional de Salud Ocupacional</v>
      </c>
      <c r="C49" s="328">
        <f t="shared" si="101"/>
        <v>0</v>
      </c>
      <c r="D49" s="329">
        <f t="shared" si="102"/>
        <v>0</v>
      </c>
      <c r="E49" s="329">
        <f t="shared" si="103"/>
        <v>0</v>
      </c>
      <c r="F49" s="329">
        <f t="shared" si="104"/>
        <v>0</v>
      </c>
      <c r="G49" s="307">
        <f t="shared" si="105"/>
        <v>0</v>
      </c>
      <c r="H49" s="330" t="e">
        <f t="shared" si="106"/>
        <v>#DIV/0!</v>
      </c>
      <c r="K49" s="239" t="s">
        <v>370</v>
      </c>
      <c r="L49" s="239" t="str">
        <f>'6. Control gerencial'!B495</f>
        <v>RE4.P9. 11 Programa Institucional de Salud Ocupacional</v>
      </c>
      <c r="M49" s="243">
        <f>'6. Control gerencial'!R499</f>
        <v>0</v>
      </c>
      <c r="N49" s="307">
        <f>'6. Control gerencial'!S499</f>
        <v>0</v>
      </c>
      <c r="O49" s="307">
        <f>'6. Control gerencial'!T499</f>
        <v>0</v>
      </c>
      <c r="P49" s="307">
        <f>'6. Control gerencial'!U499</f>
        <v>0</v>
      </c>
      <c r="Q49" s="242">
        <f t="shared" si="148"/>
        <v>0</v>
      </c>
      <c r="R49" s="243" t="e">
        <f>'6. Control gerencial'!V499</f>
        <v>#DIV/0!</v>
      </c>
      <c r="T49" s="239" t="str">
        <f t="shared" si="108"/>
        <v>RE4.P11</v>
      </c>
      <c r="U49" s="239" t="str">
        <f t="shared" si="109"/>
        <v>RE4.P9. 11 Programa Institucional de Salud Ocupacional</v>
      </c>
      <c r="V49" s="243"/>
      <c r="W49" s="307"/>
      <c r="X49" s="307"/>
      <c r="Y49" s="307"/>
      <c r="Z49" s="242"/>
      <c r="AA49" s="243"/>
      <c r="AC49" s="239" t="str">
        <f t="shared" si="110"/>
        <v>RE4.P11</v>
      </c>
      <c r="AD49" s="239" t="str">
        <f t="shared" si="111"/>
        <v>RE4.P9. 11 Programa Institucional de Salud Ocupacional</v>
      </c>
      <c r="AE49" s="243"/>
      <c r="AF49" s="307"/>
      <c r="AG49" s="307"/>
      <c r="AH49" s="307"/>
      <c r="AI49" s="242"/>
      <c r="AJ49" s="243"/>
      <c r="AL49" s="239" t="str">
        <f t="shared" si="112"/>
        <v>RE4.P11</v>
      </c>
      <c r="AM49" s="239" t="str">
        <f t="shared" si="113"/>
        <v>RE4.P9. 11 Programa Institucional de Salud Ocupacional</v>
      </c>
      <c r="AN49" s="243"/>
      <c r="AO49" s="307"/>
      <c r="AP49" s="307"/>
      <c r="AQ49" s="307"/>
      <c r="AR49" s="242"/>
      <c r="AS49" s="243"/>
      <c r="AU49" s="239" t="str">
        <f t="shared" si="114"/>
        <v>RE4.P11</v>
      </c>
      <c r="AV49" s="239" t="str">
        <f t="shared" si="115"/>
        <v>RE4.P9. 11 Programa Institucional de Salud Ocupacional</v>
      </c>
      <c r="AW49" s="243"/>
      <c r="AX49" s="307"/>
      <c r="AY49" s="307"/>
      <c r="AZ49" s="307"/>
      <c r="BA49" s="242"/>
      <c r="BB49" s="243"/>
      <c r="BD49" s="239" t="str">
        <f t="shared" si="116"/>
        <v>RE4.P11</v>
      </c>
      <c r="BE49" s="239" t="str">
        <f t="shared" si="117"/>
        <v>RE4.P9. 11 Programa Institucional de Salud Ocupacional</v>
      </c>
      <c r="BF49" s="243"/>
      <c r="BG49" s="307"/>
      <c r="BH49" s="307"/>
      <c r="BI49" s="307"/>
      <c r="BJ49" s="242"/>
      <c r="BK49" s="243"/>
      <c r="BM49" s="239" t="str">
        <f t="shared" si="118"/>
        <v>RE4.P11</v>
      </c>
      <c r="BN49" s="239" t="str">
        <f t="shared" si="119"/>
        <v>RE4.P9. 11 Programa Institucional de Salud Ocupacional</v>
      </c>
      <c r="BO49" s="243"/>
      <c r="BP49" s="307"/>
      <c r="BQ49" s="307"/>
      <c r="BR49" s="307"/>
      <c r="BS49" s="242"/>
      <c r="BT49" s="243"/>
      <c r="BV49" s="239" t="str">
        <f t="shared" si="120"/>
        <v>RE4.P11</v>
      </c>
      <c r="BW49" s="239" t="str">
        <f t="shared" si="121"/>
        <v>RE4.P9. 11 Programa Institucional de Salud Ocupacional</v>
      </c>
      <c r="BX49" s="243"/>
      <c r="BY49" s="307"/>
      <c r="BZ49" s="307"/>
      <c r="CA49" s="307"/>
      <c r="CB49" s="242"/>
      <c r="CC49" s="243"/>
      <c r="CE49" s="239" t="str">
        <f t="shared" si="122"/>
        <v>RE4.P11</v>
      </c>
      <c r="CF49" s="239" t="str">
        <f t="shared" si="123"/>
        <v>RE4.P9. 11 Programa Institucional de Salud Ocupacional</v>
      </c>
      <c r="CG49" s="243"/>
      <c r="CH49" s="307"/>
      <c r="CI49" s="307"/>
      <c r="CJ49" s="307"/>
      <c r="CK49" s="242"/>
      <c r="CL49" s="243"/>
      <c r="CN49" s="239" t="str">
        <f t="shared" si="124"/>
        <v>RE4.P11</v>
      </c>
      <c r="CO49" s="239" t="str">
        <f t="shared" si="125"/>
        <v>RE4.P9. 11 Programa Institucional de Salud Ocupacional</v>
      </c>
      <c r="CP49" s="243"/>
      <c r="CQ49" s="307"/>
      <c r="CR49" s="307"/>
      <c r="CS49" s="307"/>
      <c r="CT49" s="242"/>
      <c r="CU49" s="243"/>
      <c r="CW49" s="239" t="str">
        <f t="shared" si="126"/>
        <v>RE4.P11</v>
      </c>
      <c r="CX49" s="239" t="str">
        <f t="shared" si="127"/>
        <v>RE4.P9. 11 Programa Institucional de Salud Ocupacional</v>
      </c>
      <c r="CY49" s="243"/>
      <c r="CZ49" s="307"/>
      <c r="DA49" s="307"/>
      <c r="DB49" s="307"/>
      <c r="DC49" s="242"/>
      <c r="DD49" s="243"/>
      <c r="DF49" s="239" t="str">
        <f t="shared" si="128"/>
        <v>RE4.P11</v>
      </c>
      <c r="DG49" s="239" t="str">
        <f t="shared" si="129"/>
        <v>RE4.P9. 11 Programa Institucional de Salud Ocupacional</v>
      </c>
      <c r="DH49" s="243"/>
      <c r="DI49" s="307"/>
      <c r="DJ49" s="307"/>
      <c r="DK49" s="307"/>
      <c r="DL49" s="242"/>
      <c r="DM49" s="243"/>
      <c r="DO49" s="239" t="str">
        <f t="shared" si="130"/>
        <v>RE4.P11</v>
      </c>
      <c r="DP49" s="239" t="str">
        <f t="shared" si="131"/>
        <v>RE4.P9. 11 Programa Institucional de Salud Ocupacional</v>
      </c>
      <c r="DQ49" s="243"/>
      <c r="DR49" s="307"/>
      <c r="DS49" s="307"/>
      <c r="DT49" s="307"/>
      <c r="DU49" s="242"/>
      <c r="DV49" s="243"/>
      <c r="DX49" s="239" t="str">
        <f t="shared" si="132"/>
        <v>RE4.P11</v>
      </c>
      <c r="DY49" s="239" t="str">
        <f t="shared" si="133"/>
        <v>RE4.P9. 11 Programa Institucional de Salud Ocupacional</v>
      </c>
      <c r="DZ49" s="243"/>
      <c r="EA49" s="307"/>
      <c r="EB49" s="307"/>
      <c r="EC49" s="307"/>
      <c r="ED49" s="242"/>
      <c r="EE49" s="243"/>
      <c r="EG49" s="239" t="str">
        <f t="shared" si="134"/>
        <v>RE4.P11</v>
      </c>
      <c r="EH49" s="239" t="str">
        <f t="shared" si="135"/>
        <v>RE4.P9. 11 Programa Institucional de Salud Ocupacional</v>
      </c>
      <c r="EI49" s="243"/>
      <c r="EJ49" s="307"/>
      <c r="EK49" s="307"/>
      <c r="EL49" s="307"/>
      <c r="EM49" s="242"/>
      <c r="EN49" s="243"/>
      <c r="EP49" s="239" t="str">
        <f t="shared" si="136"/>
        <v>RE4.P11</v>
      </c>
      <c r="EQ49" s="239" t="str">
        <f t="shared" si="137"/>
        <v>RE4.P9. 11 Programa Institucional de Salud Ocupacional</v>
      </c>
      <c r="ER49" s="243"/>
      <c r="ES49" s="307"/>
      <c r="ET49" s="307"/>
      <c r="EU49" s="307"/>
      <c r="EV49" s="242"/>
      <c r="EW49" s="243"/>
      <c r="EY49" s="239" t="str">
        <f t="shared" si="138"/>
        <v>RE4.P11</v>
      </c>
      <c r="EZ49" s="239" t="str">
        <f t="shared" si="139"/>
        <v>RE4.P9. 11 Programa Institucional de Salud Ocupacional</v>
      </c>
      <c r="FA49" s="243"/>
      <c r="FB49" s="307"/>
      <c r="FC49" s="307"/>
      <c r="FD49" s="307"/>
      <c r="FE49" s="242"/>
      <c r="FF49" s="243"/>
      <c r="FH49" s="239" t="str">
        <f t="shared" si="140"/>
        <v>RE4.P11</v>
      </c>
      <c r="FI49" s="239" t="str">
        <f t="shared" si="141"/>
        <v>RE4.P9. 11 Programa Institucional de Salud Ocupacional</v>
      </c>
      <c r="FJ49" s="243"/>
      <c r="FK49" s="307"/>
      <c r="FL49" s="307"/>
      <c r="FM49" s="307"/>
      <c r="FN49" s="242"/>
      <c r="FO49" s="243"/>
      <c r="FQ49" s="239" t="str">
        <f t="shared" si="142"/>
        <v>RE4.P11</v>
      </c>
      <c r="FR49" s="239" t="str">
        <f t="shared" si="143"/>
        <v>RE4.P9. 11 Programa Institucional de Salud Ocupacional</v>
      </c>
      <c r="FS49" s="243"/>
      <c r="FT49" s="307"/>
      <c r="FU49" s="307"/>
      <c r="FV49" s="307"/>
      <c r="FW49" s="242"/>
      <c r="FX49" s="243"/>
      <c r="FZ49" s="239" t="str">
        <f t="shared" si="144"/>
        <v>RE4.P11</v>
      </c>
      <c r="GA49" s="239" t="str">
        <f t="shared" si="145"/>
        <v>RE4.P9. 11 Programa Institucional de Salud Ocupacional</v>
      </c>
      <c r="GB49" s="243"/>
      <c r="GC49" s="307"/>
      <c r="GD49" s="307"/>
      <c r="GE49" s="307"/>
      <c r="GF49" s="242"/>
      <c r="GG49" s="243"/>
      <c r="GI49" s="239" t="str">
        <f t="shared" si="146"/>
        <v>RE4.P11</v>
      </c>
      <c r="GJ49" s="239" t="str">
        <f t="shared" si="147"/>
        <v>RE4.P9. 11 Programa Institucional de Salud Ocupacional</v>
      </c>
      <c r="GK49" s="243"/>
      <c r="GL49" s="307"/>
      <c r="GM49" s="307"/>
      <c r="GN49" s="307"/>
      <c r="GO49" s="242"/>
      <c r="GP49" s="243"/>
    </row>
    <row r="50" spans="1:198" ht="26.25" x14ac:dyDescent="0.25">
      <c r="A50" s="239" t="str">
        <f t="shared" si="107"/>
        <v>RE4.P12</v>
      </c>
      <c r="B50" s="239" t="str">
        <f t="shared" si="107"/>
        <v>RE4.P12. Sistema de control interno institucional fortalecido</v>
      </c>
      <c r="C50" s="328">
        <f t="shared" si="101"/>
        <v>0</v>
      </c>
      <c r="D50" s="329">
        <f t="shared" si="102"/>
        <v>0</v>
      </c>
      <c r="E50" s="329">
        <f t="shared" si="103"/>
        <v>0</v>
      </c>
      <c r="F50" s="329">
        <f t="shared" si="104"/>
        <v>0</v>
      </c>
      <c r="G50" s="307">
        <f t="shared" si="105"/>
        <v>0</v>
      </c>
      <c r="H50" s="330" t="e">
        <f t="shared" si="106"/>
        <v>#DIV/0!</v>
      </c>
      <c r="K50" s="239" t="s">
        <v>371</v>
      </c>
      <c r="L50" s="239" t="str">
        <f>'6. Control gerencial'!B501</f>
        <v>RE4.P12. Sistema de control interno institucional fortalecido</v>
      </c>
      <c r="M50" s="243">
        <f>'6. Control gerencial'!R506</f>
        <v>0</v>
      </c>
      <c r="N50" s="243">
        <f>'6. Control gerencial'!S506</f>
        <v>0</v>
      </c>
      <c r="O50" s="307">
        <f>'6. Control gerencial'!T506</f>
        <v>0</v>
      </c>
      <c r="P50" s="307">
        <f>'6. Control gerencial'!U506</f>
        <v>0</v>
      </c>
      <c r="Q50" s="242">
        <f t="shared" si="148"/>
        <v>0</v>
      </c>
      <c r="R50" s="243" t="e">
        <f>'6. Control gerencial'!V506</f>
        <v>#DIV/0!</v>
      </c>
      <c r="T50" s="239" t="str">
        <f t="shared" si="108"/>
        <v>RE4.P12</v>
      </c>
      <c r="U50" s="239" t="str">
        <f t="shared" si="109"/>
        <v>RE4.P12. Sistema de control interno institucional fortalecido</v>
      </c>
      <c r="V50" s="243"/>
      <c r="W50" s="307"/>
      <c r="X50" s="307"/>
      <c r="Y50" s="307"/>
      <c r="Z50" s="242"/>
      <c r="AA50" s="243"/>
      <c r="AC50" s="239" t="str">
        <f t="shared" si="110"/>
        <v>RE4.P12</v>
      </c>
      <c r="AD50" s="239" t="str">
        <f t="shared" si="111"/>
        <v>RE4.P12. Sistema de control interno institucional fortalecido</v>
      </c>
      <c r="AE50" s="243"/>
      <c r="AF50" s="307"/>
      <c r="AG50" s="307"/>
      <c r="AH50" s="307"/>
      <c r="AI50" s="242"/>
      <c r="AJ50" s="243"/>
      <c r="AL50" s="239" t="str">
        <f t="shared" si="112"/>
        <v>RE4.P12</v>
      </c>
      <c r="AM50" s="239" t="str">
        <f t="shared" si="113"/>
        <v>RE4.P12. Sistema de control interno institucional fortalecido</v>
      </c>
      <c r="AN50" s="243"/>
      <c r="AO50" s="307"/>
      <c r="AP50" s="307"/>
      <c r="AQ50" s="307"/>
      <c r="AR50" s="242"/>
      <c r="AS50" s="243"/>
      <c r="AU50" s="239" t="str">
        <f t="shared" si="114"/>
        <v>RE4.P12</v>
      </c>
      <c r="AV50" s="239" t="str">
        <f t="shared" si="115"/>
        <v>RE4.P12. Sistema de control interno institucional fortalecido</v>
      </c>
      <c r="AW50" s="243"/>
      <c r="AX50" s="307"/>
      <c r="AY50" s="307"/>
      <c r="AZ50" s="307"/>
      <c r="BA50" s="242"/>
      <c r="BB50" s="243"/>
      <c r="BD50" s="239" t="str">
        <f t="shared" si="116"/>
        <v>RE4.P12</v>
      </c>
      <c r="BE50" s="239" t="str">
        <f t="shared" si="117"/>
        <v>RE4.P12. Sistema de control interno institucional fortalecido</v>
      </c>
      <c r="BF50" s="243"/>
      <c r="BG50" s="307"/>
      <c r="BH50" s="307"/>
      <c r="BI50" s="307"/>
      <c r="BJ50" s="242"/>
      <c r="BK50" s="243"/>
      <c r="BM50" s="239" t="str">
        <f t="shared" si="118"/>
        <v>RE4.P12</v>
      </c>
      <c r="BN50" s="239" t="str">
        <f t="shared" si="119"/>
        <v>RE4.P12. Sistema de control interno institucional fortalecido</v>
      </c>
      <c r="BO50" s="243"/>
      <c r="BP50" s="307"/>
      <c r="BQ50" s="307"/>
      <c r="BR50" s="307"/>
      <c r="BS50" s="242"/>
      <c r="BT50" s="243"/>
      <c r="BV50" s="239" t="str">
        <f t="shared" si="120"/>
        <v>RE4.P12</v>
      </c>
      <c r="BW50" s="239" t="str">
        <f t="shared" si="121"/>
        <v>RE4.P12. Sistema de control interno institucional fortalecido</v>
      </c>
      <c r="BX50" s="243"/>
      <c r="BY50" s="307"/>
      <c r="BZ50" s="307"/>
      <c r="CA50" s="307"/>
      <c r="CB50" s="242"/>
      <c r="CC50" s="243"/>
      <c r="CE50" s="239" t="str">
        <f t="shared" si="122"/>
        <v>RE4.P12</v>
      </c>
      <c r="CF50" s="239" t="str">
        <f t="shared" si="123"/>
        <v>RE4.P12. Sistema de control interno institucional fortalecido</v>
      </c>
      <c r="CG50" s="243"/>
      <c r="CH50" s="307"/>
      <c r="CI50" s="307"/>
      <c r="CJ50" s="307"/>
      <c r="CK50" s="242"/>
      <c r="CL50" s="243"/>
      <c r="CN50" s="239" t="str">
        <f t="shared" si="124"/>
        <v>RE4.P12</v>
      </c>
      <c r="CO50" s="239" t="str">
        <f t="shared" si="125"/>
        <v>RE4.P12. Sistema de control interno institucional fortalecido</v>
      </c>
      <c r="CP50" s="243"/>
      <c r="CQ50" s="307"/>
      <c r="CR50" s="307"/>
      <c r="CS50" s="307"/>
      <c r="CT50" s="242"/>
      <c r="CU50" s="243"/>
      <c r="CW50" s="239" t="str">
        <f t="shared" si="126"/>
        <v>RE4.P12</v>
      </c>
      <c r="CX50" s="239" t="str">
        <f t="shared" si="127"/>
        <v>RE4.P12. Sistema de control interno institucional fortalecido</v>
      </c>
      <c r="CY50" s="243"/>
      <c r="CZ50" s="307"/>
      <c r="DA50" s="307"/>
      <c r="DB50" s="307"/>
      <c r="DC50" s="242"/>
      <c r="DD50" s="243"/>
      <c r="DF50" s="239" t="str">
        <f t="shared" si="128"/>
        <v>RE4.P12</v>
      </c>
      <c r="DG50" s="239" t="str">
        <f t="shared" si="129"/>
        <v>RE4.P12. Sistema de control interno institucional fortalecido</v>
      </c>
      <c r="DH50" s="243"/>
      <c r="DI50" s="307"/>
      <c r="DJ50" s="307"/>
      <c r="DK50" s="307"/>
      <c r="DL50" s="242"/>
      <c r="DM50" s="243"/>
      <c r="DO50" s="239" t="str">
        <f t="shared" si="130"/>
        <v>RE4.P12</v>
      </c>
      <c r="DP50" s="239" t="str">
        <f t="shared" si="131"/>
        <v>RE4.P12. Sistema de control interno institucional fortalecido</v>
      </c>
      <c r="DQ50" s="243"/>
      <c r="DR50" s="307"/>
      <c r="DS50" s="307"/>
      <c r="DT50" s="307"/>
      <c r="DU50" s="242"/>
      <c r="DV50" s="243"/>
      <c r="DX50" s="239" t="str">
        <f t="shared" si="132"/>
        <v>RE4.P12</v>
      </c>
      <c r="DY50" s="239" t="str">
        <f t="shared" si="133"/>
        <v>RE4.P12. Sistema de control interno institucional fortalecido</v>
      </c>
      <c r="DZ50" s="243"/>
      <c r="EA50" s="307"/>
      <c r="EB50" s="307"/>
      <c r="EC50" s="307"/>
      <c r="ED50" s="242"/>
      <c r="EE50" s="243"/>
      <c r="EG50" s="239" t="str">
        <f t="shared" si="134"/>
        <v>RE4.P12</v>
      </c>
      <c r="EH50" s="239" t="str">
        <f t="shared" si="135"/>
        <v>RE4.P12. Sistema de control interno institucional fortalecido</v>
      </c>
      <c r="EI50" s="243"/>
      <c r="EJ50" s="307"/>
      <c r="EK50" s="307"/>
      <c r="EL50" s="307"/>
      <c r="EM50" s="242"/>
      <c r="EN50" s="243"/>
      <c r="EP50" s="239" t="str">
        <f t="shared" si="136"/>
        <v>RE4.P12</v>
      </c>
      <c r="EQ50" s="239" t="str">
        <f t="shared" si="137"/>
        <v>RE4.P12. Sistema de control interno institucional fortalecido</v>
      </c>
      <c r="ER50" s="243"/>
      <c r="ES50" s="307"/>
      <c r="ET50" s="307"/>
      <c r="EU50" s="307"/>
      <c r="EV50" s="242"/>
      <c r="EW50" s="243"/>
      <c r="EY50" s="239" t="str">
        <f t="shared" si="138"/>
        <v>RE4.P12</v>
      </c>
      <c r="EZ50" s="239" t="str">
        <f t="shared" si="139"/>
        <v>RE4.P12. Sistema de control interno institucional fortalecido</v>
      </c>
      <c r="FA50" s="243"/>
      <c r="FB50" s="307"/>
      <c r="FC50" s="307"/>
      <c r="FD50" s="307"/>
      <c r="FE50" s="242"/>
      <c r="FF50" s="243"/>
      <c r="FH50" s="239" t="str">
        <f t="shared" si="140"/>
        <v>RE4.P12</v>
      </c>
      <c r="FI50" s="239" t="str">
        <f t="shared" si="141"/>
        <v>RE4.P12. Sistema de control interno institucional fortalecido</v>
      </c>
      <c r="FJ50" s="243"/>
      <c r="FK50" s="307"/>
      <c r="FL50" s="307"/>
      <c r="FM50" s="307"/>
      <c r="FN50" s="242"/>
      <c r="FO50" s="243"/>
      <c r="FQ50" s="239" t="str">
        <f t="shared" si="142"/>
        <v>RE4.P12</v>
      </c>
      <c r="FR50" s="239" t="str">
        <f t="shared" si="143"/>
        <v>RE4.P12. Sistema de control interno institucional fortalecido</v>
      </c>
      <c r="FS50" s="243"/>
      <c r="FT50" s="307"/>
      <c r="FU50" s="307"/>
      <c r="FV50" s="307"/>
      <c r="FW50" s="242"/>
      <c r="FX50" s="243"/>
      <c r="FZ50" s="239" t="str">
        <f t="shared" si="144"/>
        <v>RE4.P12</v>
      </c>
      <c r="GA50" s="239" t="str">
        <f t="shared" si="145"/>
        <v>RE4.P12. Sistema de control interno institucional fortalecido</v>
      </c>
      <c r="GB50" s="243"/>
      <c r="GC50" s="307"/>
      <c r="GD50" s="307"/>
      <c r="GE50" s="307"/>
      <c r="GF50" s="242"/>
      <c r="GG50" s="243"/>
      <c r="GI50" s="239" t="str">
        <f t="shared" si="146"/>
        <v>RE4.P12</v>
      </c>
      <c r="GJ50" s="239" t="str">
        <f t="shared" si="147"/>
        <v>RE4.P12. Sistema de control interno institucional fortalecido</v>
      </c>
      <c r="GK50" s="243"/>
      <c r="GL50" s="307"/>
      <c r="GM50" s="307"/>
      <c r="GN50" s="307"/>
      <c r="GO50" s="242"/>
      <c r="GP50" s="243"/>
    </row>
    <row r="51" spans="1:198" ht="26.25" x14ac:dyDescent="0.25">
      <c r="A51" s="239" t="str">
        <f t="shared" si="107"/>
        <v>RE4.P13</v>
      </c>
      <c r="B51" s="239" t="str">
        <f t="shared" si="107"/>
        <v>RE4.P13. Gestiones atendidas de manera oportuna y eficiente</v>
      </c>
      <c r="C51" s="328">
        <f t="shared" si="101"/>
        <v>0</v>
      </c>
      <c r="D51" s="329">
        <f t="shared" si="102"/>
        <v>0</v>
      </c>
      <c r="E51" s="329">
        <f t="shared" si="103"/>
        <v>0</v>
      </c>
      <c r="F51" s="329">
        <f t="shared" si="104"/>
        <v>0</v>
      </c>
      <c r="G51" s="307">
        <f t="shared" si="105"/>
        <v>0</v>
      </c>
      <c r="H51" s="330" t="e">
        <f t="shared" si="106"/>
        <v>#DIV/0!</v>
      </c>
      <c r="K51" s="239" t="s">
        <v>372</v>
      </c>
      <c r="L51" s="239" t="str">
        <f>'6. Control gerencial'!B508</f>
        <v>RE4.P13. Gestiones atendidas de manera oportuna y eficiente</v>
      </c>
      <c r="M51" s="243">
        <f>'6. Control gerencial'!R518</f>
        <v>0</v>
      </c>
      <c r="N51" s="307">
        <f>'6. Control gerencial'!S518</f>
        <v>0</v>
      </c>
      <c r="O51" s="307">
        <f>'6. Control gerencial'!T518</f>
        <v>0</v>
      </c>
      <c r="P51" s="307">
        <f>'6. Control gerencial'!U518</f>
        <v>0</v>
      </c>
      <c r="Q51" s="242">
        <f t="shared" si="148"/>
        <v>0</v>
      </c>
      <c r="R51" s="243" t="e">
        <f>'6. Control gerencial'!V518</f>
        <v>#DIV/0!</v>
      </c>
      <c r="T51" s="239" t="str">
        <f t="shared" si="108"/>
        <v>RE4.P13</v>
      </c>
      <c r="U51" s="239" t="str">
        <f t="shared" si="109"/>
        <v>RE4.P13. Gestiones atendidas de manera oportuna y eficiente</v>
      </c>
      <c r="V51" s="243"/>
      <c r="W51" s="307"/>
      <c r="X51" s="307"/>
      <c r="Y51" s="307"/>
      <c r="Z51" s="242"/>
      <c r="AA51" s="243"/>
      <c r="AC51" s="239" t="str">
        <f t="shared" si="110"/>
        <v>RE4.P13</v>
      </c>
      <c r="AD51" s="239" t="str">
        <f t="shared" si="111"/>
        <v>RE4.P13. Gestiones atendidas de manera oportuna y eficiente</v>
      </c>
      <c r="AE51" s="243"/>
      <c r="AF51" s="307"/>
      <c r="AG51" s="307"/>
      <c r="AH51" s="307"/>
      <c r="AI51" s="242"/>
      <c r="AJ51" s="243"/>
      <c r="AL51" s="239" t="str">
        <f t="shared" si="112"/>
        <v>RE4.P13</v>
      </c>
      <c r="AM51" s="239" t="str">
        <f t="shared" si="113"/>
        <v>RE4.P13. Gestiones atendidas de manera oportuna y eficiente</v>
      </c>
      <c r="AN51" s="243"/>
      <c r="AO51" s="307"/>
      <c r="AP51" s="307"/>
      <c r="AQ51" s="307"/>
      <c r="AR51" s="242"/>
      <c r="AS51" s="243"/>
      <c r="AU51" s="239" t="str">
        <f t="shared" si="114"/>
        <v>RE4.P13</v>
      </c>
      <c r="AV51" s="239" t="str">
        <f t="shared" si="115"/>
        <v>RE4.P13. Gestiones atendidas de manera oportuna y eficiente</v>
      </c>
      <c r="AW51" s="243"/>
      <c r="AX51" s="307"/>
      <c r="AY51" s="307"/>
      <c r="AZ51" s="307"/>
      <c r="BA51" s="242"/>
      <c r="BB51" s="243"/>
      <c r="BD51" s="239" t="str">
        <f t="shared" si="116"/>
        <v>RE4.P13</v>
      </c>
      <c r="BE51" s="239" t="str">
        <f t="shared" si="117"/>
        <v>RE4.P13. Gestiones atendidas de manera oportuna y eficiente</v>
      </c>
      <c r="BF51" s="243"/>
      <c r="BG51" s="307"/>
      <c r="BH51" s="307"/>
      <c r="BI51" s="307"/>
      <c r="BJ51" s="242"/>
      <c r="BK51" s="243"/>
      <c r="BM51" s="239" t="str">
        <f t="shared" si="118"/>
        <v>RE4.P13</v>
      </c>
      <c r="BN51" s="239" t="str">
        <f t="shared" si="119"/>
        <v>RE4.P13. Gestiones atendidas de manera oportuna y eficiente</v>
      </c>
      <c r="BO51" s="243"/>
      <c r="BP51" s="307"/>
      <c r="BQ51" s="307"/>
      <c r="BR51" s="307"/>
      <c r="BS51" s="242"/>
      <c r="BT51" s="243"/>
      <c r="BV51" s="239" t="str">
        <f t="shared" si="120"/>
        <v>RE4.P13</v>
      </c>
      <c r="BW51" s="239" t="str">
        <f t="shared" si="121"/>
        <v>RE4.P13. Gestiones atendidas de manera oportuna y eficiente</v>
      </c>
      <c r="BX51" s="243"/>
      <c r="BY51" s="307"/>
      <c r="BZ51" s="307"/>
      <c r="CA51" s="307"/>
      <c r="CB51" s="242"/>
      <c r="CC51" s="243"/>
      <c r="CE51" s="239" t="str">
        <f t="shared" si="122"/>
        <v>RE4.P13</v>
      </c>
      <c r="CF51" s="239" t="str">
        <f t="shared" si="123"/>
        <v>RE4.P13. Gestiones atendidas de manera oportuna y eficiente</v>
      </c>
      <c r="CG51" s="243"/>
      <c r="CH51" s="307"/>
      <c r="CI51" s="307"/>
      <c r="CJ51" s="307"/>
      <c r="CK51" s="242"/>
      <c r="CL51" s="243"/>
      <c r="CN51" s="239" t="str">
        <f t="shared" si="124"/>
        <v>RE4.P13</v>
      </c>
      <c r="CO51" s="239" t="str">
        <f t="shared" si="125"/>
        <v>RE4.P13. Gestiones atendidas de manera oportuna y eficiente</v>
      </c>
      <c r="CP51" s="243"/>
      <c r="CQ51" s="307"/>
      <c r="CR51" s="307"/>
      <c r="CS51" s="307"/>
      <c r="CT51" s="242"/>
      <c r="CU51" s="243"/>
      <c r="CW51" s="239" t="str">
        <f t="shared" si="126"/>
        <v>RE4.P13</v>
      </c>
      <c r="CX51" s="239" t="str">
        <f t="shared" si="127"/>
        <v>RE4.P13. Gestiones atendidas de manera oportuna y eficiente</v>
      </c>
      <c r="CY51" s="243"/>
      <c r="CZ51" s="307"/>
      <c r="DA51" s="307"/>
      <c r="DB51" s="307"/>
      <c r="DC51" s="242"/>
      <c r="DD51" s="243"/>
      <c r="DF51" s="239" t="str">
        <f t="shared" si="128"/>
        <v>RE4.P13</v>
      </c>
      <c r="DG51" s="239" t="str">
        <f t="shared" si="129"/>
        <v>RE4.P13. Gestiones atendidas de manera oportuna y eficiente</v>
      </c>
      <c r="DH51" s="243"/>
      <c r="DI51" s="307"/>
      <c r="DJ51" s="307"/>
      <c r="DK51" s="307"/>
      <c r="DL51" s="242"/>
      <c r="DM51" s="243"/>
      <c r="DO51" s="239" t="str">
        <f t="shared" si="130"/>
        <v>RE4.P13</v>
      </c>
      <c r="DP51" s="239" t="str">
        <f t="shared" si="131"/>
        <v>RE4.P13. Gestiones atendidas de manera oportuna y eficiente</v>
      </c>
      <c r="DQ51" s="243"/>
      <c r="DR51" s="307"/>
      <c r="DS51" s="307"/>
      <c r="DT51" s="307"/>
      <c r="DU51" s="242"/>
      <c r="DV51" s="243"/>
      <c r="DX51" s="239" t="str">
        <f t="shared" si="132"/>
        <v>RE4.P13</v>
      </c>
      <c r="DY51" s="239" t="str">
        <f t="shared" si="133"/>
        <v>RE4.P13. Gestiones atendidas de manera oportuna y eficiente</v>
      </c>
      <c r="DZ51" s="243"/>
      <c r="EA51" s="307"/>
      <c r="EB51" s="307"/>
      <c r="EC51" s="307"/>
      <c r="ED51" s="242"/>
      <c r="EE51" s="243"/>
      <c r="EG51" s="239" t="str">
        <f t="shared" si="134"/>
        <v>RE4.P13</v>
      </c>
      <c r="EH51" s="239" t="str">
        <f t="shared" si="135"/>
        <v>RE4.P13. Gestiones atendidas de manera oportuna y eficiente</v>
      </c>
      <c r="EI51" s="243"/>
      <c r="EJ51" s="307"/>
      <c r="EK51" s="307"/>
      <c r="EL51" s="307"/>
      <c r="EM51" s="242"/>
      <c r="EN51" s="243"/>
      <c r="EP51" s="239" t="str">
        <f t="shared" si="136"/>
        <v>RE4.P13</v>
      </c>
      <c r="EQ51" s="239" t="str">
        <f t="shared" si="137"/>
        <v>RE4.P13. Gestiones atendidas de manera oportuna y eficiente</v>
      </c>
      <c r="ER51" s="243"/>
      <c r="ES51" s="307"/>
      <c r="ET51" s="307"/>
      <c r="EU51" s="307"/>
      <c r="EV51" s="242"/>
      <c r="EW51" s="243"/>
      <c r="EY51" s="239" t="str">
        <f t="shared" si="138"/>
        <v>RE4.P13</v>
      </c>
      <c r="EZ51" s="239" t="str">
        <f t="shared" si="139"/>
        <v>RE4.P13. Gestiones atendidas de manera oportuna y eficiente</v>
      </c>
      <c r="FA51" s="243"/>
      <c r="FB51" s="307"/>
      <c r="FC51" s="307"/>
      <c r="FD51" s="307"/>
      <c r="FE51" s="242"/>
      <c r="FF51" s="243"/>
      <c r="FH51" s="239" t="str">
        <f t="shared" si="140"/>
        <v>RE4.P13</v>
      </c>
      <c r="FI51" s="239" t="str">
        <f t="shared" si="141"/>
        <v>RE4.P13. Gestiones atendidas de manera oportuna y eficiente</v>
      </c>
      <c r="FJ51" s="243"/>
      <c r="FK51" s="307"/>
      <c r="FL51" s="307"/>
      <c r="FM51" s="307"/>
      <c r="FN51" s="242"/>
      <c r="FO51" s="243"/>
      <c r="FQ51" s="239" t="str">
        <f t="shared" si="142"/>
        <v>RE4.P13</v>
      </c>
      <c r="FR51" s="239" t="str">
        <f t="shared" si="143"/>
        <v>RE4.P13. Gestiones atendidas de manera oportuna y eficiente</v>
      </c>
      <c r="FS51" s="243"/>
      <c r="FT51" s="307"/>
      <c r="FU51" s="307"/>
      <c r="FV51" s="307"/>
      <c r="FW51" s="242"/>
      <c r="FX51" s="243"/>
      <c r="FZ51" s="239" t="str">
        <f t="shared" si="144"/>
        <v>RE4.P13</v>
      </c>
      <c r="GA51" s="239" t="str">
        <f t="shared" si="145"/>
        <v>RE4.P13. Gestiones atendidas de manera oportuna y eficiente</v>
      </c>
      <c r="GB51" s="243"/>
      <c r="GC51" s="307"/>
      <c r="GD51" s="307"/>
      <c r="GE51" s="307"/>
      <c r="GF51" s="242"/>
      <c r="GG51" s="243"/>
      <c r="GI51" s="239" t="str">
        <f t="shared" si="146"/>
        <v>RE4.P13</v>
      </c>
      <c r="GJ51" s="239" t="str">
        <f t="shared" si="147"/>
        <v>RE4.P13. Gestiones atendidas de manera oportuna y eficiente</v>
      </c>
      <c r="GK51" s="243"/>
      <c r="GL51" s="307"/>
      <c r="GM51" s="307"/>
      <c r="GN51" s="307"/>
      <c r="GO51" s="242"/>
      <c r="GP51" s="243"/>
    </row>
    <row r="52" spans="1:198" ht="26.25" x14ac:dyDescent="0.25">
      <c r="A52" s="239" t="str">
        <f t="shared" si="107"/>
        <v>RE4.P14</v>
      </c>
      <c r="B52" s="239" t="str">
        <f t="shared" si="107"/>
        <v>RE4.P14. Servicios simplificados, oportunos y de calidad</v>
      </c>
      <c r="C52" s="328">
        <f t="shared" si="101"/>
        <v>0</v>
      </c>
      <c r="D52" s="329">
        <f t="shared" si="102"/>
        <v>0</v>
      </c>
      <c r="E52" s="329">
        <f t="shared" si="103"/>
        <v>0</v>
      </c>
      <c r="F52" s="329">
        <f t="shared" si="104"/>
        <v>0</v>
      </c>
      <c r="G52" s="307">
        <f t="shared" si="105"/>
        <v>0</v>
      </c>
      <c r="H52" s="330" t="e">
        <f t="shared" si="106"/>
        <v>#DIV/0!</v>
      </c>
      <c r="K52" s="239" t="s">
        <v>373</v>
      </c>
      <c r="L52" s="239" t="str">
        <f>'6. Control gerencial'!B519</f>
        <v>RE4.P14. Servicios simplificados, oportunos y de calidad</v>
      </c>
      <c r="M52" s="243">
        <f>'6. Control gerencial'!R534</f>
        <v>0</v>
      </c>
      <c r="N52" s="307">
        <f>'6. Control gerencial'!S534</f>
        <v>0</v>
      </c>
      <c r="O52" s="307">
        <f>'6. Control gerencial'!T534</f>
        <v>0</v>
      </c>
      <c r="P52" s="307">
        <f>'6. Control gerencial'!U534</f>
        <v>0</v>
      </c>
      <c r="Q52" s="242">
        <f t="shared" si="148"/>
        <v>0</v>
      </c>
      <c r="R52" s="243" t="e">
        <f>'6. Control gerencial'!V534</f>
        <v>#DIV/0!</v>
      </c>
      <c r="T52" s="239" t="str">
        <f t="shared" si="108"/>
        <v>RE4.P14</v>
      </c>
      <c r="U52" s="239" t="str">
        <f t="shared" si="109"/>
        <v>RE4.P14. Servicios simplificados, oportunos y de calidad</v>
      </c>
      <c r="V52" s="243"/>
      <c r="W52" s="307"/>
      <c r="X52" s="307"/>
      <c r="Y52" s="307"/>
      <c r="Z52" s="242"/>
      <c r="AA52" s="243"/>
      <c r="AC52" s="239" t="str">
        <f t="shared" si="110"/>
        <v>RE4.P14</v>
      </c>
      <c r="AD52" s="239" t="str">
        <f t="shared" si="111"/>
        <v>RE4.P14. Servicios simplificados, oportunos y de calidad</v>
      </c>
      <c r="AE52" s="243"/>
      <c r="AF52" s="307"/>
      <c r="AG52" s="307"/>
      <c r="AH52" s="307"/>
      <c r="AI52" s="242"/>
      <c r="AJ52" s="243"/>
      <c r="AL52" s="239" t="str">
        <f t="shared" si="112"/>
        <v>RE4.P14</v>
      </c>
      <c r="AM52" s="239" t="str">
        <f t="shared" si="113"/>
        <v>RE4.P14. Servicios simplificados, oportunos y de calidad</v>
      </c>
      <c r="AN52" s="243"/>
      <c r="AO52" s="307"/>
      <c r="AP52" s="307"/>
      <c r="AQ52" s="307"/>
      <c r="AR52" s="242"/>
      <c r="AS52" s="243"/>
      <c r="AU52" s="239" t="str">
        <f t="shared" si="114"/>
        <v>RE4.P14</v>
      </c>
      <c r="AV52" s="239" t="str">
        <f t="shared" si="115"/>
        <v>RE4.P14. Servicios simplificados, oportunos y de calidad</v>
      </c>
      <c r="AW52" s="243"/>
      <c r="AX52" s="307"/>
      <c r="AY52" s="307"/>
      <c r="AZ52" s="307"/>
      <c r="BA52" s="242"/>
      <c r="BB52" s="243"/>
      <c r="BD52" s="239" t="str">
        <f t="shared" si="116"/>
        <v>RE4.P14</v>
      </c>
      <c r="BE52" s="239" t="str">
        <f t="shared" si="117"/>
        <v>RE4.P14. Servicios simplificados, oportunos y de calidad</v>
      </c>
      <c r="BF52" s="243"/>
      <c r="BG52" s="307"/>
      <c r="BH52" s="307"/>
      <c r="BI52" s="307"/>
      <c r="BJ52" s="242"/>
      <c r="BK52" s="243"/>
      <c r="BM52" s="239" t="str">
        <f t="shared" si="118"/>
        <v>RE4.P14</v>
      </c>
      <c r="BN52" s="239" t="str">
        <f t="shared" si="119"/>
        <v>RE4.P14. Servicios simplificados, oportunos y de calidad</v>
      </c>
      <c r="BO52" s="243"/>
      <c r="BP52" s="307"/>
      <c r="BQ52" s="307"/>
      <c r="BR52" s="307"/>
      <c r="BS52" s="242"/>
      <c r="BT52" s="243"/>
      <c r="BV52" s="239" t="str">
        <f t="shared" si="120"/>
        <v>RE4.P14</v>
      </c>
      <c r="BW52" s="239" t="str">
        <f t="shared" si="121"/>
        <v>RE4.P14. Servicios simplificados, oportunos y de calidad</v>
      </c>
      <c r="BX52" s="243"/>
      <c r="BY52" s="307"/>
      <c r="BZ52" s="307"/>
      <c r="CA52" s="307"/>
      <c r="CB52" s="242"/>
      <c r="CC52" s="243"/>
      <c r="CE52" s="239" t="str">
        <f t="shared" si="122"/>
        <v>RE4.P14</v>
      </c>
      <c r="CF52" s="239" t="str">
        <f t="shared" si="123"/>
        <v>RE4.P14. Servicios simplificados, oportunos y de calidad</v>
      </c>
      <c r="CG52" s="243"/>
      <c r="CH52" s="307"/>
      <c r="CI52" s="307"/>
      <c r="CJ52" s="307"/>
      <c r="CK52" s="242"/>
      <c r="CL52" s="243"/>
      <c r="CN52" s="239" t="str">
        <f t="shared" si="124"/>
        <v>RE4.P14</v>
      </c>
      <c r="CO52" s="239" t="str">
        <f t="shared" si="125"/>
        <v>RE4.P14. Servicios simplificados, oportunos y de calidad</v>
      </c>
      <c r="CP52" s="243"/>
      <c r="CQ52" s="307"/>
      <c r="CR52" s="307"/>
      <c r="CS52" s="307"/>
      <c r="CT52" s="242"/>
      <c r="CU52" s="243"/>
      <c r="CW52" s="239" t="str">
        <f t="shared" si="126"/>
        <v>RE4.P14</v>
      </c>
      <c r="CX52" s="239" t="str">
        <f t="shared" si="127"/>
        <v>RE4.P14. Servicios simplificados, oportunos y de calidad</v>
      </c>
      <c r="CY52" s="243"/>
      <c r="CZ52" s="307"/>
      <c r="DA52" s="307"/>
      <c r="DB52" s="307"/>
      <c r="DC52" s="242"/>
      <c r="DD52" s="243"/>
      <c r="DF52" s="239" t="str">
        <f t="shared" si="128"/>
        <v>RE4.P14</v>
      </c>
      <c r="DG52" s="239" t="str">
        <f t="shared" si="129"/>
        <v>RE4.P14. Servicios simplificados, oportunos y de calidad</v>
      </c>
      <c r="DH52" s="243"/>
      <c r="DI52" s="307"/>
      <c r="DJ52" s="307"/>
      <c r="DK52" s="307"/>
      <c r="DL52" s="242"/>
      <c r="DM52" s="243"/>
      <c r="DO52" s="239" t="str">
        <f t="shared" si="130"/>
        <v>RE4.P14</v>
      </c>
      <c r="DP52" s="239" t="str">
        <f t="shared" si="131"/>
        <v>RE4.P14. Servicios simplificados, oportunos y de calidad</v>
      </c>
      <c r="DQ52" s="243"/>
      <c r="DR52" s="307"/>
      <c r="DS52" s="307"/>
      <c r="DT52" s="307"/>
      <c r="DU52" s="242"/>
      <c r="DV52" s="243"/>
      <c r="DX52" s="239" t="str">
        <f t="shared" si="132"/>
        <v>RE4.P14</v>
      </c>
      <c r="DY52" s="239" t="str">
        <f t="shared" si="133"/>
        <v>RE4.P14. Servicios simplificados, oportunos y de calidad</v>
      </c>
      <c r="DZ52" s="243"/>
      <c r="EA52" s="307"/>
      <c r="EB52" s="307"/>
      <c r="EC52" s="307"/>
      <c r="ED52" s="242"/>
      <c r="EE52" s="243"/>
      <c r="EG52" s="239" t="str">
        <f t="shared" si="134"/>
        <v>RE4.P14</v>
      </c>
      <c r="EH52" s="239" t="str">
        <f t="shared" si="135"/>
        <v>RE4.P14. Servicios simplificados, oportunos y de calidad</v>
      </c>
      <c r="EI52" s="243"/>
      <c r="EJ52" s="307"/>
      <c r="EK52" s="307"/>
      <c r="EL52" s="307"/>
      <c r="EM52" s="242"/>
      <c r="EN52" s="243"/>
      <c r="EP52" s="239" t="str">
        <f t="shared" si="136"/>
        <v>RE4.P14</v>
      </c>
      <c r="EQ52" s="239" t="str">
        <f t="shared" si="137"/>
        <v>RE4.P14. Servicios simplificados, oportunos y de calidad</v>
      </c>
      <c r="ER52" s="243"/>
      <c r="ES52" s="307"/>
      <c r="ET52" s="307"/>
      <c r="EU52" s="307"/>
      <c r="EV52" s="242"/>
      <c r="EW52" s="243"/>
      <c r="EY52" s="239" t="str">
        <f t="shared" si="138"/>
        <v>RE4.P14</v>
      </c>
      <c r="EZ52" s="239" t="str">
        <f t="shared" si="139"/>
        <v>RE4.P14. Servicios simplificados, oportunos y de calidad</v>
      </c>
      <c r="FA52" s="243"/>
      <c r="FB52" s="307"/>
      <c r="FC52" s="307"/>
      <c r="FD52" s="307"/>
      <c r="FE52" s="242"/>
      <c r="FF52" s="243"/>
      <c r="FH52" s="239" t="str">
        <f t="shared" si="140"/>
        <v>RE4.P14</v>
      </c>
      <c r="FI52" s="239" t="str">
        <f t="shared" si="141"/>
        <v>RE4.P14. Servicios simplificados, oportunos y de calidad</v>
      </c>
      <c r="FJ52" s="243"/>
      <c r="FK52" s="307"/>
      <c r="FL52" s="307"/>
      <c r="FM52" s="307"/>
      <c r="FN52" s="242"/>
      <c r="FO52" s="243"/>
      <c r="FQ52" s="239" t="str">
        <f t="shared" si="142"/>
        <v>RE4.P14</v>
      </c>
      <c r="FR52" s="239" t="str">
        <f t="shared" si="143"/>
        <v>RE4.P14. Servicios simplificados, oportunos y de calidad</v>
      </c>
      <c r="FS52" s="243"/>
      <c r="FT52" s="307"/>
      <c r="FU52" s="307"/>
      <c r="FV52" s="307"/>
      <c r="FW52" s="242"/>
      <c r="FX52" s="243"/>
      <c r="FZ52" s="239" t="str">
        <f t="shared" si="144"/>
        <v>RE4.P14</v>
      </c>
      <c r="GA52" s="239" t="str">
        <f t="shared" si="145"/>
        <v>RE4.P14. Servicios simplificados, oportunos y de calidad</v>
      </c>
      <c r="GB52" s="243"/>
      <c r="GC52" s="307"/>
      <c r="GD52" s="307"/>
      <c r="GE52" s="307"/>
      <c r="GF52" s="242"/>
      <c r="GG52" s="243"/>
      <c r="GI52" s="239" t="str">
        <f t="shared" si="146"/>
        <v>RE4.P14</v>
      </c>
      <c r="GJ52" s="239" t="str">
        <f t="shared" si="147"/>
        <v>RE4.P14. Servicios simplificados, oportunos y de calidad</v>
      </c>
      <c r="GK52" s="243"/>
      <c r="GL52" s="307"/>
      <c r="GM52" s="307"/>
      <c r="GN52" s="307"/>
      <c r="GO52" s="242"/>
      <c r="GP52" s="243"/>
    </row>
    <row r="53" spans="1:198" ht="15" x14ac:dyDescent="0.25">
      <c r="A53" s="239" t="str">
        <f t="shared" si="107"/>
        <v>RE4.P15</v>
      </c>
      <c r="B53" s="239" t="str">
        <f t="shared" si="107"/>
        <v>RE4.P15. Asesoría legal eficiente y eficaz</v>
      </c>
      <c r="C53" s="328">
        <f t="shared" si="101"/>
        <v>0</v>
      </c>
      <c r="D53" s="329">
        <f t="shared" si="102"/>
        <v>0</v>
      </c>
      <c r="E53" s="329">
        <f t="shared" si="103"/>
        <v>0</v>
      </c>
      <c r="F53" s="329">
        <f t="shared" si="104"/>
        <v>0</v>
      </c>
      <c r="G53" s="307">
        <f t="shared" si="105"/>
        <v>0</v>
      </c>
      <c r="H53" s="330" t="e">
        <f t="shared" si="106"/>
        <v>#DIV/0!</v>
      </c>
      <c r="K53" s="239" t="s">
        <v>376</v>
      </c>
      <c r="L53" s="239" t="str">
        <f>'6. Control gerencial'!B536</f>
        <v>RE4.P15. Asesoría legal eficiente y eficaz</v>
      </c>
      <c r="M53" s="243">
        <f>'6. Control gerencial'!R541</f>
        <v>0</v>
      </c>
      <c r="N53" s="307">
        <f>'6. Control gerencial'!S541</f>
        <v>0</v>
      </c>
      <c r="O53" s="307">
        <f>'6. Control gerencial'!T541</f>
        <v>0</v>
      </c>
      <c r="P53" s="307">
        <f>'6. Control gerencial'!U541</f>
        <v>0</v>
      </c>
      <c r="Q53" s="242">
        <f t="shared" si="148"/>
        <v>0</v>
      </c>
      <c r="R53" s="243" t="e">
        <f>'6. Control gerencial'!V541</f>
        <v>#DIV/0!</v>
      </c>
      <c r="T53" s="239" t="str">
        <f t="shared" si="108"/>
        <v>RE4.P15</v>
      </c>
      <c r="U53" s="239" t="str">
        <f t="shared" si="109"/>
        <v>RE4.P15. Asesoría legal eficiente y eficaz</v>
      </c>
      <c r="V53" s="243"/>
      <c r="W53" s="307"/>
      <c r="X53" s="307"/>
      <c r="Y53" s="307"/>
      <c r="Z53" s="242"/>
      <c r="AA53" s="243"/>
      <c r="AC53" s="239" t="str">
        <f t="shared" si="110"/>
        <v>RE4.P15</v>
      </c>
      <c r="AD53" s="239" t="str">
        <f t="shared" si="111"/>
        <v>RE4.P15. Asesoría legal eficiente y eficaz</v>
      </c>
      <c r="AE53" s="243"/>
      <c r="AF53" s="307"/>
      <c r="AG53" s="307"/>
      <c r="AH53" s="307"/>
      <c r="AI53" s="242"/>
      <c r="AJ53" s="243"/>
      <c r="AL53" s="239" t="str">
        <f t="shared" si="112"/>
        <v>RE4.P15</v>
      </c>
      <c r="AM53" s="239" t="str">
        <f t="shared" si="113"/>
        <v>RE4.P15. Asesoría legal eficiente y eficaz</v>
      </c>
      <c r="AN53" s="243"/>
      <c r="AO53" s="307"/>
      <c r="AP53" s="307"/>
      <c r="AQ53" s="307"/>
      <c r="AR53" s="242"/>
      <c r="AS53" s="243"/>
      <c r="AU53" s="239" t="str">
        <f t="shared" si="114"/>
        <v>RE4.P15</v>
      </c>
      <c r="AV53" s="239" t="str">
        <f t="shared" si="115"/>
        <v>RE4.P15. Asesoría legal eficiente y eficaz</v>
      </c>
      <c r="AW53" s="243"/>
      <c r="AX53" s="307"/>
      <c r="AY53" s="307"/>
      <c r="AZ53" s="307"/>
      <c r="BA53" s="242"/>
      <c r="BB53" s="243"/>
      <c r="BD53" s="239" t="str">
        <f t="shared" si="116"/>
        <v>RE4.P15</v>
      </c>
      <c r="BE53" s="239" t="str">
        <f t="shared" si="117"/>
        <v>RE4.P15. Asesoría legal eficiente y eficaz</v>
      </c>
      <c r="BF53" s="243"/>
      <c r="BG53" s="307"/>
      <c r="BH53" s="307"/>
      <c r="BI53" s="307"/>
      <c r="BJ53" s="242"/>
      <c r="BK53" s="243"/>
      <c r="BM53" s="239" t="str">
        <f t="shared" si="118"/>
        <v>RE4.P15</v>
      </c>
      <c r="BN53" s="239" t="str">
        <f t="shared" si="119"/>
        <v>RE4.P15. Asesoría legal eficiente y eficaz</v>
      </c>
      <c r="BO53" s="243"/>
      <c r="BP53" s="307"/>
      <c r="BQ53" s="307"/>
      <c r="BR53" s="307"/>
      <c r="BS53" s="242"/>
      <c r="BT53" s="243"/>
      <c r="BV53" s="239" t="str">
        <f t="shared" si="120"/>
        <v>RE4.P15</v>
      </c>
      <c r="BW53" s="239" t="str">
        <f t="shared" si="121"/>
        <v>RE4.P15. Asesoría legal eficiente y eficaz</v>
      </c>
      <c r="BX53" s="243"/>
      <c r="BY53" s="307"/>
      <c r="BZ53" s="307"/>
      <c r="CA53" s="307"/>
      <c r="CB53" s="242"/>
      <c r="CC53" s="243"/>
      <c r="CE53" s="239" t="str">
        <f t="shared" si="122"/>
        <v>RE4.P15</v>
      </c>
      <c r="CF53" s="239" t="str">
        <f t="shared" si="123"/>
        <v>RE4.P15. Asesoría legal eficiente y eficaz</v>
      </c>
      <c r="CG53" s="243"/>
      <c r="CH53" s="307"/>
      <c r="CI53" s="307"/>
      <c r="CJ53" s="307"/>
      <c r="CK53" s="242"/>
      <c r="CL53" s="243"/>
      <c r="CN53" s="239" t="str">
        <f t="shared" si="124"/>
        <v>RE4.P15</v>
      </c>
      <c r="CO53" s="239" t="str">
        <f t="shared" si="125"/>
        <v>RE4.P15. Asesoría legal eficiente y eficaz</v>
      </c>
      <c r="CP53" s="243"/>
      <c r="CQ53" s="307"/>
      <c r="CR53" s="307"/>
      <c r="CS53" s="307"/>
      <c r="CT53" s="242"/>
      <c r="CU53" s="243"/>
      <c r="CW53" s="239" t="str">
        <f t="shared" si="126"/>
        <v>RE4.P15</v>
      </c>
      <c r="CX53" s="239" t="str">
        <f t="shared" si="127"/>
        <v>RE4.P15. Asesoría legal eficiente y eficaz</v>
      </c>
      <c r="CY53" s="243"/>
      <c r="CZ53" s="307"/>
      <c r="DA53" s="307"/>
      <c r="DB53" s="307"/>
      <c r="DC53" s="242"/>
      <c r="DD53" s="243"/>
      <c r="DF53" s="239" t="str">
        <f t="shared" si="128"/>
        <v>RE4.P15</v>
      </c>
      <c r="DG53" s="239" t="str">
        <f t="shared" si="129"/>
        <v>RE4.P15. Asesoría legal eficiente y eficaz</v>
      </c>
      <c r="DH53" s="243"/>
      <c r="DI53" s="307"/>
      <c r="DJ53" s="307"/>
      <c r="DK53" s="307"/>
      <c r="DL53" s="242"/>
      <c r="DM53" s="243"/>
      <c r="DO53" s="239" t="str">
        <f t="shared" si="130"/>
        <v>RE4.P15</v>
      </c>
      <c r="DP53" s="239" t="str">
        <f t="shared" si="131"/>
        <v>RE4.P15. Asesoría legal eficiente y eficaz</v>
      </c>
      <c r="DQ53" s="243"/>
      <c r="DR53" s="307"/>
      <c r="DS53" s="307"/>
      <c r="DT53" s="307"/>
      <c r="DU53" s="242"/>
      <c r="DV53" s="243"/>
      <c r="DX53" s="239" t="str">
        <f t="shared" si="132"/>
        <v>RE4.P15</v>
      </c>
      <c r="DY53" s="239" t="str">
        <f t="shared" si="133"/>
        <v>RE4.P15. Asesoría legal eficiente y eficaz</v>
      </c>
      <c r="DZ53" s="243"/>
      <c r="EA53" s="307"/>
      <c r="EB53" s="307"/>
      <c r="EC53" s="307"/>
      <c r="ED53" s="242"/>
      <c r="EE53" s="243"/>
      <c r="EG53" s="239" t="str">
        <f t="shared" si="134"/>
        <v>RE4.P15</v>
      </c>
      <c r="EH53" s="239" t="str">
        <f t="shared" si="135"/>
        <v>RE4.P15. Asesoría legal eficiente y eficaz</v>
      </c>
      <c r="EI53" s="243"/>
      <c r="EJ53" s="307"/>
      <c r="EK53" s="307"/>
      <c r="EL53" s="307"/>
      <c r="EM53" s="242"/>
      <c r="EN53" s="243"/>
      <c r="EP53" s="239" t="str">
        <f t="shared" si="136"/>
        <v>RE4.P15</v>
      </c>
      <c r="EQ53" s="239" t="str">
        <f t="shared" si="137"/>
        <v>RE4.P15. Asesoría legal eficiente y eficaz</v>
      </c>
      <c r="ER53" s="243"/>
      <c r="ES53" s="307"/>
      <c r="ET53" s="307"/>
      <c r="EU53" s="307"/>
      <c r="EV53" s="242"/>
      <c r="EW53" s="243"/>
      <c r="EY53" s="239" t="str">
        <f t="shared" si="138"/>
        <v>RE4.P15</v>
      </c>
      <c r="EZ53" s="239" t="str">
        <f t="shared" si="139"/>
        <v>RE4.P15. Asesoría legal eficiente y eficaz</v>
      </c>
      <c r="FA53" s="243"/>
      <c r="FB53" s="307"/>
      <c r="FC53" s="307"/>
      <c r="FD53" s="307"/>
      <c r="FE53" s="242"/>
      <c r="FF53" s="243"/>
      <c r="FH53" s="239" t="str">
        <f t="shared" si="140"/>
        <v>RE4.P15</v>
      </c>
      <c r="FI53" s="239" t="str">
        <f t="shared" si="141"/>
        <v>RE4.P15. Asesoría legal eficiente y eficaz</v>
      </c>
      <c r="FJ53" s="243"/>
      <c r="FK53" s="307"/>
      <c r="FL53" s="307"/>
      <c r="FM53" s="307"/>
      <c r="FN53" s="242"/>
      <c r="FO53" s="243"/>
      <c r="FQ53" s="239" t="str">
        <f t="shared" si="142"/>
        <v>RE4.P15</v>
      </c>
      <c r="FR53" s="239" t="str">
        <f t="shared" si="143"/>
        <v>RE4.P15. Asesoría legal eficiente y eficaz</v>
      </c>
      <c r="FS53" s="243"/>
      <c r="FT53" s="307"/>
      <c r="FU53" s="307"/>
      <c r="FV53" s="307"/>
      <c r="FW53" s="242"/>
      <c r="FX53" s="243"/>
      <c r="FZ53" s="239" t="str">
        <f t="shared" si="144"/>
        <v>RE4.P15</v>
      </c>
      <c r="GA53" s="239" t="str">
        <f t="shared" si="145"/>
        <v>RE4.P15. Asesoría legal eficiente y eficaz</v>
      </c>
      <c r="GB53" s="243"/>
      <c r="GC53" s="307"/>
      <c r="GD53" s="307"/>
      <c r="GE53" s="307"/>
      <c r="GF53" s="242"/>
      <c r="GG53" s="243"/>
      <c r="GI53" s="239" t="str">
        <f t="shared" si="146"/>
        <v>RE4.P15</v>
      </c>
      <c r="GJ53" s="239" t="str">
        <f t="shared" si="147"/>
        <v>RE4.P15. Asesoría legal eficiente y eficaz</v>
      </c>
      <c r="GK53" s="243"/>
      <c r="GL53" s="307"/>
      <c r="GM53" s="307"/>
      <c r="GN53" s="307"/>
      <c r="GO53" s="242"/>
      <c r="GP53" s="243"/>
    </row>
    <row r="54" spans="1:198" ht="15" x14ac:dyDescent="0.25">
      <c r="A54" s="239" t="str">
        <f t="shared" si="107"/>
        <v>RE4.P16</v>
      </c>
      <c r="B54" s="239" t="str">
        <f t="shared" si="107"/>
        <v>RE4.P16. Gestión Jurídica oportuna y de calidad</v>
      </c>
      <c r="C54" s="328">
        <f t="shared" si="101"/>
        <v>0</v>
      </c>
      <c r="D54" s="329">
        <f t="shared" si="102"/>
        <v>0</v>
      </c>
      <c r="E54" s="329">
        <f t="shared" si="103"/>
        <v>0</v>
      </c>
      <c r="F54" s="329">
        <f t="shared" si="104"/>
        <v>0</v>
      </c>
      <c r="G54" s="307">
        <f t="shared" si="105"/>
        <v>0</v>
      </c>
      <c r="H54" s="330" t="e">
        <f t="shared" si="106"/>
        <v>#DIV/0!</v>
      </c>
      <c r="K54" s="239" t="s">
        <v>496</v>
      </c>
      <c r="L54" s="239" t="str">
        <f>'6. Control gerencial'!B542</f>
        <v>RE4.P16. Gestión Jurídica oportuna y de calidad</v>
      </c>
      <c r="M54" s="243">
        <f>'6. Control gerencial'!R547</f>
        <v>0</v>
      </c>
      <c r="N54" s="307">
        <f>'6. Control gerencial'!S547</f>
        <v>0</v>
      </c>
      <c r="O54" s="307">
        <f>'6. Control gerencial'!T547</f>
        <v>0</v>
      </c>
      <c r="P54" s="307">
        <f>'6. Control gerencial'!U547</f>
        <v>0</v>
      </c>
      <c r="Q54" s="242">
        <f t="shared" si="148"/>
        <v>0</v>
      </c>
      <c r="R54" s="243" t="e">
        <f>'6. Control gerencial'!V547</f>
        <v>#DIV/0!</v>
      </c>
      <c r="T54" s="239" t="str">
        <f t="shared" si="108"/>
        <v>RE4.P16</v>
      </c>
      <c r="U54" s="239" t="str">
        <f t="shared" si="109"/>
        <v>RE4.P16. Gestión Jurídica oportuna y de calidad</v>
      </c>
      <c r="V54" s="243"/>
      <c r="W54" s="307"/>
      <c r="X54" s="307"/>
      <c r="Y54" s="307"/>
      <c r="Z54" s="242"/>
      <c r="AA54" s="243"/>
      <c r="AC54" s="239" t="str">
        <f t="shared" si="110"/>
        <v>RE4.P16</v>
      </c>
      <c r="AD54" s="239" t="str">
        <f t="shared" si="111"/>
        <v>RE4.P16. Gestión Jurídica oportuna y de calidad</v>
      </c>
      <c r="AE54" s="243"/>
      <c r="AF54" s="307"/>
      <c r="AG54" s="307"/>
      <c r="AH54" s="307"/>
      <c r="AI54" s="242"/>
      <c r="AJ54" s="243"/>
      <c r="AL54" s="239" t="str">
        <f t="shared" si="112"/>
        <v>RE4.P16</v>
      </c>
      <c r="AM54" s="239" t="str">
        <f t="shared" si="113"/>
        <v>RE4.P16. Gestión Jurídica oportuna y de calidad</v>
      </c>
      <c r="AN54" s="243"/>
      <c r="AO54" s="307"/>
      <c r="AP54" s="307"/>
      <c r="AQ54" s="307"/>
      <c r="AR54" s="242"/>
      <c r="AS54" s="243"/>
      <c r="AU54" s="239" t="str">
        <f t="shared" si="114"/>
        <v>RE4.P16</v>
      </c>
      <c r="AV54" s="239" t="str">
        <f t="shared" si="115"/>
        <v>RE4.P16. Gestión Jurídica oportuna y de calidad</v>
      </c>
      <c r="AW54" s="243"/>
      <c r="AX54" s="307"/>
      <c r="AY54" s="307"/>
      <c r="AZ54" s="307"/>
      <c r="BA54" s="242"/>
      <c r="BB54" s="243"/>
      <c r="BD54" s="239" t="str">
        <f t="shared" si="116"/>
        <v>RE4.P16</v>
      </c>
      <c r="BE54" s="239" t="str">
        <f t="shared" si="117"/>
        <v>RE4.P16. Gestión Jurídica oportuna y de calidad</v>
      </c>
      <c r="BF54" s="243"/>
      <c r="BG54" s="307"/>
      <c r="BH54" s="307"/>
      <c r="BI54" s="307"/>
      <c r="BJ54" s="242"/>
      <c r="BK54" s="243"/>
      <c r="BM54" s="239" t="str">
        <f t="shared" si="118"/>
        <v>RE4.P16</v>
      </c>
      <c r="BN54" s="239" t="str">
        <f t="shared" si="119"/>
        <v>RE4.P16. Gestión Jurídica oportuna y de calidad</v>
      </c>
      <c r="BO54" s="243"/>
      <c r="BP54" s="307"/>
      <c r="BQ54" s="307"/>
      <c r="BR54" s="307"/>
      <c r="BS54" s="242"/>
      <c r="BT54" s="243"/>
      <c r="BV54" s="239" t="str">
        <f t="shared" si="120"/>
        <v>RE4.P16</v>
      </c>
      <c r="BW54" s="239" t="str">
        <f t="shared" si="121"/>
        <v>RE4.P16. Gestión Jurídica oportuna y de calidad</v>
      </c>
      <c r="BX54" s="243"/>
      <c r="BY54" s="307"/>
      <c r="BZ54" s="307"/>
      <c r="CA54" s="307"/>
      <c r="CB54" s="242"/>
      <c r="CC54" s="243"/>
      <c r="CE54" s="239" t="str">
        <f t="shared" si="122"/>
        <v>RE4.P16</v>
      </c>
      <c r="CF54" s="239" t="str">
        <f t="shared" si="123"/>
        <v>RE4.P16. Gestión Jurídica oportuna y de calidad</v>
      </c>
      <c r="CG54" s="243"/>
      <c r="CH54" s="307"/>
      <c r="CI54" s="307"/>
      <c r="CJ54" s="307"/>
      <c r="CK54" s="242"/>
      <c r="CL54" s="243"/>
      <c r="CN54" s="239" t="str">
        <f t="shared" si="124"/>
        <v>RE4.P16</v>
      </c>
      <c r="CO54" s="239" t="str">
        <f t="shared" si="125"/>
        <v>RE4.P16. Gestión Jurídica oportuna y de calidad</v>
      </c>
      <c r="CP54" s="243"/>
      <c r="CQ54" s="307"/>
      <c r="CR54" s="307"/>
      <c r="CS54" s="307"/>
      <c r="CT54" s="242"/>
      <c r="CU54" s="243"/>
      <c r="CW54" s="239" t="str">
        <f t="shared" si="126"/>
        <v>RE4.P16</v>
      </c>
      <c r="CX54" s="239" t="str">
        <f t="shared" si="127"/>
        <v>RE4.P16. Gestión Jurídica oportuna y de calidad</v>
      </c>
      <c r="CY54" s="243"/>
      <c r="CZ54" s="307"/>
      <c r="DA54" s="307"/>
      <c r="DB54" s="307"/>
      <c r="DC54" s="242"/>
      <c r="DD54" s="243"/>
      <c r="DF54" s="239" t="str">
        <f t="shared" si="128"/>
        <v>RE4.P16</v>
      </c>
      <c r="DG54" s="239" t="str">
        <f t="shared" si="129"/>
        <v>RE4.P16. Gestión Jurídica oportuna y de calidad</v>
      </c>
      <c r="DH54" s="243"/>
      <c r="DI54" s="307"/>
      <c r="DJ54" s="307"/>
      <c r="DK54" s="307"/>
      <c r="DL54" s="242"/>
      <c r="DM54" s="243"/>
      <c r="DO54" s="239" t="str">
        <f t="shared" si="130"/>
        <v>RE4.P16</v>
      </c>
      <c r="DP54" s="239" t="str">
        <f t="shared" si="131"/>
        <v>RE4.P16. Gestión Jurídica oportuna y de calidad</v>
      </c>
      <c r="DQ54" s="243"/>
      <c r="DR54" s="307"/>
      <c r="DS54" s="307"/>
      <c r="DT54" s="307"/>
      <c r="DU54" s="242"/>
      <c r="DV54" s="243"/>
      <c r="DX54" s="239" t="str">
        <f t="shared" si="132"/>
        <v>RE4.P16</v>
      </c>
      <c r="DY54" s="239" t="str">
        <f t="shared" si="133"/>
        <v>RE4.P16. Gestión Jurídica oportuna y de calidad</v>
      </c>
      <c r="DZ54" s="243"/>
      <c r="EA54" s="307"/>
      <c r="EB54" s="307"/>
      <c r="EC54" s="307"/>
      <c r="ED54" s="242"/>
      <c r="EE54" s="243"/>
      <c r="EG54" s="239" t="str">
        <f t="shared" si="134"/>
        <v>RE4.P16</v>
      </c>
      <c r="EH54" s="239" t="str">
        <f t="shared" si="135"/>
        <v>RE4.P16. Gestión Jurídica oportuna y de calidad</v>
      </c>
      <c r="EI54" s="243"/>
      <c r="EJ54" s="307"/>
      <c r="EK54" s="307"/>
      <c r="EL54" s="307"/>
      <c r="EM54" s="242"/>
      <c r="EN54" s="243"/>
      <c r="EP54" s="239" t="str">
        <f t="shared" si="136"/>
        <v>RE4.P16</v>
      </c>
      <c r="EQ54" s="239" t="str">
        <f t="shared" si="137"/>
        <v>RE4.P16. Gestión Jurídica oportuna y de calidad</v>
      </c>
      <c r="ER54" s="243"/>
      <c r="ES54" s="307"/>
      <c r="ET54" s="307"/>
      <c r="EU54" s="307"/>
      <c r="EV54" s="242"/>
      <c r="EW54" s="243"/>
      <c r="EY54" s="239" t="str">
        <f t="shared" si="138"/>
        <v>RE4.P16</v>
      </c>
      <c r="EZ54" s="239" t="str">
        <f t="shared" si="139"/>
        <v>RE4.P16. Gestión Jurídica oportuna y de calidad</v>
      </c>
      <c r="FA54" s="243"/>
      <c r="FB54" s="307"/>
      <c r="FC54" s="307"/>
      <c r="FD54" s="307"/>
      <c r="FE54" s="242"/>
      <c r="FF54" s="243"/>
      <c r="FH54" s="239" t="str">
        <f t="shared" si="140"/>
        <v>RE4.P16</v>
      </c>
      <c r="FI54" s="239" t="str">
        <f t="shared" si="141"/>
        <v>RE4.P16. Gestión Jurídica oportuna y de calidad</v>
      </c>
      <c r="FJ54" s="243"/>
      <c r="FK54" s="307"/>
      <c r="FL54" s="307"/>
      <c r="FM54" s="307"/>
      <c r="FN54" s="242"/>
      <c r="FO54" s="243"/>
      <c r="FQ54" s="239" t="str">
        <f t="shared" si="142"/>
        <v>RE4.P16</v>
      </c>
      <c r="FR54" s="239" t="str">
        <f t="shared" si="143"/>
        <v>RE4.P16. Gestión Jurídica oportuna y de calidad</v>
      </c>
      <c r="FS54" s="243"/>
      <c r="FT54" s="307"/>
      <c r="FU54" s="307"/>
      <c r="FV54" s="307"/>
      <c r="FW54" s="242"/>
      <c r="FX54" s="243"/>
      <c r="FZ54" s="239" t="str">
        <f t="shared" si="144"/>
        <v>RE4.P16</v>
      </c>
      <c r="GA54" s="239" t="str">
        <f t="shared" si="145"/>
        <v>RE4.P16. Gestión Jurídica oportuna y de calidad</v>
      </c>
      <c r="GB54" s="243"/>
      <c r="GC54" s="307"/>
      <c r="GD54" s="307"/>
      <c r="GE54" s="307"/>
      <c r="GF54" s="242"/>
      <c r="GG54" s="243"/>
      <c r="GI54" s="239" t="str">
        <f t="shared" si="146"/>
        <v>RE4.P16</v>
      </c>
      <c r="GJ54" s="239" t="str">
        <f t="shared" si="147"/>
        <v>RE4.P16. Gestión Jurídica oportuna y de calidad</v>
      </c>
      <c r="GK54" s="243"/>
      <c r="GL54" s="307"/>
      <c r="GM54" s="307"/>
      <c r="GN54" s="307"/>
      <c r="GO54" s="242"/>
      <c r="GP54" s="243"/>
    </row>
    <row r="55" spans="1:198" ht="26.25" x14ac:dyDescent="0.25">
      <c r="A55" s="239" t="str">
        <f t="shared" ref="A55:B57" si="149">K55</f>
        <v>RE4.P17</v>
      </c>
      <c r="B55" s="239" t="str">
        <f t="shared" si="149"/>
        <v>RE4.P17. Cultura organizacional establecida con enfoque de calidad</v>
      </c>
      <c r="C55" s="328">
        <f>AVERAGE(M55,V55,AE55,AN55,AW55,BF55,BO55,BX55,CG55,CP55,CY55,DH55,DQ55,DZ55,EI55,ER55,FA55,FJ55,FS55,GB55,GK55)</f>
        <v>0</v>
      </c>
      <c r="D55" s="329">
        <f t="shared" ref="D55:F57" si="150">SUM(N55,W55,AF55,AO55,AX55,BG55,BP55,BY55,CH55,CQ55,CZ55,DI55,DR55,EA55,EJ55,ES55,FB55,FK55,FT55,GC55,GL55)</f>
        <v>0</v>
      </c>
      <c r="E55" s="329">
        <f t="shared" si="150"/>
        <v>0</v>
      </c>
      <c r="F55" s="329">
        <f t="shared" si="150"/>
        <v>0</v>
      </c>
      <c r="G55" s="307">
        <f>SUM(E55:F55)</f>
        <v>0</v>
      </c>
      <c r="H55" s="330" t="e">
        <f>SUM(E55,F55)/D55</f>
        <v>#DIV/0!</v>
      </c>
      <c r="K55" s="239" t="s">
        <v>497</v>
      </c>
      <c r="L55" s="239" t="str">
        <f>'6. Control gerencial'!B549</f>
        <v>RE4.P17. Cultura organizacional establecida con enfoque de calidad</v>
      </c>
      <c r="M55" s="243">
        <f>'6. Control gerencial'!R551</f>
        <v>0</v>
      </c>
      <c r="N55" s="307">
        <f>'6. Control gerencial'!S551</f>
        <v>0</v>
      </c>
      <c r="O55" s="307">
        <f>'6. Control gerencial'!T551</f>
        <v>0</v>
      </c>
      <c r="P55" s="307">
        <f>'6. Control gerencial'!U551</f>
        <v>0</v>
      </c>
      <c r="Q55" s="242">
        <f t="shared" si="148"/>
        <v>0</v>
      </c>
      <c r="R55" s="243" t="e">
        <f>'6. Control gerencial'!V551</f>
        <v>#DIV/0!</v>
      </c>
      <c r="T55" s="239" t="str">
        <f t="shared" si="108"/>
        <v>RE4.P17</v>
      </c>
      <c r="U55" s="239" t="str">
        <f t="shared" si="109"/>
        <v>RE4.P17. Cultura organizacional establecida con enfoque de calidad</v>
      </c>
      <c r="V55" s="243"/>
      <c r="W55" s="307"/>
      <c r="X55" s="307"/>
      <c r="Y55" s="307"/>
      <c r="Z55" s="242"/>
      <c r="AA55" s="243"/>
      <c r="AC55" s="239" t="str">
        <f t="shared" si="110"/>
        <v>RE4.P17</v>
      </c>
      <c r="AD55" s="239" t="str">
        <f t="shared" si="111"/>
        <v>RE4.P17. Cultura organizacional establecida con enfoque de calidad</v>
      </c>
      <c r="AE55" s="243"/>
      <c r="AF55" s="307"/>
      <c r="AG55" s="307"/>
      <c r="AH55" s="307"/>
      <c r="AI55" s="242"/>
      <c r="AJ55" s="243"/>
      <c r="AL55" s="239" t="str">
        <f t="shared" si="112"/>
        <v>RE4.P17</v>
      </c>
      <c r="AM55" s="239" t="str">
        <f t="shared" si="113"/>
        <v>RE4.P17. Cultura organizacional establecida con enfoque de calidad</v>
      </c>
      <c r="AN55" s="243"/>
      <c r="AO55" s="307"/>
      <c r="AP55" s="307"/>
      <c r="AQ55" s="307"/>
      <c r="AR55" s="242"/>
      <c r="AS55" s="243"/>
      <c r="AU55" s="239" t="str">
        <f t="shared" si="114"/>
        <v>RE4.P17</v>
      </c>
      <c r="AV55" s="239" t="str">
        <f t="shared" si="115"/>
        <v>RE4.P17. Cultura organizacional establecida con enfoque de calidad</v>
      </c>
      <c r="AW55" s="243"/>
      <c r="AX55" s="307"/>
      <c r="AY55" s="307"/>
      <c r="AZ55" s="307"/>
      <c r="BA55" s="242"/>
      <c r="BB55" s="243"/>
      <c r="BD55" s="239" t="str">
        <f t="shared" si="116"/>
        <v>RE4.P17</v>
      </c>
      <c r="BE55" s="239" t="str">
        <f t="shared" si="117"/>
        <v>RE4.P17. Cultura organizacional establecida con enfoque de calidad</v>
      </c>
      <c r="BF55" s="243"/>
      <c r="BG55" s="307"/>
      <c r="BH55" s="307"/>
      <c r="BI55" s="307"/>
      <c r="BJ55" s="242"/>
      <c r="BK55" s="243"/>
      <c r="BM55" s="239" t="str">
        <f t="shared" si="118"/>
        <v>RE4.P17</v>
      </c>
      <c r="BN55" s="239" t="str">
        <f t="shared" si="119"/>
        <v>RE4.P17. Cultura organizacional establecida con enfoque de calidad</v>
      </c>
      <c r="BO55" s="243"/>
      <c r="BP55" s="307"/>
      <c r="BQ55" s="307"/>
      <c r="BR55" s="307"/>
      <c r="BS55" s="242"/>
      <c r="BT55" s="243"/>
      <c r="BV55" s="239" t="str">
        <f t="shared" si="120"/>
        <v>RE4.P17</v>
      </c>
      <c r="BW55" s="239" t="str">
        <f t="shared" si="121"/>
        <v>RE4.P17. Cultura organizacional establecida con enfoque de calidad</v>
      </c>
      <c r="BX55" s="243"/>
      <c r="BY55" s="307"/>
      <c r="BZ55" s="307"/>
      <c r="CA55" s="307"/>
      <c r="CB55" s="242"/>
      <c r="CC55" s="243"/>
      <c r="CE55" s="239" t="str">
        <f t="shared" si="122"/>
        <v>RE4.P17</v>
      </c>
      <c r="CF55" s="239" t="str">
        <f t="shared" si="123"/>
        <v>RE4.P17. Cultura organizacional establecida con enfoque de calidad</v>
      </c>
      <c r="CG55" s="243"/>
      <c r="CH55" s="307"/>
      <c r="CI55" s="307"/>
      <c r="CJ55" s="307"/>
      <c r="CK55" s="242"/>
      <c r="CL55" s="243"/>
      <c r="CN55" s="239" t="str">
        <f t="shared" si="124"/>
        <v>RE4.P17</v>
      </c>
      <c r="CO55" s="239" t="str">
        <f t="shared" si="125"/>
        <v>RE4.P17. Cultura organizacional establecida con enfoque de calidad</v>
      </c>
      <c r="CP55" s="243"/>
      <c r="CQ55" s="307"/>
      <c r="CR55" s="307"/>
      <c r="CS55" s="307"/>
      <c r="CT55" s="242"/>
      <c r="CU55" s="243"/>
      <c r="CW55" s="239" t="str">
        <f t="shared" si="126"/>
        <v>RE4.P17</v>
      </c>
      <c r="CX55" s="239" t="str">
        <f t="shared" si="127"/>
        <v>RE4.P17. Cultura organizacional establecida con enfoque de calidad</v>
      </c>
      <c r="CY55" s="243"/>
      <c r="CZ55" s="307"/>
      <c r="DA55" s="307"/>
      <c r="DB55" s="307"/>
      <c r="DC55" s="242"/>
      <c r="DD55" s="243"/>
      <c r="DF55" s="239" t="str">
        <f t="shared" si="128"/>
        <v>RE4.P17</v>
      </c>
      <c r="DG55" s="239" t="str">
        <f t="shared" si="129"/>
        <v>RE4.P17. Cultura organizacional establecida con enfoque de calidad</v>
      </c>
      <c r="DH55" s="243"/>
      <c r="DI55" s="307"/>
      <c r="DJ55" s="307"/>
      <c r="DK55" s="307"/>
      <c r="DL55" s="242"/>
      <c r="DM55" s="243"/>
      <c r="DO55" s="239" t="str">
        <f t="shared" si="130"/>
        <v>RE4.P17</v>
      </c>
      <c r="DP55" s="239" t="str">
        <f t="shared" si="131"/>
        <v>RE4.P17. Cultura organizacional establecida con enfoque de calidad</v>
      </c>
      <c r="DQ55" s="243"/>
      <c r="DR55" s="307"/>
      <c r="DS55" s="307"/>
      <c r="DT55" s="307"/>
      <c r="DU55" s="242"/>
      <c r="DV55" s="243"/>
      <c r="DX55" s="239" t="str">
        <f t="shared" si="132"/>
        <v>RE4.P17</v>
      </c>
      <c r="DY55" s="239" t="str">
        <f t="shared" si="133"/>
        <v>RE4.P17. Cultura organizacional establecida con enfoque de calidad</v>
      </c>
      <c r="DZ55" s="243"/>
      <c r="EA55" s="307"/>
      <c r="EB55" s="307"/>
      <c r="EC55" s="307"/>
      <c r="ED55" s="242"/>
      <c r="EE55" s="243"/>
      <c r="EG55" s="239" t="str">
        <f t="shared" si="134"/>
        <v>RE4.P17</v>
      </c>
      <c r="EH55" s="239" t="str">
        <f t="shared" si="135"/>
        <v>RE4.P17. Cultura organizacional establecida con enfoque de calidad</v>
      </c>
      <c r="EI55" s="243"/>
      <c r="EJ55" s="307"/>
      <c r="EK55" s="307"/>
      <c r="EL55" s="307"/>
      <c r="EM55" s="242"/>
      <c r="EN55" s="243"/>
      <c r="EP55" s="239" t="str">
        <f t="shared" si="136"/>
        <v>RE4.P17</v>
      </c>
      <c r="EQ55" s="239" t="str">
        <f t="shared" si="137"/>
        <v>RE4.P17. Cultura organizacional establecida con enfoque de calidad</v>
      </c>
      <c r="ER55" s="243"/>
      <c r="ES55" s="307"/>
      <c r="ET55" s="307"/>
      <c r="EU55" s="307"/>
      <c r="EV55" s="242"/>
      <c r="EW55" s="243"/>
      <c r="EY55" s="239" t="str">
        <f t="shared" si="138"/>
        <v>RE4.P17</v>
      </c>
      <c r="EZ55" s="239" t="str">
        <f t="shared" si="139"/>
        <v>RE4.P17. Cultura organizacional establecida con enfoque de calidad</v>
      </c>
      <c r="FA55" s="243"/>
      <c r="FB55" s="307"/>
      <c r="FC55" s="307"/>
      <c r="FD55" s="307"/>
      <c r="FE55" s="242"/>
      <c r="FF55" s="243"/>
      <c r="FH55" s="239" t="str">
        <f t="shared" si="140"/>
        <v>RE4.P17</v>
      </c>
      <c r="FI55" s="239" t="str">
        <f t="shared" si="141"/>
        <v>RE4.P17. Cultura organizacional establecida con enfoque de calidad</v>
      </c>
      <c r="FJ55" s="243"/>
      <c r="FK55" s="307"/>
      <c r="FL55" s="307"/>
      <c r="FM55" s="307"/>
      <c r="FN55" s="242"/>
      <c r="FO55" s="243"/>
      <c r="FQ55" s="239" t="str">
        <f t="shared" si="142"/>
        <v>RE4.P17</v>
      </c>
      <c r="FR55" s="239" t="str">
        <f t="shared" si="143"/>
        <v>RE4.P17. Cultura organizacional establecida con enfoque de calidad</v>
      </c>
      <c r="FS55" s="243"/>
      <c r="FT55" s="307"/>
      <c r="FU55" s="307"/>
      <c r="FV55" s="307"/>
      <c r="FW55" s="242"/>
      <c r="FX55" s="243"/>
      <c r="FZ55" s="239" t="str">
        <f t="shared" si="144"/>
        <v>RE4.P17</v>
      </c>
      <c r="GA55" s="239" t="str">
        <f t="shared" si="145"/>
        <v>RE4.P17. Cultura organizacional establecida con enfoque de calidad</v>
      </c>
      <c r="GB55" s="243"/>
      <c r="GC55" s="307"/>
      <c r="GD55" s="307"/>
      <c r="GE55" s="307"/>
      <c r="GF55" s="242"/>
      <c r="GG55" s="243"/>
      <c r="GI55" s="239" t="str">
        <f t="shared" si="146"/>
        <v>RE4.P17</v>
      </c>
      <c r="GJ55" s="239" t="str">
        <f t="shared" si="147"/>
        <v>RE4.P17. Cultura organizacional establecida con enfoque de calidad</v>
      </c>
      <c r="GK55" s="243"/>
      <c r="GL55" s="307"/>
      <c r="GM55" s="307"/>
      <c r="GN55" s="307"/>
      <c r="GO55" s="242"/>
      <c r="GP55" s="243"/>
    </row>
    <row r="56" spans="1:198" ht="26.25" x14ac:dyDescent="0.25">
      <c r="A56" s="239" t="str">
        <f t="shared" si="149"/>
        <v>RE4.P18</v>
      </c>
      <c r="B56" s="239" t="str">
        <f t="shared" si="149"/>
        <v>RE4.P18.  Cargas de trabajo institucionales balanceadas</v>
      </c>
      <c r="C56" s="328">
        <f>AVERAGE(M56,V56,AE56,AN56,AW56,BF56,BO56,BX56,CG56,CP56,CY56,DH56,DQ56,DZ56,EI56,ER56,FA56,FJ56,FS56,GB56,GK56)</f>
        <v>0</v>
      </c>
      <c r="D56" s="329">
        <f t="shared" si="150"/>
        <v>0</v>
      </c>
      <c r="E56" s="329">
        <f t="shared" si="150"/>
        <v>0</v>
      </c>
      <c r="F56" s="329">
        <f t="shared" si="150"/>
        <v>0</v>
      </c>
      <c r="G56" s="307">
        <f>SUM(E56:F56)</f>
        <v>0</v>
      </c>
      <c r="H56" s="330" t="e">
        <f>SUM(E56,F56)/D56</f>
        <v>#DIV/0!</v>
      </c>
      <c r="K56" s="239" t="s">
        <v>498</v>
      </c>
      <c r="L56" s="239" t="str">
        <f>'6. Control gerencial'!B552</f>
        <v>RE4.P18.  Cargas de trabajo institucionales balanceadas</v>
      </c>
      <c r="M56" s="243">
        <f>'6. Control gerencial'!R553</f>
        <v>0</v>
      </c>
      <c r="N56" s="307">
        <f>'6. Control gerencial'!S553</f>
        <v>0</v>
      </c>
      <c r="O56" s="307">
        <f>'6. Control gerencial'!T553</f>
        <v>0</v>
      </c>
      <c r="P56" s="307">
        <f>'6. Control gerencial'!U553</f>
        <v>0</v>
      </c>
      <c r="Q56" s="242">
        <f t="shared" si="148"/>
        <v>0</v>
      </c>
      <c r="R56" s="243" t="e">
        <f>'6. Control gerencial'!V552</f>
        <v>#DIV/0!</v>
      </c>
      <c r="T56" s="239" t="str">
        <f t="shared" si="108"/>
        <v>RE4.P18</v>
      </c>
      <c r="U56" s="239" t="str">
        <f t="shared" si="109"/>
        <v>RE4.P18.  Cargas de trabajo institucionales balanceadas</v>
      </c>
      <c r="V56" s="243"/>
      <c r="W56" s="307"/>
      <c r="X56" s="307"/>
      <c r="Y56" s="307"/>
      <c r="Z56" s="242"/>
      <c r="AA56" s="243"/>
      <c r="AC56" s="239" t="str">
        <f t="shared" si="110"/>
        <v>RE4.P18</v>
      </c>
      <c r="AD56" s="239" t="str">
        <f t="shared" si="111"/>
        <v>RE4.P18.  Cargas de trabajo institucionales balanceadas</v>
      </c>
      <c r="AE56" s="243"/>
      <c r="AF56" s="307"/>
      <c r="AG56" s="307"/>
      <c r="AH56" s="307"/>
      <c r="AI56" s="242"/>
      <c r="AJ56" s="243"/>
      <c r="AL56" s="239" t="str">
        <f t="shared" si="112"/>
        <v>RE4.P18</v>
      </c>
      <c r="AM56" s="239" t="str">
        <f t="shared" si="113"/>
        <v>RE4.P18.  Cargas de trabajo institucionales balanceadas</v>
      </c>
      <c r="AN56" s="243"/>
      <c r="AO56" s="307"/>
      <c r="AP56" s="307"/>
      <c r="AQ56" s="307"/>
      <c r="AR56" s="242"/>
      <c r="AS56" s="243"/>
      <c r="AU56" s="239" t="str">
        <f t="shared" si="114"/>
        <v>RE4.P18</v>
      </c>
      <c r="AV56" s="239" t="str">
        <f t="shared" si="115"/>
        <v>RE4.P18.  Cargas de trabajo institucionales balanceadas</v>
      </c>
      <c r="AW56" s="243"/>
      <c r="AX56" s="307"/>
      <c r="AY56" s="307"/>
      <c r="AZ56" s="307"/>
      <c r="BA56" s="242"/>
      <c r="BB56" s="243"/>
      <c r="BD56" s="239" t="str">
        <f t="shared" si="116"/>
        <v>RE4.P18</v>
      </c>
      <c r="BE56" s="239" t="str">
        <f t="shared" si="117"/>
        <v>RE4.P18.  Cargas de trabajo institucionales balanceadas</v>
      </c>
      <c r="BF56" s="243"/>
      <c r="BG56" s="307"/>
      <c r="BH56" s="307"/>
      <c r="BI56" s="307"/>
      <c r="BJ56" s="242"/>
      <c r="BK56" s="243"/>
      <c r="BM56" s="239" t="str">
        <f t="shared" si="118"/>
        <v>RE4.P18</v>
      </c>
      <c r="BN56" s="239" t="str">
        <f t="shared" si="119"/>
        <v>RE4.P18.  Cargas de trabajo institucionales balanceadas</v>
      </c>
      <c r="BO56" s="243"/>
      <c r="BP56" s="307"/>
      <c r="BQ56" s="307"/>
      <c r="BR56" s="307"/>
      <c r="BS56" s="242"/>
      <c r="BT56" s="243"/>
      <c r="BV56" s="239" t="str">
        <f t="shared" si="120"/>
        <v>RE4.P18</v>
      </c>
      <c r="BW56" s="239" t="str">
        <f t="shared" si="121"/>
        <v>RE4.P18.  Cargas de trabajo institucionales balanceadas</v>
      </c>
      <c r="BX56" s="243"/>
      <c r="BY56" s="307"/>
      <c r="BZ56" s="307"/>
      <c r="CA56" s="307"/>
      <c r="CB56" s="242"/>
      <c r="CC56" s="243"/>
      <c r="CE56" s="239" t="str">
        <f t="shared" si="122"/>
        <v>RE4.P18</v>
      </c>
      <c r="CF56" s="239" t="str">
        <f t="shared" si="123"/>
        <v>RE4.P18.  Cargas de trabajo institucionales balanceadas</v>
      </c>
      <c r="CG56" s="243"/>
      <c r="CH56" s="307"/>
      <c r="CI56" s="307"/>
      <c r="CJ56" s="307"/>
      <c r="CK56" s="242"/>
      <c r="CL56" s="243"/>
      <c r="CN56" s="239" t="str">
        <f t="shared" si="124"/>
        <v>RE4.P18</v>
      </c>
      <c r="CO56" s="239" t="str">
        <f t="shared" si="125"/>
        <v>RE4.P18.  Cargas de trabajo institucionales balanceadas</v>
      </c>
      <c r="CP56" s="243"/>
      <c r="CQ56" s="307"/>
      <c r="CR56" s="307"/>
      <c r="CS56" s="307"/>
      <c r="CT56" s="242"/>
      <c r="CU56" s="243"/>
      <c r="CW56" s="239" t="str">
        <f t="shared" si="126"/>
        <v>RE4.P18</v>
      </c>
      <c r="CX56" s="239" t="str">
        <f t="shared" si="127"/>
        <v>RE4.P18.  Cargas de trabajo institucionales balanceadas</v>
      </c>
      <c r="CY56" s="243"/>
      <c r="CZ56" s="307"/>
      <c r="DA56" s="307"/>
      <c r="DB56" s="307"/>
      <c r="DC56" s="242"/>
      <c r="DD56" s="243"/>
      <c r="DF56" s="239" t="str">
        <f t="shared" si="128"/>
        <v>RE4.P18</v>
      </c>
      <c r="DG56" s="239" t="str">
        <f t="shared" si="129"/>
        <v>RE4.P18.  Cargas de trabajo institucionales balanceadas</v>
      </c>
      <c r="DH56" s="243"/>
      <c r="DI56" s="307"/>
      <c r="DJ56" s="307"/>
      <c r="DK56" s="307"/>
      <c r="DL56" s="242"/>
      <c r="DM56" s="243"/>
      <c r="DO56" s="239" t="str">
        <f t="shared" si="130"/>
        <v>RE4.P18</v>
      </c>
      <c r="DP56" s="239" t="str">
        <f t="shared" si="131"/>
        <v>RE4.P18.  Cargas de trabajo institucionales balanceadas</v>
      </c>
      <c r="DQ56" s="243"/>
      <c r="DR56" s="307"/>
      <c r="DS56" s="307"/>
      <c r="DT56" s="307"/>
      <c r="DU56" s="242"/>
      <c r="DV56" s="243"/>
      <c r="DX56" s="239" t="str">
        <f t="shared" si="132"/>
        <v>RE4.P18</v>
      </c>
      <c r="DY56" s="239" t="str">
        <f t="shared" si="133"/>
        <v>RE4.P18.  Cargas de trabajo institucionales balanceadas</v>
      </c>
      <c r="DZ56" s="243"/>
      <c r="EA56" s="307"/>
      <c r="EB56" s="307"/>
      <c r="EC56" s="307"/>
      <c r="ED56" s="242"/>
      <c r="EE56" s="243"/>
      <c r="EG56" s="239" t="str">
        <f t="shared" si="134"/>
        <v>RE4.P18</v>
      </c>
      <c r="EH56" s="239" t="str">
        <f t="shared" si="135"/>
        <v>RE4.P18.  Cargas de trabajo institucionales balanceadas</v>
      </c>
      <c r="EI56" s="243"/>
      <c r="EJ56" s="307"/>
      <c r="EK56" s="307"/>
      <c r="EL56" s="307"/>
      <c r="EM56" s="242"/>
      <c r="EN56" s="243"/>
      <c r="EP56" s="239" t="str">
        <f t="shared" si="136"/>
        <v>RE4.P18</v>
      </c>
      <c r="EQ56" s="239" t="str">
        <f t="shared" si="137"/>
        <v>RE4.P18.  Cargas de trabajo institucionales balanceadas</v>
      </c>
      <c r="ER56" s="243"/>
      <c r="ES56" s="307"/>
      <c r="ET56" s="307"/>
      <c r="EU56" s="307"/>
      <c r="EV56" s="242"/>
      <c r="EW56" s="243"/>
      <c r="EY56" s="239" t="str">
        <f t="shared" si="138"/>
        <v>RE4.P18</v>
      </c>
      <c r="EZ56" s="239" t="str">
        <f t="shared" si="139"/>
        <v>RE4.P18.  Cargas de trabajo institucionales balanceadas</v>
      </c>
      <c r="FA56" s="243"/>
      <c r="FB56" s="307"/>
      <c r="FC56" s="307"/>
      <c r="FD56" s="307"/>
      <c r="FE56" s="242"/>
      <c r="FF56" s="243"/>
      <c r="FH56" s="239" t="str">
        <f t="shared" si="140"/>
        <v>RE4.P18</v>
      </c>
      <c r="FI56" s="239" t="str">
        <f t="shared" si="141"/>
        <v>RE4.P18.  Cargas de trabajo institucionales balanceadas</v>
      </c>
      <c r="FJ56" s="243"/>
      <c r="FK56" s="307"/>
      <c r="FL56" s="307"/>
      <c r="FM56" s="307"/>
      <c r="FN56" s="242"/>
      <c r="FO56" s="243"/>
      <c r="FQ56" s="239" t="str">
        <f t="shared" si="142"/>
        <v>RE4.P18</v>
      </c>
      <c r="FR56" s="239" t="str">
        <f t="shared" si="143"/>
        <v>RE4.P18.  Cargas de trabajo institucionales balanceadas</v>
      </c>
      <c r="FS56" s="243"/>
      <c r="FT56" s="307"/>
      <c r="FU56" s="307"/>
      <c r="FV56" s="307"/>
      <c r="FW56" s="242"/>
      <c r="FX56" s="243"/>
      <c r="FZ56" s="239" t="str">
        <f t="shared" si="144"/>
        <v>RE4.P18</v>
      </c>
      <c r="GA56" s="239" t="str">
        <f t="shared" si="145"/>
        <v>RE4.P18.  Cargas de trabajo institucionales balanceadas</v>
      </c>
      <c r="GB56" s="243"/>
      <c r="GC56" s="307"/>
      <c r="GD56" s="307"/>
      <c r="GE56" s="307"/>
      <c r="GF56" s="242"/>
      <c r="GG56" s="243"/>
      <c r="GI56" s="239" t="str">
        <f t="shared" si="146"/>
        <v>RE4.P18</v>
      </c>
      <c r="GJ56" s="239" t="str">
        <f t="shared" si="147"/>
        <v>RE4.P18.  Cargas de trabajo institucionales balanceadas</v>
      </c>
      <c r="GK56" s="243"/>
      <c r="GL56" s="307"/>
      <c r="GM56" s="307"/>
      <c r="GN56" s="307"/>
      <c r="GO56" s="242"/>
      <c r="GP56" s="243"/>
    </row>
    <row r="57" spans="1:198" ht="15" x14ac:dyDescent="0.25">
      <c r="A57" s="239" t="str">
        <f t="shared" si="149"/>
        <v>RE4.P19</v>
      </c>
      <c r="B57" s="239" t="str">
        <f t="shared" si="149"/>
        <v>RE4.P19. Imagen institucional fortalecida</v>
      </c>
      <c r="C57" s="328">
        <f>AVERAGE(M57,V57,AE57,AN57,AW57,BF57,BO57,BX57,CG57,CP57,CY57,DH57,DQ57,DZ57,EI57,ER57,FA57,FJ57,FS57,GB57,GK57)</f>
        <v>0</v>
      </c>
      <c r="D57" s="329">
        <f t="shared" si="150"/>
        <v>0</v>
      </c>
      <c r="E57" s="329">
        <f t="shared" si="150"/>
        <v>0</v>
      </c>
      <c r="F57" s="329">
        <f t="shared" si="150"/>
        <v>0</v>
      </c>
      <c r="G57" s="307">
        <f>SUM(E57:F57)</f>
        <v>0</v>
      </c>
      <c r="H57" s="330" t="e">
        <f>SUM(E57,F57)/D57</f>
        <v>#DIV/0!</v>
      </c>
      <c r="K57" s="239" t="s">
        <v>535</v>
      </c>
      <c r="L57" s="239" t="str">
        <f>'6. Control gerencial'!B555</f>
        <v>RE4.P19. Imagen institucional fortalecida</v>
      </c>
      <c r="M57" s="243">
        <f>'6. Control gerencial'!R559</f>
        <v>0</v>
      </c>
      <c r="N57" s="307">
        <f>'6. Control gerencial'!S559</f>
        <v>0</v>
      </c>
      <c r="O57" s="307">
        <f>'6. Control gerencial'!T559</f>
        <v>0</v>
      </c>
      <c r="P57" s="307">
        <f>'6. Control gerencial'!U559</f>
        <v>0</v>
      </c>
      <c r="Q57" s="242">
        <f t="shared" si="148"/>
        <v>0</v>
      </c>
      <c r="R57" s="243" t="e">
        <f>'6. Control gerencial'!V559</f>
        <v>#DIV/0!</v>
      </c>
      <c r="T57" s="239" t="str">
        <f t="shared" si="108"/>
        <v>RE4.P19</v>
      </c>
      <c r="U57" s="239" t="str">
        <f t="shared" si="109"/>
        <v>RE4.P19. Imagen institucional fortalecida</v>
      </c>
      <c r="V57" s="243"/>
      <c r="W57" s="307"/>
      <c r="X57" s="307"/>
      <c r="Y57" s="307"/>
      <c r="Z57" s="242"/>
      <c r="AA57" s="243"/>
      <c r="AC57" s="239" t="str">
        <f t="shared" si="110"/>
        <v>RE4.P19</v>
      </c>
      <c r="AD57" s="239" t="str">
        <f t="shared" si="111"/>
        <v>RE4.P19. Imagen institucional fortalecida</v>
      </c>
      <c r="AE57" s="243"/>
      <c r="AF57" s="307"/>
      <c r="AG57" s="307"/>
      <c r="AH57" s="307"/>
      <c r="AI57" s="242"/>
      <c r="AJ57" s="243"/>
      <c r="AL57" s="239" t="str">
        <f t="shared" si="112"/>
        <v>RE4.P19</v>
      </c>
      <c r="AM57" s="239" t="str">
        <f t="shared" si="113"/>
        <v>RE4.P19. Imagen institucional fortalecida</v>
      </c>
      <c r="AN57" s="243"/>
      <c r="AO57" s="307"/>
      <c r="AP57" s="307"/>
      <c r="AQ57" s="307"/>
      <c r="AR57" s="242"/>
      <c r="AS57" s="243"/>
      <c r="AU57" s="239" t="str">
        <f t="shared" si="114"/>
        <v>RE4.P19</v>
      </c>
      <c r="AV57" s="239" t="str">
        <f t="shared" si="115"/>
        <v>RE4.P19. Imagen institucional fortalecida</v>
      </c>
      <c r="AW57" s="243"/>
      <c r="AX57" s="307"/>
      <c r="AY57" s="307"/>
      <c r="AZ57" s="307"/>
      <c r="BA57" s="242"/>
      <c r="BB57" s="243"/>
      <c r="BD57" s="239" t="str">
        <f t="shared" si="116"/>
        <v>RE4.P19</v>
      </c>
      <c r="BE57" s="239" t="str">
        <f t="shared" si="117"/>
        <v>RE4.P19. Imagen institucional fortalecida</v>
      </c>
      <c r="BF57" s="243"/>
      <c r="BG57" s="307"/>
      <c r="BH57" s="307"/>
      <c r="BI57" s="307"/>
      <c r="BJ57" s="242"/>
      <c r="BK57" s="243"/>
      <c r="BM57" s="239" t="str">
        <f t="shared" si="118"/>
        <v>RE4.P19</v>
      </c>
      <c r="BN57" s="239" t="str">
        <f t="shared" si="119"/>
        <v>RE4.P19. Imagen institucional fortalecida</v>
      </c>
      <c r="BO57" s="243"/>
      <c r="BP57" s="307"/>
      <c r="BQ57" s="307"/>
      <c r="BR57" s="307"/>
      <c r="BS57" s="242"/>
      <c r="BT57" s="243"/>
      <c r="BV57" s="239" t="str">
        <f t="shared" si="120"/>
        <v>RE4.P19</v>
      </c>
      <c r="BW57" s="239" t="str">
        <f t="shared" si="121"/>
        <v>RE4.P19. Imagen institucional fortalecida</v>
      </c>
      <c r="BX57" s="243"/>
      <c r="BY57" s="307"/>
      <c r="BZ57" s="307"/>
      <c r="CA57" s="307"/>
      <c r="CB57" s="242"/>
      <c r="CC57" s="243"/>
      <c r="CE57" s="239" t="str">
        <f t="shared" si="122"/>
        <v>RE4.P19</v>
      </c>
      <c r="CF57" s="239" t="str">
        <f t="shared" si="123"/>
        <v>RE4.P19. Imagen institucional fortalecida</v>
      </c>
      <c r="CG57" s="243"/>
      <c r="CH57" s="307"/>
      <c r="CI57" s="307"/>
      <c r="CJ57" s="307"/>
      <c r="CK57" s="242"/>
      <c r="CL57" s="243"/>
      <c r="CN57" s="239" t="str">
        <f t="shared" si="124"/>
        <v>RE4.P19</v>
      </c>
      <c r="CO57" s="239" t="str">
        <f t="shared" si="125"/>
        <v>RE4.P19. Imagen institucional fortalecida</v>
      </c>
      <c r="CP57" s="243"/>
      <c r="CQ57" s="307"/>
      <c r="CR57" s="307"/>
      <c r="CS57" s="307"/>
      <c r="CT57" s="242"/>
      <c r="CU57" s="243"/>
      <c r="CW57" s="239" t="str">
        <f t="shared" si="126"/>
        <v>RE4.P19</v>
      </c>
      <c r="CX57" s="239" t="str">
        <f t="shared" si="127"/>
        <v>RE4.P19. Imagen institucional fortalecida</v>
      </c>
      <c r="CY57" s="243"/>
      <c r="CZ57" s="307"/>
      <c r="DA57" s="307"/>
      <c r="DB57" s="307"/>
      <c r="DC57" s="242"/>
      <c r="DD57" s="243"/>
      <c r="DF57" s="239" t="str">
        <f t="shared" si="128"/>
        <v>RE4.P19</v>
      </c>
      <c r="DG57" s="239" t="str">
        <f t="shared" si="129"/>
        <v>RE4.P19. Imagen institucional fortalecida</v>
      </c>
      <c r="DH57" s="243"/>
      <c r="DI57" s="307"/>
      <c r="DJ57" s="307"/>
      <c r="DK57" s="307"/>
      <c r="DL57" s="242"/>
      <c r="DM57" s="243"/>
      <c r="DO57" s="239" t="str">
        <f t="shared" si="130"/>
        <v>RE4.P19</v>
      </c>
      <c r="DP57" s="239" t="str">
        <f t="shared" si="131"/>
        <v>RE4.P19. Imagen institucional fortalecida</v>
      </c>
      <c r="DQ57" s="243"/>
      <c r="DR57" s="307"/>
      <c r="DS57" s="307"/>
      <c r="DT57" s="307"/>
      <c r="DU57" s="242"/>
      <c r="DV57" s="243"/>
      <c r="DX57" s="239" t="str">
        <f t="shared" si="132"/>
        <v>RE4.P19</v>
      </c>
      <c r="DY57" s="239" t="str">
        <f t="shared" si="133"/>
        <v>RE4.P19. Imagen institucional fortalecida</v>
      </c>
      <c r="DZ57" s="243"/>
      <c r="EA57" s="307"/>
      <c r="EB57" s="307"/>
      <c r="EC57" s="307"/>
      <c r="ED57" s="242"/>
      <c r="EE57" s="243"/>
      <c r="EG57" s="239" t="str">
        <f t="shared" si="134"/>
        <v>RE4.P19</v>
      </c>
      <c r="EH57" s="239" t="str">
        <f t="shared" si="135"/>
        <v>RE4.P19. Imagen institucional fortalecida</v>
      </c>
      <c r="EI57" s="243"/>
      <c r="EJ57" s="307"/>
      <c r="EK57" s="307"/>
      <c r="EL57" s="307"/>
      <c r="EM57" s="242"/>
      <c r="EN57" s="243"/>
      <c r="EP57" s="239" t="str">
        <f t="shared" si="136"/>
        <v>RE4.P19</v>
      </c>
      <c r="EQ57" s="239" t="str">
        <f t="shared" si="137"/>
        <v>RE4.P19. Imagen institucional fortalecida</v>
      </c>
      <c r="ER57" s="243"/>
      <c r="ES57" s="307"/>
      <c r="ET57" s="307"/>
      <c r="EU57" s="307"/>
      <c r="EV57" s="242"/>
      <c r="EW57" s="243"/>
      <c r="EY57" s="239" t="str">
        <f t="shared" si="138"/>
        <v>RE4.P19</v>
      </c>
      <c r="EZ57" s="239" t="str">
        <f t="shared" si="139"/>
        <v>RE4.P19. Imagen institucional fortalecida</v>
      </c>
      <c r="FA57" s="243"/>
      <c r="FB57" s="307"/>
      <c r="FC57" s="307"/>
      <c r="FD57" s="307"/>
      <c r="FE57" s="242"/>
      <c r="FF57" s="243"/>
      <c r="FH57" s="239" t="str">
        <f t="shared" si="140"/>
        <v>RE4.P19</v>
      </c>
      <c r="FI57" s="239" t="str">
        <f t="shared" si="141"/>
        <v>RE4.P19. Imagen institucional fortalecida</v>
      </c>
      <c r="FJ57" s="243"/>
      <c r="FK57" s="307"/>
      <c r="FL57" s="307"/>
      <c r="FM57" s="307"/>
      <c r="FN57" s="242"/>
      <c r="FO57" s="243"/>
      <c r="FQ57" s="239" t="str">
        <f t="shared" si="142"/>
        <v>RE4.P19</v>
      </c>
      <c r="FR57" s="239" t="str">
        <f t="shared" si="143"/>
        <v>RE4.P19. Imagen institucional fortalecida</v>
      </c>
      <c r="FS57" s="243"/>
      <c r="FT57" s="307"/>
      <c r="FU57" s="307"/>
      <c r="FV57" s="307"/>
      <c r="FW57" s="242"/>
      <c r="FX57" s="243"/>
      <c r="FZ57" s="239" t="str">
        <f t="shared" si="144"/>
        <v>RE4.P19</v>
      </c>
      <c r="GA57" s="239" t="str">
        <f t="shared" si="145"/>
        <v>RE4.P19. Imagen institucional fortalecida</v>
      </c>
      <c r="GB57" s="243"/>
      <c r="GC57" s="307"/>
      <c r="GD57" s="307"/>
      <c r="GE57" s="307"/>
      <c r="GF57" s="242"/>
      <c r="GG57" s="243"/>
      <c r="GI57" s="239" t="str">
        <f t="shared" si="146"/>
        <v>RE4.P19</v>
      </c>
      <c r="GJ57" s="239" t="str">
        <f t="shared" si="147"/>
        <v>RE4.P19. Imagen institucional fortalecida</v>
      </c>
      <c r="GK57" s="243"/>
      <c r="GL57" s="307"/>
      <c r="GM57" s="307"/>
      <c r="GN57" s="307"/>
      <c r="GO57" s="242"/>
      <c r="GP57" s="243"/>
    </row>
    <row r="58" spans="1:198" ht="15" x14ac:dyDescent="0.25">
      <c r="A58" s="239" t="str">
        <f t="shared" si="107"/>
        <v>RE4.MM</v>
      </c>
      <c r="B58" s="239" t="str">
        <f t="shared" si="107"/>
        <v>Medidas minimizadoras del riesgo</v>
      </c>
      <c r="C58" s="328">
        <f t="shared" si="101"/>
        <v>0</v>
      </c>
      <c r="D58" s="329">
        <f t="shared" si="102"/>
        <v>0</v>
      </c>
      <c r="E58" s="329">
        <f t="shared" si="103"/>
        <v>0</v>
      </c>
      <c r="F58" s="329">
        <f t="shared" si="104"/>
        <v>0</v>
      </c>
      <c r="G58" s="307">
        <f t="shared" si="105"/>
        <v>0</v>
      </c>
      <c r="H58" s="330" t="e">
        <f t="shared" si="106"/>
        <v>#DIV/0!</v>
      </c>
      <c r="K58" s="239" t="s">
        <v>292</v>
      </c>
      <c r="L58" s="239" t="str">
        <f>'6. Control gerencial'!B560</f>
        <v>Medidas minimizadoras del riesgo</v>
      </c>
      <c r="M58" s="243">
        <f>'6. Control gerencial'!R565</f>
        <v>0</v>
      </c>
      <c r="N58" s="307">
        <f>'6. Control gerencial'!J565</f>
        <v>0</v>
      </c>
      <c r="O58" s="307">
        <f>'6. Control gerencial'!T565</f>
        <v>0</v>
      </c>
      <c r="P58" s="307">
        <f>'6. Control gerencial'!U565</f>
        <v>0</v>
      </c>
      <c r="Q58" s="242">
        <f t="shared" si="148"/>
        <v>0</v>
      </c>
      <c r="R58" s="243" t="e">
        <f>'6. Control gerencial'!V565</f>
        <v>#DIV/0!</v>
      </c>
      <c r="T58" s="239" t="str">
        <f t="shared" si="108"/>
        <v>RE4.MM</v>
      </c>
      <c r="U58" s="239" t="str">
        <f t="shared" si="109"/>
        <v>Medidas minimizadoras del riesgo</v>
      </c>
      <c r="V58" s="243"/>
      <c r="W58" s="307"/>
      <c r="X58" s="307"/>
      <c r="Y58" s="307"/>
      <c r="Z58" s="242"/>
      <c r="AA58" s="243"/>
      <c r="AC58" s="239" t="str">
        <f t="shared" si="110"/>
        <v>RE4.MM</v>
      </c>
      <c r="AD58" s="239" t="str">
        <f t="shared" si="111"/>
        <v>Medidas minimizadoras del riesgo</v>
      </c>
      <c r="AE58" s="243"/>
      <c r="AF58" s="307"/>
      <c r="AG58" s="307"/>
      <c r="AH58" s="307"/>
      <c r="AI58" s="242"/>
      <c r="AJ58" s="243"/>
      <c r="AL58" s="239" t="str">
        <f t="shared" si="112"/>
        <v>RE4.MM</v>
      </c>
      <c r="AM58" s="239" t="str">
        <f t="shared" si="113"/>
        <v>Medidas minimizadoras del riesgo</v>
      </c>
      <c r="AN58" s="243"/>
      <c r="AO58" s="307"/>
      <c r="AP58" s="307"/>
      <c r="AQ58" s="307"/>
      <c r="AR58" s="242"/>
      <c r="AS58" s="243"/>
      <c r="AU58" s="239" t="str">
        <f t="shared" si="114"/>
        <v>RE4.MM</v>
      </c>
      <c r="AV58" s="239" t="str">
        <f t="shared" si="115"/>
        <v>Medidas minimizadoras del riesgo</v>
      </c>
      <c r="AW58" s="243"/>
      <c r="AX58" s="307"/>
      <c r="AY58" s="307"/>
      <c r="AZ58" s="307"/>
      <c r="BA58" s="242"/>
      <c r="BB58" s="243"/>
      <c r="BD58" s="239" t="str">
        <f t="shared" si="116"/>
        <v>RE4.MM</v>
      </c>
      <c r="BE58" s="239" t="str">
        <f t="shared" si="117"/>
        <v>Medidas minimizadoras del riesgo</v>
      </c>
      <c r="BF58" s="243"/>
      <c r="BG58" s="307"/>
      <c r="BH58" s="307"/>
      <c r="BI58" s="307"/>
      <c r="BJ58" s="242"/>
      <c r="BK58" s="243"/>
      <c r="BM58" s="239" t="str">
        <f t="shared" si="118"/>
        <v>RE4.MM</v>
      </c>
      <c r="BN58" s="239" t="str">
        <f t="shared" si="119"/>
        <v>Medidas minimizadoras del riesgo</v>
      </c>
      <c r="BO58" s="243"/>
      <c r="BP58" s="307"/>
      <c r="BQ58" s="307"/>
      <c r="BR58" s="307"/>
      <c r="BS58" s="242"/>
      <c r="BT58" s="243"/>
      <c r="BV58" s="239" t="str">
        <f t="shared" si="120"/>
        <v>RE4.MM</v>
      </c>
      <c r="BW58" s="239" t="str">
        <f t="shared" si="121"/>
        <v>Medidas minimizadoras del riesgo</v>
      </c>
      <c r="BX58" s="243"/>
      <c r="BY58" s="307"/>
      <c r="BZ58" s="307"/>
      <c r="CA58" s="307"/>
      <c r="CB58" s="242"/>
      <c r="CC58" s="243"/>
      <c r="CE58" s="239" t="str">
        <f t="shared" si="122"/>
        <v>RE4.MM</v>
      </c>
      <c r="CF58" s="239" t="str">
        <f t="shared" si="123"/>
        <v>Medidas minimizadoras del riesgo</v>
      </c>
      <c r="CG58" s="243"/>
      <c r="CH58" s="307"/>
      <c r="CI58" s="307"/>
      <c r="CJ58" s="307"/>
      <c r="CK58" s="242"/>
      <c r="CL58" s="243"/>
      <c r="CN58" s="239" t="str">
        <f t="shared" si="124"/>
        <v>RE4.MM</v>
      </c>
      <c r="CO58" s="239" t="str">
        <f t="shared" si="125"/>
        <v>Medidas minimizadoras del riesgo</v>
      </c>
      <c r="CP58" s="243"/>
      <c r="CQ58" s="307"/>
      <c r="CR58" s="307"/>
      <c r="CS58" s="307"/>
      <c r="CT58" s="242"/>
      <c r="CU58" s="243"/>
      <c r="CW58" s="239" t="str">
        <f t="shared" si="126"/>
        <v>RE4.MM</v>
      </c>
      <c r="CX58" s="239" t="str">
        <f t="shared" si="127"/>
        <v>Medidas minimizadoras del riesgo</v>
      </c>
      <c r="CY58" s="243"/>
      <c r="CZ58" s="307"/>
      <c r="DA58" s="307"/>
      <c r="DB58" s="307"/>
      <c r="DC58" s="242"/>
      <c r="DD58" s="243"/>
      <c r="DF58" s="239" t="str">
        <f t="shared" si="128"/>
        <v>RE4.MM</v>
      </c>
      <c r="DG58" s="239" t="str">
        <f t="shared" si="129"/>
        <v>Medidas minimizadoras del riesgo</v>
      </c>
      <c r="DH58" s="243"/>
      <c r="DI58" s="307"/>
      <c r="DJ58" s="307"/>
      <c r="DK58" s="307"/>
      <c r="DL58" s="242"/>
      <c r="DM58" s="243"/>
      <c r="DO58" s="239" t="str">
        <f t="shared" si="130"/>
        <v>RE4.MM</v>
      </c>
      <c r="DP58" s="239" t="str">
        <f t="shared" si="131"/>
        <v>Medidas minimizadoras del riesgo</v>
      </c>
      <c r="DQ58" s="243"/>
      <c r="DR58" s="307"/>
      <c r="DS58" s="307"/>
      <c r="DT58" s="307"/>
      <c r="DU58" s="242"/>
      <c r="DV58" s="243"/>
      <c r="DX58" s="239" t="str">
        <f t="shared" si="132"/>
        <v>RE4.MM</v>
      </c>
      <c r="DY58" s="239" t="str">
        <f t="shared" si="133"/>
        <v>Medidas minimizadoras del riesgo</v>
      </c>
      <c r="DZ58" s="243"/>
      <c r="EA58" s="307"/>
      <c r="EB58" s="307"/>
      <c r="EC58" s="307"/>
      <c r="ED58" s="242"/>
      <c r="EE58" s="243"/>
      <c r="EG58" s="239" t="str">
        <f t="shared" si="134"/>
        <v>RE4.MM</v>
      </c>
      <c r="EH58" s="239" t="str">
        <f t="shared" si="135"/>
        <v>Medidas minimizadoras del riesgo</v>
      </c>
      <c r="EI58" s="243"/>
      <c r="EJ58" s="307"/>
      <c r="EK58" s="307"/>
      <c r="EL58" s="307"/>
      <c r="EM58" s="242"/>
      <c r="EN58" s="243"/>
      <c r="EP58" s="239" t="str">
        <f t="shared" si="136"/>
        <v>RE4.MM</v>
      </c>
      <c r="EQ58" s="239" t="str">
        <f t="shared" si="137"/>
        <v>Medidas minimizadoras del riesgo</v>
      </c>
      <c r="ER58" s="243"/>
      <c r="ES58" s="307"/>
      <c r="ET58" s="307"/>
      <c r="EU58" s="307"/>
      <c r="EV58" s="242"/>
      <c r="EW58" s="243"/>
      <c r="EY58" s="239" t="str">
        <f t="shared" si="138"/>
        <v>RE4.MM</v>
      </c>
      <c r="EZ58" s="239" t="str">
        <f t="shared" si="139"/>
        <v>Medidas minimizadoras del riesgo</v>
      </c>
      <c r="FA58" s="243"/>
      <c r="FB58" s="307"/>
      <c r="FC58" s="307"/>
      <c r="FD58" s="307"/>
      <c r="FE58" s="242"/>
      <c r="FF58" s="243"/>
      <c r="FH58" s="239" t="str">
        <f t="shared" si="140"/>
        <v>RE4.MM</v>
      </c>
      <c r="FI58" s="239" t="str">
        <f t="shared" si="141"/>
        <v>Medidas minimizadoras del riesgo</v>
      </c>
      <c r="FJ58" s="243"/>
      <c r="FK58" s="307"/>
      <c r="FL58" s="307"/>
      <c r="FM58" s="307"/>
      <c r="FN58" s="242"/>
      <c r="FO58" s="243"/>
      <c r="FQ58" s="239" t="str">
        <f t="shared" si="142"/>
        <v>RE4.MM</v>
      </c>
      <c r="FR58" s="239" t="str">
        <f t="shared" si="143"/>
        <v>Medidas minimizadoras del riesgo</v>
      </c>
      <c r="FS58" s="243"/>
      <c r="FT58" s="307"/>
      <c r="FU58" s="307"/>
      <c r="FV58" s="307"/>
      <c r="FW58" s="242"/>
      <c r="FX58" s="243"/>
      <c r="FZ58" s="239" t="str">
        <f t="shared" si="144"/>
        <v>RE4.MM</v>
      </c>
      <c r="GA58" s="239" t="str">
        <f t="shared" si="145"/>
        <v>Medidas minimizadoras del riesgo</v>
      </c>
      <c r="GB58" s="243"/>
      <c r="GC58" s="307"/>
      <c r="GD58" s="307"/>
      <c r="GE58" s="307"/>
      <c r="GF58" s="242"/>
      <c r="GG58" s="243"/>
      <c r="GI58" s="239" t="str">
        <f t="shared" si="146"/>
        <v>RE4.MM</v>
      </c>
      <c r="GJ58" s="239" t="str">
        <f t="shared" si="147"/>
        <v>Medidas minimizadoras del riesgo</v>
      </c>
      <c r="GK58" s="243"/>
      <c r="GL58" s="307"/>
      <c r="GM58" s="307"/>
      <c r="GN58" s="307"/>
      <c r="GO58" s="242"/>
      <c r="GP58" s="243"/>
    </row>
    <row r="60" spans="1:198" ht="25.5" customHeight="1" x14ac:dyDescent="0.35">
      <c r="A60" s="1140" t="s">
        <v>320</v>
      </c>
      <c r="B60" s="1140"/>
      <c r="C60" s="1140"/>
      <c r="D60" s="1140"/>
      <c r="E60" s="1140"/>
      <c r="F60" s="1140"/>
      <c r="K60" s="1140" t="s">
        <v>320</v>
      </c>
      <c r="L60" s="1140"/>
      <c r="M60" s="1140"/>
      <c r="N60" s="1140"/>
      <c r="O60" s="1140"/>
      <c r="P60" s="1140"/>
      <c r="T60" s="1140" t="s">
        <v>320</v>
      </c>
      <c r="U60" s="1140"/>
      <c r="V60" s="1140"/>
      <c r="W60" s="1140"/>
      <c r="X60" s="1140"/>
      <c r="Y60" s="1140"/>
      <c r="AC60" s="1140" t="s">
        <v>320</v>
      </c>
      <c r="AD60" s="1140"/>
      <c r="AE60" s="1140"/>
      <c r="AF60" s="1140"/>
      <c r="AG60" s="1140"/>
      <c r="AH60" s="1140"/>
      <c r="AL60" s="1140" t="s">
        <v>320</v>
      </c>
      <c r="AM60" s="1140"/>
      <c r="AN60" s="1140"/>
      <c r="AO60" s="1140"/>
      <c r="AP60" s="1140"/>
      <c r="AQ60" s="1140"/>
      <c r="AU60" s="1140" t="s">
        <v>320</v>
      </c>
      <c r="AV60" s="1140"/>
      <c r="AW60" s="1140"/>
      <c r="AX60" s="1140"/>
      <c r="AY60" s="1140"/>
      <c r="AZ60" s="1140"/>
      <c r="BD60" s="1140" t="s">
        <v>320</v>
      </c>
      <c r="BE60" s="1140"/>
      <c r="BF60" s="1140"/>
      <c r="BG60" s="1140"/>
      <c r="BH60" s="1140"/>
      <c r="BI60" s="1140"/>
      <c r="BM60" s="1140" t="s">
        <v>320</v>
      </c>
      <c r="BN60" s="1140"/>
      <c r="BO60" s="1140"/>
      <c r="BP60" s="1140"/>
      <c r="BQ60" s="1140"/>
      <c r="BR60" s="1140"/>
      <c r="BV60" s="1140" t="s">
        <v>320</v>
      </c>
      <c r="BW60" s="1140"/>
      <c r="BX60" s="1140"/>
      <c r="BY60" s="1140"/>
      <c r="BZ60" s="1140"/>
      <c r="CA60" s="1140"/>
      <c r="CE60" s="1140" t="s">
        <v>320</v>
      </c>
      <c r="CF60" s="1140"/>
      <c r="CG60" s="1140"/>
      <c r="CH60" s="1140"/>
      <c r="CI60" s="1140"/>
      <c r="CJ60" s="1140"/>
      <c r="CN60" s="1140" t="s">
        <v>320</v>
      </c>
      <c r="CO60" s="1140"/>
      <c r="CP60" s="1140"/>
      <c r="CQ60" s="1140"/>
      <c r="CR60" s="1140"/>
      <c r="CS60" s="1140"/>
      <c r="CW60" s="1140" t="s">
        <v>320</v>
      </c>
      <c r="CX60" s="1140"/>
      <c r="CY60" s="1140"/>
      <c r="CZ60" s="1140"/>
      <c r="DA60" s="1140"/>
      <c r="DB60" s="1140"/>
      <c r="DF60" s="1140" t="s">
        <v>320</v>
      </c>
      <c r="DG60" s="1140"/>
      <c r="DH60" s="1140"/>
      <c r="DI60" s="1140"/>
      <c r="DJ60" s="1140"/>
      <c r="DK60" s="1140"/>
      <c r="DO60" s="1140" t="s">
        <v>320</v>
      </c>
      <c r="DP60" s="1140"/>
      <c r="DQ60" s="1140"/>
      <c r="DR60" s="1140"/>
      <c r="DS60" s="1140"/>
      <c r="DT60" s="1140"/>
      <c r="DX60" s="1140" t="s">
        <v>320</v>
      </c>
      <c r="DY60" s="1140"/>
      <c r="DZ60" s="1140"/>
      <c r="EA60" s="1140"/>
      <c r="EB60" s="1140"/>
      <c r="EC60" s="1140"/>
      <c r="EG60" s="1140" t="s">
        <v>320</v>
      </c>
      <c r="EH60" s="1140"/>
      <c r="EI60" s="1140"/>
      <c r="EJ60" s="1140"/>
      <c r="EK60" s="1140"/>
      <c r="EL60" s="1140"/>
      <c r="EP60" s="1140" t="s">
        <v>320</v>
      </c>
      <c r="EQ60" s="1140"/>
      <c r="ER60" s="1140"/>
      <c r="ES60" s="1140"/>
      <c r="ET60" s="1140"/>
      <c r="EU60" s="1140"/>
      <c r="EY60" s="1140" t="s">
        <v>320</v>
      </c>
      <c r="EZ60" s="1140"/>
      <c r="FA60" s="1140"/>
      <c r="FB60" s="1140"/>
      <c r="FC60" s="1140"/>
      <c r="FD60" s="1140"/>
      <c r="FH60" s="1140" t="s">
        <v>320</v>
      </c>
      <c r="FI60" s="1140"/>
      <c r="FJ60" s="1140"/>
      <c r="FK60" s="1140"/>
      <c r="FL60" s="1140"/>
      <c r="FM60" s="1140"/>
      <c r="FQ60" s="1140" t="s">
        <v>320</v>
      </c>
      <c r="FR60" s="1140"/>
      <c r="FS60" s="1140"/>
      <c r="FT60" s="1140"/>
      <c r="FU60" s="1140"/>
      <c r="FV60" s="1140"/>
      <c r="FZ60" s="1140" t="s">
        <v>320</v>
      </c>
      <c r="GA60" s="1140"/>
      <c r="GB60" s="1140"/>
      <c r="GC60" s="1140"/>
      <c r="GD60" s="1140"/>
      <c r="GE60" s="1140"/>
      <c r="GI60" s="1140" t="s">
        <v>320</v>
      </c>
      <c r="GJ60" s="1140"/>
      <c r="GK60" s="1140"/>
      <c r="GL60" s="1140"/>
      <c r="GM60" s="1140"/>
      <c r="GN60" s="1140"/>
    </row>
    <row r="61" spans="1:198" ht="90" x14ac:dyDescent="0.2">
      <c r="A61" s="230" t="s">
        <v>260</v>
      </c>
      <c r="B61" s="231" t="s">
        <v>261</v>
      </c>
      <c r="C61" s="231" t="s">
        <v>262</v>
      </c>
      <c r="D61" s="231" t="s">
        <v>263</v>
      </c>
      <c r="E61" s="231" t="s">
        <v>264</v>
      </c>
      <c r="F61" s="230" t="s">
        <v>265</v>
      </c>
      <c r="K61" s="230" t="s">
        <v>260</v>
      </c>
      <c r="L61" s="231" t="s">
        <v>261</v>
      </c>
      <c r="M61" s="231" t="s">
        <v>262</v>
      </c>
      <c r="N61" s="231" t="s">
        <v>263</v>
      </c>
      <c r="O61" s="231" t="s">
        <v>264</v>
      </c>
      <c r="P61" s="230" t="s">
        <v>265</v>
      </c>
      <c r="T61" s="230" t="s">
        <v>260</v>
      </c>
      <c r="U61" s="231" t="s">
        <v>261</v>
      </c>
      <c r="V61" s="231" t="s">
        <v>262</v>
      </c>
      <c r="W61" s="231" t="s">
        <v>263</v>
      </c>
      <c r="X61" s="231" t="s">
        <v>264</v>
      </c>
      <c r="Y61" s="230" t="s">
        <v>265</v>
      </c>
      <c r="AC61" s="230" t="s">
        <v>260</v>
      </c>
      <c r="AD61" s="231" t="s">
        <v>261</v>
      </c>
      <c r="AE61" s="231" t="s">
        <v>262</v>
      </c>
      <c r="AF61" s="231" t="s">
        <v>263</v>
      </c>
      <c r="AG61" s="231" t="s">
        <v>264</v>
      </c>
      <c r="AH61" s="230" t="s">
        <v>265</v>
      </c>
      <c r="AL61" s="230" t="s">
        <v>260</v>
      </c>
      <c r="AM61" s="231" t="s">
        <v>261</v>
      </c>
      <c r="AN61" s="231" t="s">
        <v>262</v>
      </c>
      <c r="AO61" s="231" t="s">
        <v>263</v>
      </c>
      <c r="AP61" s="231" t="s">
        <v>264</v>
      </c>
      <c r="AQ61" s="230" t="s">
        <v>265</v>
      </c>
      <c r="AU61" s="230" t="s">
        <v>260</v>
      </c>
      <c r="AV61" s="231" t="s">
        <v>261</v>
      </c>
      <c r="AW61" s="231" t="s">
        <v>262</v>
      </c>
      <c r="AX61" s="231" t="s">
        <v>263</v>
      </c>
      <c r="AY61" s="231" t="s">
        <v>264</v>
      </c>
      <c r="AZ61" s="230" t="s">
        <v>265</v>
      </c>
      <c r="BD61" s="230" t="s">
        <v>260</v>
      </c>
      <c r="BE61" s="231" t="s">
        <v>261</v>
      </c>
      <c r="BF61" s="231" t="s">
        <v>262</v>
      </c>
      <c r="BG61" s="231" t="s">
        <v>263</v>
      </c>
      <c r="BH61" s="231" t="s">
        <v>264</v>
      </c>
      <c r="BI61" s="230" t="s">
        <v>265</v>
      </c>
      <c r="BM61" s="230" t="s">
        <v>260</v>
      </c>
      <c r="BN61" s="231" t="s">
        <v>261</v>
      </c>
      <c r="BO61" s="231" t="s">
        <v>262</v>
      </c>
      <c r="BP61" s="231" t="s">
        <v>263</v>
      </c>
      <c r="BQ61" s="231" t="s">
        <v>264</v>
      </c>
      <c r="BR61" s="230" t="s">
        <v>265</v>
      </c>
      <c r="BV61" s="230" t="s">
        <v>260</v>
      </c>
      <c r="BW61" s="231" t="s">
        <v>261</v>
      </c>
      <c r="BX61" s="231" t="s">
        <v>262</v>
      </c>
      <c r="BY61" s="231" t="s">
        <v>263</v>
      </c>
      <c r="BZ61" s="231" t="s">
        <v>264</v>
      </c>
      <c r="CA61" s="230" t="s">
        <v>265</v>
      </c>
      <c r="CE61" s="230" t="s">
        <v>260</v>
      </c>
      <c r="CF61" s="231" t="s">
        <v>261</v>
      </c>
      <c r="CG61" s="231" t="s">
        <v>262</v>
      </c>
      <c r="CH61" s="231" t="s">
        <v>263</v>
      </c>
      <c r="CI61" s="231" t="s">
        <v>264</v>
      </c>
      <c r="CJ61" s="230" t="s">
        <v>265</v>
      </c>
      <c r="CN61" s="230" t="s">
        <v>260</v>
      </c>
      <c r="CO61" s="231" t="s">
        <v>261</v>
      </c>
      <c r="CP61" s="231" t="s">
        <v>262</v>
      </c>
      <c r="CQ61" s="231" t="s">
        <v>263</v>
      </c>
      <c r="CR61" s="231" t="s">
        <v>264</v>
      </c>
      <c r="CS61" s="230" t="s">
        <v>265</v>
      </c>
      <c r="CW61" s="230" t="s">
        <v>260</v>
      </c>
      <c r="CX61" s="231" t="s">
        <v>261</v>
      </c>
      <c r="CY61" s="231" t="s">
        <v>262</v>
      </c>
      <c r="CZ61" s="231" t="s">
        <v>263</v>
      </c>
      <c r="DA61" s="231" t="s">
        <v>264</v>
      </c>
      <c r="DB61" s="230" t="s">
        <v>265</v>
      </c>
      <c r="DF61" s="230" t="s">
        <v>260</v>
      </c>
      <c r="DG61" s="231" t="s">
        <v>261</v>
      </c>
      <c r="DH61" s="231" t="s">
        <v>262</v>
      </c>
      <c r="DI61" s="231" t="s">
        <v>263</v>
      </c>
      <c r="DJ61" s="231" t="s">
        <v>264</v>
      </c>
      <c r="DK61" s="230" t="s">
        <v>265</v>
      </c>
      <c r="DO61" s="230" t="s">
        <v>260</v>
      </c>
      <c r="DP61" s="231" t="s">
        <v>261</v>
      </c>
      <c r="DQ61" s="231" t="s">
        <v>262</v>
      </c>
      <c r="DR61" s="231" t="s">
        <v>263</v>
      </c>
      <c r="DS61" s="231" t="s">
        <v>264</v>
      </c>
      <c r="DT61" s="230" t="s">
        <v>265</v>
      </c>
      <c r="DX61" s="230" t="s">
        <v>260</v>
      </c>
      <c r="DY61" s="231" t="s">
        <v>261</v>
      </c>
      <c r="DZ61" s="231" t="s">
        <v>262</v>
      </c>
      <c r="EA61" s="231" t="s">
        <v>263</v>
      </c>
      <c r="EB61" s="231" t="s">
        <v>264</v>
      </c>
      <c r="EC61" s="230" t="s">
        <v>265</v>
      </c>
      <c r="EG61" s="230" t="s">
        <v>260</v>
      </c>
      <c r="EH61" s="231" t="s">
        <v>261</v>
      </c>
      <c r="EI61" s="231" t="s">
        <v>262</v>
      </c>
      <c r="EJ61" s="231" t="s">
        <v>263</v>
      </c>
      <c r="EK61" s="231" t="s">
        <v>264</v>
      </c>
      <c r="EL61" s="230" t="s">
        <v>265</v>
      </c>
      <c r="EP61" s="230" t="s">
        <v>260</v>
      </c>
      <c r="EQ61" s="231" t="s">
        <v>261</v>
      </c>
      <c r="ER61" s="231" t="s">
        <v>262</v>
      </c>
      <c r="ES61" s="231" t="s">
        <v>263</v>
      </c>
      <c r="ET61" s="231" t="s">
        <v>264</v>
      </c>
      <c r="EU61" s="230" t="s">
        <v>265</v>
      </c>
      <c r="EY61" s="230" t="s">
        <v>260</v>
      </c>
      <c r="EZ61" s="231" t="s">
        <v>261</v>
      </c>
      <c r="FA61" s="231" t="s">
        <v>262</v>
      </c>
      <c r="FB61" s="231" t="s">
        <v>263</v>
      </c>
      <c r="FC61" s="231" t="s">
        <v>264</v>
      </c>
      <c r="FD61" s="230" t="s">
        <v>265</v>
      </c>
      <c r="FH61" s="230" t="s">
        <v>260</v>
      </c>
      <c r="FI61" s="231" t="s">
        <v>261</v>
      </c>
      <c r="FJ61" s="231" t="s">
        <v>262</v>
      </c>
      <c r="FK61" s="231" t="s">
        <v>263</v>
      </c>
      <c r="FL61" s="231" t="s">
        <v>264</v>
      </c>
      <c r="FM61" s="230" t="s">
        <v>265</v>
      </c>
      <c r="FQ61" s="230" t="s">
        <v>260</v>
      </c>
      <c r="FR61" s="231" t="s">
        <v>261</v>
      </c>
      <c r="FS61" s="231" t="s">
        <v>262</v>
      </c>
      <c r="FT61" s="231" t="s">
        <v>263</v>
      </c>
      <c r="FU61" s="231" t="s">
        <v>264</v>
      </c>
      <c r="FV61" s="230" t="s">
        <v>265</v>
      </c>
      <c r="FZ61" s="230" t="s">
        <v>260</v>
      </c>
      <c r="GA61" s="231" t="s">
        <v>261</v>
      </c>
      <c r="GB61" s="231" t="s">
        <v>262</v>
      </c>
      <c r="GC61" s="231" t="s">
        <v>263</v>
      </c>
      <c r="GD61" s="231" t="s">
        <v>264</v>
      </c>
      <c r="GE61" s="230" t="s">
        <v>265</v>
      </c>
      <c r="GI61" s="230" t="s">
        <v>260</v>
      </c>
      <c r="GJ61" s="231" t="s">
        <v>261</v>
      </c>
      <c r="GK61" s="231" t="s">
        <v>262</v>
      </c>
      <c r="GL61" s="231" t="s">
        <v>263</v>
      </c>
      <c r="GM61" s="231" t="s">
        <v>264</v>
      </c>
      <c r="GN61" s="230" t="s">
        <v>265</v>
      </c>
    </row>
    <row r="62" spans="1:198" ht="35.25" customHeight="1" x14ac:dyDescent="0.25">
      <c r="A62" s="259">
        <f>AVERAGE(K62,T62,AC62,AL62,AU62,BD62,BM62,BV62,CE62,CN62,CP62,CW62,DF62,DO62,DX62,EG62,EP62,EY62,FH62,FQ62,FZ62,GI62)</f>
        <v>0</v>
      </c>
      <c r="B62" s="331">
        <f>SUM(L62,U62,AD62,AM62,AV62,BE62,BN62,BW62,CF62,CO62,CQ62,CX62,DG62,DP62,DY62,EH62,EQ62,EZ62,FI62,FR62,GA62,GJ62)</f>
        <v>0</v>
      </c>
      <c r="C62" s="331">
        <f>SUM(M62,V62,AE62,AN62,AW62,BF62,BO62,BX62,CG62,CP62,CR62,CY62,DH62,DQ62,DZ62,EI62,ER62,FA62,FJ62,FS62,GB62,GK62)</f>
        <v>0</v>
      </c>
      <c r="D62" s="331">
        <f>SUM(N62,W62,AF62,AO62,AX62,BG62,BP62,BY62,CH62,CQ62,CS62,CZ62,DI62,DR62,EA62,EJ62,ES62,FB62,FK62,FT62,GC62,GL62)</f>
        <v>0</v>
      </c>
      <c r="E62" s="331">
        <f>SUM(O62,X62,AG62,AP62,AY62,BH62,BQ62,BZ62,CI62,CR62,CT62,DA62,DJ62,DS62,EB62,EK62,ET62,FC62,FL62,FU62,GD62,GM62)</f>
        <v>0</v>
      </c>
      <c r="F62" s="330" t="e">
        <f>SUM(C62,D62)/B62</f>
        <v>#DIV/0!</v>
      </c>
      <c r="K62" s="259">
        <f>'6. Control gerencial'!O609</f>
        <v>0</v>
      </c>
      <c r="L62" s="247">
        <f>'6. Control gerencial'!P609</f>
        <v>0</v>
      </c>
      <c r="M62" s="247">
        <f>'6. Control gerencial'!Q609</f>
        <v>0</v>
      </c>
      <c r="N62" s="247">
        <f>'6. Control gerencial'!R609</f>
        <v>0</v>
      </c>
      <c r="O62" s="233">
        <f>SUM(M62:N62)</f>
        <v>0</v>
      </c>
      <c r="P62" s="240" t="e">
        <f>'6. Control gerencial'!S609</f>
        <v>#DIV/0!</v>
      </c>
      <c r="T62" s="259"/>
      <c r="U62" s="247"/>
      <c r="V62" s="247"/>
      <c r="W62" s="247"/>
      <c r="X62" s="233"/>
      <c r="Y62" s="240"/>
      <c r="AC62" s="259"/>
      <c r="AD62" s="247"/>
      <c r="AE62" s="247"/>
      <c r="AF62" s="247"/>
      <c r="AG62" s="233"/>
      <c r="AH62" s="240"/>
      <c r="AL62" s="259"/>
      <c r="AM62" s="247"/>
      <c r="AN62" s="247"/>
      <c r="AO62" s="247"/>
      <c r="AP62" s="233"/>
      <c r="AQ62" s="240"/>
      <c r="AU62" s="259"/>
      <c r="AV62" s="247"/>
      <c r="AW62" s="247"/>
      <c r="AX62" s="247"/>
      <c r="AY62" s="233"/>
      <c r="AZ62" s="240"/>
      <c r="BD62" s="259"/>
      <c r="BE62" s="247"/>
      <c r="BF62" s="247"/>
      <c r="BG62" s="247"/>
      <c r="BH62" s="233"/>
      <c r="BI62" s="240"/>
      <c r="BM62" s="259"/>
      <c r="BN62" s="247"/>
      <c r="BO62" s="247"/>
      <c r="BP62" s="247"/>
      <c r="BQ62" s="233"/>
      <c r="BR62" s="240"/>
      <c r="BV62" s="259"/>
      <c r="BW62" s="247"/>
      <c r="BX62" s="247"/>
      <c r="BY62" s="247"/>
      <c r="BZ62" s="233"/>
      <c r="CA62" s="240"/>
      <c r="CE62" s="259"/>
      <c r="CF62" s="247"/>
      <c r="CG62" s="247"/>
      <c r="CH62" s="247"/>
      <c r="CI62" s="233"/>
      <c r="CJ62" s="240"/>
      <c r="CN62" s="259"/>
      <c r="CO62" s="247"/>
      <c r="CP62" s="247"/>
      <c r="CQ62" s="247"/>
      <c r="CR62" s="233"/>
      <c r="CS62" s="240"/>
      <c r="CW62" s="259"/>
      <c r="CX62" s="247"/>
      <c r="CY62" s="247"/>
      <c r="CZ62" s="247"/>
      <c r="DA62" s="233"/>
      <c r="DB62" s="240"/>
      <c r="DF62" s="259"/>
      <c r="DG62" s="247"/>
      <c r="DH62" s="247"/>
      <c r="DI62" s="247"/>
      <c r="DJ62" s="233"/>
      <c r="DK62" s="240"/>
      <c r="DO62" s="259"/>
      <c r="DP62" s="247"/>
      <c r="DQ62" s="247"/>
      <c r="DR62" s="247"/>
      <c r="DS62" s="233"/>
      <c r="DT62" s="240"/>
      <c r="DX62" s="259"/>
      <c r="DY62" s="247"/>
      <c r="DZ62" s="247"/>
      <c r="EA62" s="247"/>
      <c r="EB62" s="233"/>
      <c r="EC62" s="240"/>
      <c r="EG62" s="259"/>
      <c r="EH62" s="247"/>
      <c r="EI62" s="247"/>
      <c r="EJ62" s="247"/>
      <c r="EK62" s="233"/>
      <c r="EL62" s="240"/>
      <c r="EP62" s="259"/>
      <c r="EQ62" s="247"/>
      <c r="ER62" s="247"/>
      <c r="ES62" s="247"/>
      <c r="ET62" s="233"/>
      <c r="EU62" s="240"/>
      <c r="EY62" s="259"/>
      <c r="EZ62" s="247"/>
      <c r="FA62" s="247"/>
      <c r="FB62" s="247"/>
      <c r="FC62" s="233"/>
      <c r="FD62" s="240"/>
      <c r="FH62" s="259"/>
      <c r="FI62" s="247"/>
      <c r="FJ62" s="247"/>
      <c r="FK62" s="247"/>
      <c r="FL62" s="233"/>
      <c r="FM62" s="240"/>
      <c r="FQ62" s="259"/>
      <c r="FR62" s="247"/>
      <c r="FS62" s="247"/>
      <c r="FT62" s="247"/>
      <c r="FU62" s="233"/>
      <c r="FV62" s="240"/>
      <c r="FZ62" s="259"/>
      <c r="GA62" s="247"/>
      <c r="GB62" s="247"/>
      <c r="GC62" s="247"/>
      <c r="GD62" s="233"/>
      <c r="GE62" s="240"/>
      <c r="GI62" s="259"/>
      <c r="GJ62" s="247"/>
      <c r="GK62" s="247"/>
      <c r="GL62" s="247"/>
      <c r="GM62" s="233"/>
      <c r="GN62" s="240"/>
    </row>
    <row r="66" spans="1:198" ht="15" customHeight="1" x14ac:dyDescent="0.25">
      <c r="A66" s="1141" t="s">
        <v>389</v>
      </c>
      <c r="B66" s="1141"/>
      <c r="C66" s="1141"/>
      <c r="D66" s="1141"/>
      <c r="E66" s="1141"/>
      <c r="F66" s="1141"/>
      <c r="G66" s="1141"/>
      <c r="H66" s="1141"/>
      <c r="K66" s="1141" t="s">
        <v>390</v>
      </c>
      <c r="L66" s="1141"/>
      <c r="M66" s="1141"/>
      <c r="N66" s="1141"/>
      <c r="O66" s="1141"/>
      <c r="P66" s="1141"/>
      <c r="Q66" s="1141"/>
      <c r="R66" s="1141"/>
      <c r="S66" s="325"/>
      <c r="T66" s="1141" t="s">
        <v>391</v>
      </c>
      <c r="U66" s="1141"/>
      <c r="V66" s="1141"/>
      <c r="W66" s="1141"/>
      <c r="X66" s="1141"/>
      <c r="Y66" s="1141"/>
      <c r="Z66" s="1141"/>
      <c r="AA66" s="1141"/>
      <c r="AC66" s="1141" t="s">
        <v>391</v>
      </c>
      <c r="AD66" s="1141"/>
      <c r="AE66" s="1141"/>
      <c r="AF66" s="1141"/>
      <c r="AG66" s="1141"/>
      <c r="AH66" s="1141"/>
      <c r="AI66" s="1141"/>
      <c r="AJ66" s="1141"/>
      <c r="AL66" s="1141" t="s">
        <v>391</v>
      </c>
      <c r="AM66" s="1141"/>
      <c r="AN66" s="1141"/>
      <c r="AO66" s="1141"/>
      <c r="AP66" s="1141"/>
      <c r="AQ66" s="1141"/>
      <c r="AR66" s="1141"/>
      <c r="AS66" s="1141"/>
      <c r="AU66" s="1141" t="s">
        <v>391</v>
      </c>
      <c r="AV66" s="1141"/>
      <c r="AW66" s="1141"/>
      <c r="AX66" s="1141"/>
      <c r="AY66" s="1141"/>
      <c r="AZ66" s="1141"/>
      <c r="BA66" s="1141"/>
      <c r="BB66" s="1141"/>
      <c r="BD66" s="1141" t="s">
        <v>391</v>
      </c>
      <c r="BE66" s="1141"/>
      <c r="BF66" s="1141"/>
      <c r="BG66" s="1141"/>
      <c r="BH66" s="1141"/>
      <c r="BI66" s="1141"/>
      <c r="BJ66" s="1141"/>
      <c r="BK66" s="1141"/>
      <c r="BM66" s="1141" t="s">
        <v>391</v>
      </c>
      <c r="BN66" s="1141"/>
      <c r="BO66" s="1141"/>
      <c r="BP66" s="1141"/>
      <c r="BQ66" s="1141"/>
      <c r="BR66" s="1141"/>
      <c r="BS66" s="1141"/>
      <c r="BT66" s="1141"/>
      <c r="BV66" s="1141" t="s">
        <v>391</v>
      </c>
      <c r="BW66" s="1141"/>
      <c r="BX66" s="1141"/>
      <c r="BY66" s="1141"/>
      <c r="BZ66" s="1141"/>
      <c r="CA66" s="1141"/>
      <c r="CB66" s="1141"/>
      <c r="CC66" s="1141"/>
      <c r="CE66" s="1141" t="s">
        <v>391</v>
      </c>
      <c r="CF66" s="1141"/>
      <c r="CG66" s="1141"/>
      <c r="CH66" s="1141"/>
      <c r="CI66" s="1141"/>
      <c r="CJ66" s="1141"/>
      <c r="CK66" s="1141"/>
      <c r="CL66" s="1141"/>
      <c r="CN66" s="1141" t="s">
        <v>391</v>
      </c>
      <c r="CO66" s="1141"/>
      <c r="CP66" s="1141"/>
      <c r="CQ66" s="1141"/>
      <c r="CR66" s="1141"/>
      <c r="CS66" s="1141"/>
      <c r="CT66" s="1141"/>
      <c r="CU66" s="1141"/>
      <c r="CW66" s="1141" t="s">
        <v>391</v>
      </c>
      <c r="CX66" s="1141"/>
      <c r="CY66" s="1141"/>
      <c r="CZ66" s="1141"/>
      <c r="DA66" s="1141"/>
      <c r="DB66" s="1141"/>
      <c r="DC66" s="1141"/>
      <c r="DD66" s="1141"/>
      <c r="DF66" s="1141" t="s">
        <v>391</v>
      </c>
      <c r="DG66" s="1141"/>
      <c r="DH66" s="1141"/>
      <c r="DI66" s="1141"/>
      <c r="DJ66" s="1141"/>
      <c r="DK66" s="1141"/>
      <c r="DL66" s="1141"/>
      <c r="DM66" s="1141"/>
      <c r="DO66" s="1141" t="s">
        <v>391</v>
      </c>
      <c r="DP66" s="1141"/>
      <c r="DQ66" s="1141"/>
      <c r="DR66" s="1141"/>
      <c r="DS66" s="1141"/>
      <c r="DT66" s="1141"/>
      <c r="DU66" s="1141"/>
      <c r="DV66" s="1141"/>
      <c r="DX66" s="1141" t="s">
        <v>391</v>
      </c>
      <c r="DY66" s="1141"/>
      <c r="DZ66" s="1141"/>
      <c r="EA66" s="1141"/>
      <c r="EB66" s="1141"/>
      <c r="EC66" s="1141"/>
      <c r="ED66" s="1141"/>
      <c r="EE66" s="1141"/>
      <c r="EG66" s="1141" t="s">
        <v>391</v>
      </c>
      <c r="EH66" s="1141"/>
      <c r="EI66" s="1141"/>
      <c r="EJ66" s="1141"/>
      <c r="EK66" s="1141"/>
      <c r="EL66" s="1141"/>
      <c r="EM66" s="1141"/>
      <c r="EN66" s="1141"/>
      <c r="EP66" s="1141" t="s">
        <v>391</v>
      </c>
      <c r="EQ66" s="1141"/>
      <c r="ER66" s="1141"/>
      <c r="ES66" s="1141"/>
      <c r="ET66" s="1141"/>
      <c r="EU66" s="1141"/>
      <c r="EV66" s="1141"/>
      <c r="EW66" s="1141"/>
      <c r="EY66" s="1141" t="s">
        <v>391</v>
      </c>
      <c r="EZ66" s="1141"/>
      <c r="FA66" s="1141"/>
      <c r="FB66" s="1141"/>
      <c r="FC66" s="1141"/>
      <c r="FD66" s="1141"/>
      <c r="FE66" s="1141"/>
      <c r="FF66" s="1141"/>
      <c r="FH66" s="1141" t="s">
        <v>391</v>
      </c>
      <c r="FI66" s="1141"/>
      <c r="FJ66" s="1141"/>
      <c r="FK66" s="1141"/>
      <c r="FL66" s="1141"/>
      <c r="FM66" s="1141"/>
      <c r="FN66" s="1141"/>
      <c r="FO66" s="1141"/>
      <c r="FQ66" s="1141" t="s">
        <v>391</v>
      </c>
      <c r="FR66" s="1141"/>
      <c r="FS66" s="1141"/>
      <c r="FT66" s="1141"/>
      <c r="FU66" s="1141"/>
      <c r="FV66" s="1141"/>
      <c r="FW66" s="1141"/>
      <c r="FX66" s="1141"/>
      <c r="FZ66" s="1141" t="s">
        <v>391</v>
      </c>
      <c r="GA66" s="1141"/>
      <c r="GB66" s="1141"/>
      <c r="GC66" s="1141"/>
      <c r="GD66" s="1141"/>
      <c r="GE66" s="1141"/>
      <c r="GF66" s="1141"/>
      <c r="GG66" s="1141"/>
      <c r="GI66" s="1141" t="s">
        <v>391</v>
      </c>
      <c r="GJ66" s="1141"/>
      <c r="GK66" s="1141"/>
      <c r="GL66" s="1141"/>
      <c r="GM66" s="1141"/>
      <c r="GN66" s="1141"/>
      <c r="GO66" s="1141"/>
      <c r="GP66" s="1141"/>
    </row>
    <row r="67" spans="1:198" ht="90" x14ac:dyDescent="0.2">
      <c r="A67" s="1142" t="s">
        <v>374</v>
      </c>
      <c r="B67" s="1143"/>
      <c r="C67" s="309" t="s">
        <v>260</v>
      </c>
      <c r="D67" s="310" t="s">
        <v>261</v>
      </c>
      <c r="E67" s="310" t="s">
        <v>262</v>
      </c>
      <c r="F67" s="310" t="s">
        <v>263</v>
      </c>
      <c r="G67" s="310" t="s">
        <v>264</v>
      </c>
      <c r="H67" s="309" t="s">
        <v>375</v>
      </c>
      <c r="K67" s="1142" t="s">
        <v>374</v>
      </c>
      <c r="L67" s="1143"/>
      <c r="M67" s="309" t="s">
        <v>260</v>
      </c>
      <c r="N67" s="310" t="s">
        <v>261</v>
      </c>
      <c r="O67" s="310" t="s">
        <v>262</v>
      </c>
      <c r="P67" s="310" t="s">
        <v>263</v>
      </c>
      <c r="Q67" s="310" t="s">
        <v>264</v>
      </c>
      <c r="R67" s="309" t="s">
        <v>375</v>
      </c>
      <c r="T67" s="1142" t="s">
        <v>374</v>
      </c>
      <c r="U67" s="1143"/>
      <c r="V67" s="309" t="s">
        <v>260</v>
      </c>
      <c r="W67" s="310" t="s">
        <v>261</v>
      </c>
      <c r="X67" s="310" t="s">
        <v>262</v>
      </c>
      <c r="Y67" s="310" t="s">
        <v>263</v>
      </c>
      <c r="Z67" s="310" t="s">
        <v>264</v>
      </c>
      <c r="AA67" s="309" t="s">
        <v>375</v>
      </c>
      <c r="AC67" s="1142" t="s">
        <v>374</v>
      </c>
      <c r="AD67" s="1143"/>
      <c r="AE67" s="309" t="s">
        <v>260</v>
      </c>
      <c r="AF67" s="310" t="s">
        <v>261</v>
      </c>
      <c r="AG67" s="310" t="s">
        <v>262</v>
      </c>
      <c r="AH67" s="310" t="s">
        <v>263</v>
      </c>
      <c r="AI67" s="310" t="s">
        <v>264</v>
      </c>
      <c r="AJ67" s="309" t="s">
        <v>375</v>
      </c>
      <c r="AL67" s="1142" t="s">
        <v>374</v>
      </c>
      <c r="AM67" s="1143"/>
      <c r="AN67" s="309" t="s">
        <v>260</v>
      </c>
      <c r="AO67" s="310" t="s">
        <v>261</v>
      </c>
      <c r="AP67" s="310" t="s">
        <v>262</v>
      </c>
      <c r="AQ67" s="310" t="s">
        <v>263</v>
      </c>
      <c r="AR67" s="310" t="s">
        <v>264</v>
      </c>
      <c r="AS67" s="309" t="s">
        <v>375</v>
      </c>
      <c r="AU67" s="1142" t="s">
        <v>374</v>
      </c>
      <c r="AV67" s="1143"/>
      <c r="AW67" s="309" t="s">
        <v>260</v>
      </c>
      <c r="AX67" s="310" t="s">
        <v>261</v>
      </c>
      <c r="AY67" s="310" t="s">
        <v>262</v>
      </c>
      <c r="AZ67" s="310" t="s">
        <v>263</v>
      </c>
      <c r="BA67" s="310" t="s">
        <v>264</v>
      </c>
      <c r="BB67" s="309" t="s">
        <v>375</v>
      </c>
      <c r="BD67" s="1142" t="s">
        <v>374</v>
      </c>
      <c r="BE67" s="1143"/>
      <c r="BF67" s="309" t="s">
        <v>260</v>
      </c>
      <c r="BG67" s="310" t="s">
        <v>261</v>
      </c>
      <c r="BH67" s="310" t="s">
        <v>262</v>
      </c>
      <c r="BI67" s="310" t="s">
        <v>263</v>
      </c>
      <c r="BJ67" s="310" t="s">
        <v>264</v>
      </c>
      <c r="BK67" s="309" t="s">
        <v>375</v>
      </c>
      <c r="BM67" s="1142" t="s">
        <v>374</v>
      </c>
      <c r="BN67" s="1143"/>
      <c r="BO67" s="309" t="s">
        <v>260</v>
      </c>
      <c r="BP67" s="310" t="s">
        <v>261</v>
      </c>
      <c r="BQ67" s="310" t="s">
        <v>262</v>
      </c>
      <c r="BR67" s="310" t="s">
        <v>263</v>
      </c>
      <c r="BS67" s="310" t="s">
        <v>264</v>
      </c>
      <c r="BT67" s="309" t="s">
        <v>375</v>
      </c>
      <c r="BV67" s="1142" t="s">
        <v>374</v>
      </c>
      <c r="BW67" s="1143"/>
      <c r="BX67" s="309" t="s">
        <v>260</v>
      </c>
      <c r="BY67" s="310" t="s">
        <v>261</v>
      </c>
      <c r="BZ67" s="310" t="s">
        <v>262</v>
      </c>
      <c r="CA67" s="310" t="s">
        <v>263</v>
      </c>
      <c r="CB67" s="310" t="s">
        <v>264</v>
      </c>
      <c r="CC67" s="309" t="s">
        <v>375</v>
      </c>
      <c r="CE67" s="1142" t="s">
        <v>374</v>
      </c>
      <c r="CF67" s="1143"/>
      <c r="CG67" s="309" t="s">
        <v>260</v>
      </c>
      <c r="CH67" s="310" t="s">
        <v>261</v>
      </c>
      <c r="CI67" s="310" t="s">
        <v>262</v>
      </c>
      <c r="CJ67" s="310" t="s">
        <v>263</v>
      </c>
      <c r="CK67" s="310" t="s">
        <v>264</v>
      </c>
      <c r="CL67" s="309" t="s">
        <v>375</v>
      </c>
      <c r="CN67" s="1142" t="s">
        <v>374</v>
      </c>
      <c r="CO67" s="1143"/>
      <c r="CP67" s="309" t="s">
        <v>260</v>
      </c>
      <c r="CQ67" s="310" t="s">
        <v>261</v>
      </c>
      <c r="CR67" s="310" t="s">
        <v>262</v>
      </c>
      <c r="CS67" s="310" t="s">
        <v>263</v>
      </c>
      <c r="CT67" s="310" t="s">
        <v>264</v>
      </c>
      <c r="CU67" s="309" t="s">
        <v>375</v>
      </c>
      <c r="CW67" s="1142" t="s">
        <v>374</v>
      </c>
      <c r="CX67" s="1143"/>
      <c r="CY67" s="309" t="s">
        <v>260</v>
      </c>
      <c r="CZ67" s="310" t="s">
        <v>261</v>
      </c>
      <c r="DA67" s="310" t="s">
        <v>262</v>
      </c>
      <c r="DB67" s="310" t="s">
        <v>263</v>
      </c>
      <c r="DC67" s="310" t="s">
        <v>264</v>
      </c>
      <c r="DD67" s="309" t="s">
        <v>375</v>
      </c>
      <c r="DF67" s="1142" t="s">
        <v>374</v>
      </c>
      <c r="DG67" s="1143"/>
      <c r="DH67" s="309" t="s">
        <v>260</v>
      </c>
      <c r="DI67" s="310" t="s">
        <v>261</v>
      </c>
      <c r="DJ67" s="310" t="s">
        <v>262</v>
      </c>
      <c r="DK67" s="310" t="s">
        <v>263</v>
      </c>
      <c r="DL67" s="310" t="s">
        <v>264</v>
      </c>
      <c r="DM67" s="309" t="s">
        <v>375</v>
      </c>
      <c r="DO67" s="1142" t="s">
        <v>374</v>
      </c>
      <c r="DP67" s="1143"/>
      <c r="DQ67" s="309" t="s">
        <v>260</v>
      </c>
      <c r="DR67" s="310" t="s">
        <v>261</v>
      </c>
      <c r="DS67" s="310" t="s">
        <v>262</v>
      </c>
      <c r="DT67" s="310" t="s">
        <v>263</v>
      </c>
      <c r="DU67" s="310" t="s">
        <v>264</v>
      </c>
      <c r="DV67" s="309" t="s">
        <v>375</v>
      </c>
      <c r="DX67" s="1142" t="s">
        <v>374</v>
      </c>
      <c r="DY67" s="1143"/>
      <c r="DZ67" s="309" t="s">
        <v>260</v>
      </c>
      <c r="EA67" s="310" t="s">
        <v>261</v>
      </c>
      <c r="EB67" s="310" t="s">
        <v>262</v>
      </c>
      <c r="EC67" s="310" t="s">
        <v>263</v>
      </c>
      <c r="ED67" s="310" t="s">
        <v>264</v>
      </c>
      <c r="EE67" s="309" t="s">
        <v>375</v>
      </c>
      <c r="EG67" s="1142" t="s">
        <v>374</v>
      </c>
      <c r="EH67" s="1143"/>
      <c r="EI67" s="309" t="s">
        <v>260</v>
      </c>
      <c r="EJ67" s="310" t="s">
        <v>261</v>
      </c>
      <c r="EK67" s="310" t="s">
        <v>262</v>
      </c>
      <c r="EL67" s="310" t="s">
        <v>263</v>
      </c>
      <c r="EM67" s="310" t="s">
        <v>264</v>
      </c>
      <c r="EN67" s="309" t="s">
        <v>375</v>
      </c>
      <c r="EP67" s="1142" t="s">
        <v>374</v>
      </c>
      <c r="EQ67" s="1143"/>
      <c r="ER67" s="309" t="s">
        <v>260</v>
      </c>
      <c r="ES67" s="310" t="s">
        <v>261</v>
      </c>
      <c r="ET67" s="310" t="s">
        <v>262</v>
      </c>
      <c r="EU67" s="310" t="s">
        <v>263</v>
      </c>
      <c r="EV67" s="310" t="s">
        <v>264</v>
      </c>
      <c r="EW67" s="309" t="s">
        <v>375</v>
      </c>
      <c r="EY67" s="1142" t="s">
        <v>374</v>
      </c>
      <c r="EZ67" s="1143"/>
      <c r="FA67" s="309" t="s">
        <v>260</v>
      </c>
      <c r="FB67" s="310" t="s">
        <v>261</v>
      </c>
      <c r="FC67" s="310" t="s">
        <v>262</v>
      </c>
      <c r="FD67" s="310" t="s">
        <v>263</v>
      </c>
      <c r="FE67" s="310" t="s">
        <v>264</v>
      </c>
      <c r="FF67" s="309" t="s">
        <v>375</v>
      </c>
      <c r="FH67" s="1142" t="s">
        <v>374</v>
      </c>
      <c r="FI67" s="1143"/>
      <c r="FJ67" s="309" t="s">
        <v>260</v>
      </c>
      <c r="FK67" s="310" t="s">
        <v>261</v>
      </c>
      <c r="FL67" s="310" t="s">
        <v>262</v>
      </c>
      <c r="FM67" s="310" t="s">
        <v>263</v>
      </c>
      <c r="FN67" s="310" t="s">
        <v>264</v>
      </c>
      <c r="FO67" s="309" t="s">
        <v>375</v>
      </c>
      <c r="FQ67" s="1142" t="s">
        <v>374</v>
      </c>
      <c r="FR67" s="1143"/>
      <c r="FS67" s="309" t="s">
        <v>260</v>
      </c>
      <c r="FT67" s="310" t="s">
        <v>261</v>
      </c>
      <c r="FU67" s="310" t="s">
        <v>262</v>
      </c>
      <c r="FV67" s="310" t="s">
        <v>263</v>
      </c>
      <c r="FW67" s="310" t="s">
        <v>264</v>
      </c>
      <c r="FX67" s="309" t="s">
        <v>375</v>
      </c>
      <c r="FZ67" s="1142" t="s">
        <v>374</v>
      </c>
      <c r="GA67" s="1143"/>
      <c r="GB67" s="309" t="s">
        <v>260</v>
      </c>
      <c r="GC67" s="310" t="s">
        <v>261</v>
      </c>
      <c r="GD67" s="310" t="s">
        <v>262</v>
      </c>
      <c r="GE67" s="310" t="s">
        <v>263</v>
      </c>
      <c r="GF67" s="310" t="s">
        <v>264</v>
      </c>
      <c r="GG67" s="309" t="s">
        <v>375</v>
      </c>
      <c r="GI67" s="1142" t="s">
        <v>374</v>
      </c>
      <c r="GJ67" s="1143"/>
      <c r="GK67" s="309" t="s">
        <v>260</v>
      </c>
      <c r="GL67" s="310" t="s">
        <v>261</v>
      </c>
      <c r="GM67" s="310" t="s">
        <v>262</v>
      </c>
      <c r="GN67" s="310" t="s">
        <v>263</v>
      </c>
      <c r="GO67" s="310" t="s">
        <v>264</v>
      </c>
      <c r="GP67" s="309" t="s">
        <v>375</v>
      </c>
    </row>
    <row r="68" spans="1:198" ht="93.75" customHeight="1" x14ac:dyDescent="0.25">
      <c r="A68" s="311" t="str">
        <f>A4</f>
        <v>RE1</v>
      </c>
      <c r="B68" s="311" t="str">
        <f>B4</f>
        <v>RE.1 Dirección y Conducción Fortalecida</v>
      </c>
      <c r="C68" s="312">
        <f t="shared" ref="C68:H68" si="151">C5</f>
        <v>0</v>
      </c>
      <c r="D68" s="233">
        <f t="shared" si="151"/>
        <v>0</v>
      </c>
      <c r="E68" s="233">
        <f t="shared" si="151"/>
        <v>0</v>
      </c>
      <c r="F68" s="233">
        <f t="shared" si="151"/>
        <v>0</v>
      </c>
      <c r="G68" s="233">
        <f t="shared" si="151"/>
        <v>0</v>
      </c>
      <c r="H68" s="312" t="e">
        <f t="shared" si="151"/>
        <v>#DIV/0!</v>
      </c>
      <c r="K68" s="311" t="str">
        <f>K4</f>
        <v>RE1</v>
      </c>
      <c r="L68" s="311" t="str">
        <f>L4</f>
        <v>RE.1 Dirección y Conducción Fortalecida</v>
      </c>
      <c r="M68" s="312">
        <f t="shared" ref="M68:R68" si="152">M5</f>
        <v>0</v>
      </c>
      <c r="N68" s="233">
        <f t="shared" si="152"/>
        <v>0</v>
      </c>
      <c r="O68" s="233">
        <f t="shared" si="152"/>
        <v>0</v>
      </c>
      <c r="P68" s="233">
        <f t="shared" si="152"/>
        <v>0</v>
      </c>
      <c r="Q68" s="233">
        <f t="shared" si="152"/>
        <v>0</v>
      </c>
      <c r="R68" s="312" t="e">
        <f t="shared" si="152"/>
        <v>#DIV/0!</v>
      </c>
      <c r="T68" s="311" t="str">
        <f>T4</f>
        <v>RE1</v>
      </c>
      <c r="U68" s="311" t="str">
        <f>U4</f>
        <v>RE.1 Dirección y Conducción Fortalecida</v>
      </c>
      <c r="V68" s="312">
        <f t="shared" ref="V68:AA68" si="153">V5</f>
        <v>0</v>
      </c>
      <c r="W68" s="233">
        <f t="shared" si="153"/>
        <v>0</v>
      </c>
      <c r="X68" s="233">
        <f t="shared" si="153"/>
        <v>0</v>
      </c>
      <c r="Y68" s="233">
        <f t="shared" si="153"/>
        <v>0</v>
      </c>
      <c r="Z68" s="233">
        <f t="shared" si="153"/>
        <v>0</v>
      </c>
      <c r="AA68" s="312">
        <f t="shared" si="153"/>
        <v>0</v>
      </c>
      <c r="AC68" s="311" t="str">
        <f>AC4</f>
        <v>RE1</v>
      </c>
      <c r="AD68" s="311" t="str">
        <f>AD4</f>
        <v>RE.1 Dirección y Conducción Fortalecida</v>
      </c>
      <c r="AE68" s="312">
        <f t="shared" ref="AE68:AJ68" si="154">AE5</f>
        <v>0</v>
      </c>
      <c r="AF68" s="233">
        <f t="shared" si="154"/>
        <v>0</v>
      </c>
      <c r="AG68" s="233">
        <f t="shared" si="154"/>
        <v>0</v>
      </c>
      <c r="AH68" s="233">
        <f t="shared" si="154"/>
        <v>0</v>
      </c>
      <c r="AI68" s="233">
        <f t="shared" si="154"/>
        <v>0</v>
      </c>
      <c r="AJ68" s="312">
        <f t="shared" si="154"/>
        <v>0</v>
      </c>
      <c r="AL68" s="311" t="str">
        <f>AL4</f>
        <v>RE1</v>
      </c>
      <c r="AM68" s="311" t="str">
        <f>AM4</f>
        <v>RE.1 Dirección y Conducción Fortalecida</v>
      </c>
      <c r="AN68" s="312">
        <f t="shared" ref="AN68:AS68" si="155">AN5</f>
        <v>0</v>
      </c>
      <c r="AO68" s="233">
        <f t="shared" si="155"/>
        <v>0</v>
      </c>
      <c r="AP68" s="233">
        <f t="shared" si="155"/>
        <v>0</v>
      </c>
      <c r="AQ68" s="233">
        <f t="shared" si="155"/>
        <v>0</v>
      </c>
      <c r="AR68" s="233">
        <f t="shared" si="155"/>
        <v>0</v>
      </c>
      <c r="AS68" s="312">
        <f t="shared" si="155"/>
        <v>0</v>
      </c>
      <c r="AU68" s="311" t="str">
        <f>AU4</f>
        <v>RE1</v>
      </c>
      <c r="AV68" s="311" t="str">
        <f>AV4</f>
        <v>RE.1 Dirección y Conducción Fortalecida</v>
      </c>
      <c r="AW68" s="312">
        <f t="shared" ref="AW68:BB68" si="156">AW5</f>
        <v>0</v>
      </c>
      <c r="AX68" s="233">
        <f t="shared" si="156"/>
        <v>0</v>
      </c>
      <c r="AY68" s="233">
        <f t="shared" si="156"/>
        <v>0</v>
      </c>
      <c r="AZ68" s="233">
        <f t="shared" si="156"/>
        <v>0</v>
      </c>
      <c r="BA68" s="233">
        <f t="shared" si="156"/>
        <v>0</v>
      </c>
      <c r="BB68" s="312">
        <f t="shared" si="156"/>
        <v>0</v>
      </c>
      <c r="BD68" s="311" t="str">
        <f>BD4</f>
        <v>RE1</v>
      </c>
      <c r="BE68" s="311" t="str">
        <f>BE4</f>
        <v>RE.1 Dirección y Conducción Fortalecida</v>
      </c>
      <c r="BF68" s="312">
        <f t="shared" ref="BF68:BK68" si="157">BF5</f>
        <v>0</v>
      </c>
      <c r="BG68" s="233">
        <f t="shared" si="157"/>
        <v>0</v>
      </c>
      <c r="BH68" s="233">
        <f t="shared" si="157"/>
        <v>0</v>
      </c>
      <c r="BI68" s="233">
        <f t="shared" si="157"/>
        <v>0</v>
      </c>
      <c r="BJ68" s="233">
        <f t="shared" si="157"/>
        <v>0</v>
      </c>
      <c r="BK68" s="312">
        <f t="shared" si="157"/>
        <v>0</v>
      </c>
      <c r="BM68" s="311" t="str">
        <f>BM4</f>
        <v>RE1</v>
      </c>
      <c r="BN68" s="311" t="str">
        <f>BN4</f>
        <v>RE.1 Dirección y Conducción Fortalecida</v>
      </c>
      <c r="BO68" s="312">
        <f t="shared" ref="BO68:BT68" si="158">BO5</f>
        <v>0</v>
      </c>
      <c r="BP68" s="233">
        <f t="shared" si="158"/>
        <v>0</v>
      </c>
      <c r="BQ68" s="233">
        <f t="shared" si="158"/>
        <v>0</v>
      </c>
      <c r="BR68" s="233">
        <f t="shared" si="158"/>
        <v>0</v>
      </c>
      <c r="BS68" s="233">
        <f t="shared" si="158"/>
        <v>0</v>
      </c>
      <c r="BT68" s="312">
        <f t="shared" si="158"/>
        <v>0</v>
      </c>
      <c r="BV68" s="311" t="str">
        <f>BV4</f>
        <v>RE1</v>
      </c>
      <c r="BW68" s="311" t="str">
        <f>BW4</f>
        <v>RE.1 Dirección y Conducción Fortalecida</v>
      </c>
      <c r="BX68" s="312">
        <f t="shared" ref="BX68:CC68" si="159">BX5</f>
        <v>0</v>
      </c>
      <c r="BY68" s="233">
        <f t="shared" si="159"/>
        <v>0</v>
      </c>
      <c r="BZ68" s="233">
        <f t="shared" si="159"/>
        <v>0</v>
      </c>
      <c r="CA68" s="233">
        <f t="shared" si="159"/>
        <v>0</v>
      </c>
      <c r="CB68" s="233">
        <f t="shared" si="159"/>
        <v>0</v>
      </c>
      <c r="CC68" s="312">
        <f t="shared" si="159"/>
        <v>0</v>
      </c>
      <c r="CE68" s="311" t="str">
        <f>CE4</f>
        <v>RE1</v>
      </c>
      <c r="CF68" s="311" t="str">
        <f>CF4</f>
        <v>RE.1 Dirección y Conducción Fortalecida</v>
      </c>
      <c r="CG68" s="312">
        <f t="shared" ref="CG68:CL68" si="160">CG5</f>
        <v>0</v>
      </c>
      <c r="CH68" s="233">
        <f t="shared" si="160"/>
        <v>0</v>
      </c>
      <c r="CI68" s="233">
        <f t="shared" si="160"/>
        <v>0</v>
      </c>
      <c r="CJ68" s="233">
        <f t="shared" si="160"/>
        <v>0</v>
      </c>
      <c r="CK68" s="233">
        <f t="shared" si="160"/>
        <v>0</v>
      </c>
      <c r="CL68" s="312">
        <f t="shared" si="160"/>
        <v>0</v>
      </c>
      <c r="CN68" s="311" t="str">
        <f>CN4</f>
        <v>RE1</v>
      </c>
      <c r="CO68" s="311" t="str">
        <f>CO4</f>
        <v>RE.1 Dirección y Conducción Fortalecida</v>
      </c>
      <c r="CP68" s="312">
        <f t="shared" ref="CP68:CU68" si="161">CP5</f>
        <v>0</v>
      </c>
      <c r="CQ68" s="233">
        <f t="shared" si="161"/>
        <v>0</v>
      </c>
      <c r="CR68" s="233">
        <f t="shared" si="161"/>
        <v>0</v>
      </c>
      <c r="CS68" s="233">
        <f t="shared" si="161"/>
        <v>0</v>
      </c>
      <c r="CT68" s="233">
        <f t="shared" si="161"/>
        <v>0</v>
      </c>
      <c r="CU68" s="312">
        <f t="shared" si="161"/>
        <v>0</v>
      </c>
      <c r="CW68" s="311" t="str">
        <f>CW4</f>
        <v>RE1</v>
      </c>
      <c r="CX68" s="311" t="str">
        <f>CX4</f>
        <v>RE.1 Dirección y Conducción Fortalecida</v>
      </c>
      <c r="CY68" s="312">
        <f t="shared" ref="CY68:DD68" si="162">CY5</f>
        <v>0</v>
      </c>
      <c r="CZ68" s="233">
        <f t="shared" si="162"/>
        <v>0</v>
      </c>
      <c r="DA68" s="233">
        <f t="shared" si="162"/>
        <v>0</v>
      </c>
      <c r="DB68" s="233">
        <f t="shared" si="162"/>
        <v>0</v>
      </c>
      <c r="DC68" s="233">
        <f t="shared" si="162"/>
        <v>0</v>
      </c>
      <c r="DD68" s="312">
        <f t="shared" si="162"/>
        <v>0</v>
      </c>
      <c r="DF68" s="311" t="str">
        <f>DF4</f>
        <v>RE1</v>
      </c>
      <c r="DG68" s="311" t="str">
        <f>DG4</f>
        <v>RE.1 Dirección y Conducción Fortalecida</v>
      </c>
      <c r="DH68" s="312">
        <f t="shared" ref="DH68:DM68" si="163">DH5</f>
        <v>0</v>
      </c>
      <c r="DI68" s="233">
        <f t="shared" si="163"/>
        <v>0</v>
      </c>
      <c r="DJ68" s="233">
        <f t="shared" si="163"/>
        <v>0</v>
      </c>
      <c r="DK68" s="233">
        <f t="shared" si="163"/>
        <v>0</v>
      </c>
      <c r="DL68" s="233">
        <f t="shared" si="163"/>
        <v>0</v>
      </c>
      <c r="DM68" s="312">
        <f t="shared" si="163"/>
        <v>0</v>
      </c>
      <c r="DO68" s="311" t="str">
        <f>DO4</f>
        <v>RE1</v>
      </c>
      <c r="DP68" s="311" t="str">
        <f>DP4</f>
        <v>RE.1 Dirección y Conducción Fortalecida</v>
      </c>
      <c r="DQ68" s="312">
        <f t="shared" ref="DQ68:DV68" si="164">DQ5</f>
        <v>0</v>
      </c>
      <c r="DR68" s="233">
        <f t="shared" si="164"/>
        <v>0</v>
      </c>
      <c r="DS68" s="233">
        <f t="shared" si="164"/>
        <v>0</v>
      </c>
      <c r="DT68" s="233">
        <f t="shared" si="164"/>
        <v>0</v>
      </c>
      <c r="DU68" s="233">
        <f t="shared" si="164"/>
        <v>0</v>
      </c>
      <c r="DV68" s="312">
        <f t="shared" si="164"/>
        <v>0</v>
      </c>
      <c r="DX68" s="311" t="str">
        <f>DX4</f>
        <v>RE1</v>
      </c>
      <c r="DY68" s="311" t="str">
        <f>DY4</f>
        <v>RE.1 Dirección y Conducción Fortalecida</v>
      </c>
      <c r="DZ68" s="312">
        <f t="shared" ref="DZ68:EE68" si="165">DZ5</f>
        <v>0</v>
      </c>
      <c r="EA68" s="233">
        <f t="shared" si="165"/>
        <v>0</v>
      </c>
      <c r="EB68" s="233">
        <f t="shared" si="165"/>
        <v>0</v>
      </c>
      <c r="EC68" s="233">
        <f t="shared" si="165"/>
        <v>0</v>
      </c>
      <c r="ED68" s="233">
        <f t="shared" si="165"/>
        <v>0</v>
      </c>
      <c r="EE68" s="312">
        <f t="shared" si="165"/>
        <v>0</v>
      </c>
      <c r="EG68" s="311" t="str">
        <f>EG4</f>
        <v>RE1</v>
      </c>
      <c r="EH68" s="311" t="str">
        <f>EH4</f>
        <v>RE.1 Dirección y Conducción Fortalecida</v>
      </c>
      <c r="EI68" s="312">
        <f t="shared" ref="EI68:EN68" si="166">EI5</f>
        <v>0</v>
      </c>
      <c r="EJ68" s="233">
        <f t="shared" si="166"/>
        <v>0</v>
      </c>
      <c r="EK68" s="233">
        <f t="shared" si="166"/>
        <v>0</v>
      </c>
      <c r="EL68" s="233">
        <f t="shared" si="166"/>
        <v>0</v>
      </c>
      <c r="EM68" s="233">
        <f t="shared" si="166"/>
        <v>0</v>
      </c>
      <c r="EN68" s="312">
        <f t="shared" si="166"/>
        <v>0</v>
      </c>
      <c r="EP68" s="311" t="str">
        <f>EP4</f>
        <v>RE1</v>
      </c>
      <c r="EQ68" s="311" t="str">
        <f>EQ4</f>
        <v>RE.1 Dirección y Conducción Fortalecida</v>
      </c>
      <c r="ER68" s="312">
        <f t="shared" ref="ER68:EW68" si="167">ER5</f>
        <v>0</v>
      </c>
      <c r="ES68" s="233">
        <f t="shared" si="167"/>
        <v>0</v>
      </c>
      <c r="ET68" s="233">
        <f t="shared" si="167"/>
        <v>0</v>
      </c>
      <c r="EU68" s="233">
        <f t="shared" si="167"/>
        <v>0</v>
      </c>
      <c r="EV68" s="233">
        <f t="shared" si="167"/>
        <v>0</v>
      </c>
      <c r="EW68" s="312">
        <f t="shared" si="167"/>
        <v>0</v>
      </c>
      <c r="EY68" s="311" t="str">
        <f>EY4</f>
        <v>RE1</v>
      </c>
      <c r="EZ68" s="311" t="str">
        <f>EZ4</f>
        <v>RE.1 Dirección y Conducción Fortalecida</v>
      </c>
      <c r="FA68" s="312">
        <f t="shared" ref="FA68:FF68" si="168">FA5</f>
        <v>0</v>
      </c>
      <c r="FB68" s="233">
        <f t="shared" si="168"/>
        <v>0</v>
      </c>
      <c r="FC68" s="233">
        <f t="shared" si="168"/>
        <v>0</v>
      </c>
      <c r="FD68" s="233">
        <f t="shared" si="168"/>
        <v>0</v>
      </c>
      <c r="FE68" s="233">
        <f t="shared" si="168"/>
        <v>0</v>
      </c>
      <c r="FF68" s="312">
        <f t="shared" si="168"/>
        <v>0</v>
      </c>
      <c r="FH68" s="311" t="str">
        <f>FH4</f>
        <v>RE1</v>
      </c>
      <c r="FI68" s="311" t="str">
        <f>FI4</f>
        <v>RE.1 Dirección y Conducción Fortalecida</v>
      </c>
      <c r="FJ68" s="312">
        <f t="shared" ref="FJ68:FO68" si="169">FJ5</f>
        <v>0</v>
      </c>
      <c r="FK68" s="233">
        <f t="shared" si="169"/>
        <v>0</v>
      </c>
      <c r="FL68" s="233">
        <f t="shared" si="169"/>
        <v>0</v>
      </c>
      <c r="FM68" s="233">
        <f t="shared" si="169"/>
        <v>0</v>
      </c>
      <c r="FN68" s="233">
        <f t="shared" si="169"/>
        <v>0</v>
      </c>
      <c r="FO68" s="312">
        <f t="shared" si="169"/>
        <v>0</v>
      </c>
      <c r="FQ68" s="311" t="str">
        <f>FQ4</f>
        <v>RE1</v>
      </c>
      <c r="FR68" s="311" t="str">
        <f>FR4</f>
        <v>RE.1 Dirección y Conducción Fortalecida</v>
      </c>
      <c r="FS68" s="312">
        <f t="shared" ref="FS68:FX68" si="170">FS5</f>
        <v>0</v>
      </c>
      <c r="FT68" s="233">
        <f t="shared" si="170"/>
        <v>0</v>
      </c>
      <c r="FU68" s="233">
        <f t="shared" si="170"/>
        <v>0</v>
      </c>
      <c r="FV68" s="233">
        <f t="shared" si="170"/>
        <v>0</v>
      </c>
      <c r="FW68" s="233">
        <f t="shared" si="170"/>
        <v>0</v>
      </c>
      <c r="FX68" s="312">
        <f t="shared" si="170"/>
        <v>0</v>
      </c>
      <c r="FZ68" s="311" t="str">
        <f>FZ4</f>
        <v>RE1</v>
      </c>
      <c r="GA68" s="311" t="str">
        <f>GA4</f>
        <v>RE.1 Dirección y Conducción Fortalecida</v>
      </c>
      <c r="GB68" s="312">
        <f t="shared" ref="GB68:GG68" si="171">GB5</f>
        <v>0</v>
      </c>
      <c r="GC68" s="233">
        <f t="shared" si="171"/>
        <v>0</v>
      </c>
      <c r="GD68" s="233">
        <f t="shared" si="171"/>
        <v>0</v>
      </c>
      <c r="GE68" s="233">
        <f t="shared" si="171"/>
        <v>0</v>
      </c>
      <c r="GF68" s="233">
        <f t="shared" si="171"/>
        <v>0</v>
      </c>
      <c r="GG68" s="312">
        <f t="shared" si="171"/>
        <v>0</v>
      </c>
      <c r="GI68" s="311" t="str">
        <f>GI4</f>
        <v>RE1</v>
      </c>
      <c r="GJ68" s="311" t="str">
        <f>GJ4</f>
        <v>RE.1 Dirección y Conducción Fortalecida</v>
      </c>
      <c r="GK68" s="312">
        <f t="shared" ref="GK68:GP68" si="172">GK5</f>
        <v>0</v>
      </c>
      <c r="GL68" s="233">
        <f t="shared" si="172"/>
        <v>0</v>
      </c>
      <c r="GM68" s="233">
        <f t="shared" si="172"/>
        <v>0</v>
      </c>
      <c r="GN68" s="233">
        <f t="shared" si="172"/>
        <v>0</v>
      </c>
      <c r="GO68" s="233">
        <f t="shared" si="172"/>
        <v>0</v>
      </c>
      <c r="GP68" s="312">
        <f t="shared" si="172"/>
        <v>0</v>
      </c>
    </row>
    <row r="69" spans="1:198" ht="51.75" customHeight="1" x14ac:dyDescent="0.25">
      <c r="A69" s="311" t="str">
        <f>A19</f>
        <v>RE2</v>
      </c>
      <c r="B69" s="311" t="str">
        <f>B19</f>
        <v xml:space="preserve">
RE2. Regulación en salud, eficiente y eficaz</v>
      </c>
      <c r="C69" s="312">
        <f t="shared" ref="C69:H69" si="173">C20</f>
        <v>0</v>
      </c>
      <c r="D69" s="313">
        <f t="shared" si="173"/>
        <v>0</v>
      </c>
      <c r="E69" s="313">
        <f t="shared" si="173"/>
        <v>0</v>
      </c>
      <c r="F69" s="313">
        <f t="shared" si="173"/>
        <v>0</v>
      </c>
      <c r="G69" s="313">
        <f t="shared" si="173"/>
        <v>0</v>
      </c>
      <c r="H69" s="313" t="e">
        <f t="shared" si="173"/>
        <v>#DIV/0!</v>
      </c>
      <c r="K69" s="311" t="str">
        <f>K19</f>
        <v>RE2</v>
      </c>
      <c r="L69" s="311" t="str">
        <f>L19</f>
        <v xml:space="preserve">
RE2. Regulación en salud, eficiente y eficaz</v>
      </c>
      <c r="M69" s="312">
        <f t="shared" ref="M69:R69" si="174">M20</f>
        <v>0</v>
      </c>
      <c r="N69" s="313">
        <f t="shared" si="174"/>
        <v>0</v>
      </c>
      <c r="O69" s="313">
        <f t="shared" si="174"/>
        <v>0</v>
      </c>
      <c r="P69" s="313">
        <f t="shared" si="174"/>
        <v>0</v>
      </c>
      <c r="Q69" s="313">
        <f t="shared" si="174"/>
        <v>0</v>
      </c>
      <c r="R69" s="313" t="e">
        <f t="shared" si="174"/>
        <v>#DIV/0!</v>
      </c>
      <c r="T69" s="311" t="str">
        <f>T19</f>
        <v>RE2</v>
      </c>
      <c r="U69" s="311" t="str">
        <f>U19</f>
        <v xml:space="preserve">
RE2. Regulación en salud, eficiente y eficaz</v>
      </c>
      <c r="V69" s="312">
        <f t="shared" ref="V69:AA69" si="175">V20</f>
        <v>0</v>
      </c>
      <c r="W69" s="313">
        <f t="shared" si="175"/>
        <v>0</v>
      </c>
      <c r="X69" s="313">
        <f t="shared" si="175"/>
        <v>0</v>
      </c>
      <c r="Y69" s="313">
        <f t="shared" si="175"/>
        <v>0</v>
      </c>
      <c r="Z69" s="313">
        <f t="shared" si="175"/>
        <v>0</v>
      </c>
      <c r="AA69" s="313">
        <f t="shared" si="175"/>
        <v>0</v>
      </c>
      <c r="AC69" s="311" t="str">
        <f>AC19</f>
        <v>RE2</v>
      </c>
      <c r="AD69" s="311" t="str">
        <f>AD19</f>
        <v xml:space="preserve">
RE2. Regulación en salud, eficiente y eficaz</v>
      </c>
      <c r="AE69" s="312">
        <f t="shared" ref="AE69:AJ69" si="176">AE20</f>
        <v>0</v>
      </c>
      <c r="AF69" s="313">
        <f t="shared" si="176"/>
        <v>0</v>
      </c>
      <c r="AG69" s="313">
        <f t="shared" si="176"/>
        <v>0</v>
      </c>
      <c r="AH69" s="313">
        <f t="shared" si="176"/>
        <v>0</v>
      </c>
      <c r="AI69" s="313">
        <f t="shared" si="176"/>
        <v>0</v>
      </c>
      <c r="AJ69" s="313">
        <f t="shared" si="176"/>
        <v>0</v>
      </c>
      <c r="AL69" s="311" t="str">
        <f>AL19</f>
        <v>RE2</v>
      </c>
      <c r="AM69" s="311" t="str">
        <f>AM19</f>
        <v xml:space="preserve">
RE2. Regulación en salud, eficiente y eficaz</v>
      </c>
      <c r="AN69" s="312">
        <f t="shared" ref="AN69:AS69" si="177">AN20</f>
        <v>0</v>
      </c>
      <c r="AO69" s="313">
        <f t="shared" si="177"/>
        <v>0</v>
      </c>
      <c r="AP69" s="313">
        <f t="shared" si="177"/>
        <v>0</v>
      </c>
      <c r="AQ69" s="313">
        <f t="shared" si="177"/>
        <v>0</v>
      </c>
      <c r="AR69" s="313">
        <f t="shared" si="177"/>
        <v>0</v>
      </c>
      <c r="AS69" s="313">
        <f t="shared" si="177"/>
        <v>0</v>
      </c>
      <c r="AU69" s="311" t="str">
        <f>AU19</f>
        <v>RE2</v>
      </c>
      <c r="AV69" s="311" t="str">
        <f>AV19</f>
        <v xml:space="preserve">
RE2. Regulación en salud, eficiente y eficaz</v>
      </c>
      <c r="AW69" s="312">
        <f t="shared" ref="AW69:BB69" si="178">AW20</f>
        <v>0</v>
      </c>
      <c r="AX69" s="313">
        <f t="shared" si="178"/>
        <v>0</v>
      </c>
      <c r="AY69" s="313">
        <f t="shared" si="178"/>
        <v>0</v>
      </c>
      <c r="AZ69" s="313">
        <f t="shared" si="178"/>
        <v>0</v>
      </c>
      <c r="BA69" s="313">
        <f t="shared" si="178"/>
        <v>0</v>
      </c>
      <c r="BB69" s="313">
        <f t="shared" si="178"/>
        <v>0</v>
      </c>
      <c r="BD69" s="311" t="str">
        <f>BD19</f>
        <v>RE2</v>
      </c>
      <c r="BE69" s="311" t="str">
        <f>BE19</f>
        <v xml:space="preserve">
RE2. Regulación en salud, eficiente y eficaz</v>
      </c>
      <c r="BF69" s="312">
        <f t="shared" ref="BF69:BK69" si="179">BF20</f>
        <v>0</v>
      </c>
      <c r="BG69" s="313">
        <f t="shared" si="179"/>
        <v>0</v>
      </c>
      <c r="BH69" s="313">
        <f t="shared" si="179"/>
        <v>0</v>
      </c>
      <c r="BI69" s="313">
        <f t="shared" si="179"/>
        <v>0</v>
      </c>
      <c r="BJ69" s="313">
        <f t="shared" si="179"/>
        <v>0</v>
      </c>
      <c r="BK69" s="313">
        <f t="shared" si="179"/>
        <v>0</v>
      </c>
      <c r="BM69" s="311" t="str">
        <f>BM19</f>
        <v>RE2</v>
      </c>
      <c r="BN69" s="311" t="str">
        <f>BN19</f>
        <v xml:space="preserve">
RE2. Regulación en salud, eficiente y eficaz</v>
      </c>
      <c r="BO69" s="312">
        <f t="shared" ref="BO69:BT69" si="180">BO20</f>
        <v>0</v>
      </c>
      <c r="BP69" s="313">
        <f t="shared" si="180"/>
        <v>0</v>
      </c>
      <c r="BQ69" s="313">
        <f t="shared" si="180"/>
        <v>0</v>
      </c>
      <c r="BR69" s="313">
        <f t="shared" si="180"/>
        <v>0</v>
      </c>
      <c r="BS69" s="313">
        <f t="shared" si="180"/>
        <v>0</v>
      </c>
      <c r="BT69" s="313">
        <f t="shared" si="180"/>
        <v>0</v>
      </c>
      <c r="BV69" s="311" t="str">
        <f>BV19</f>
        <v>RE2</v>
      </c>
      <c r="BW69" s="311" t="str">
        <f>BW19</f>
        <v xml:space="preserve">
RE2. Regulación en salud, eficiente y eficaz</v>
      </c>
      <c r="BX69" s="312">
        <f t="shared" ref="BX69:CC69" si="181">BX20</f>
        <v>0</v>
      </c>
      <c r="BY69" s="313">
        <f t="shared" si="181"/>
        <v>0</v>
      </c>
      <c r="BZ69" s="313">
        <f t="shared" si="181"/>
        <v>0</v>
      </c>
      <c r="CA69" s="313">
        <f t="shared" si="181"/>
        <v>0</v>
      </c>
      <c r="CB69" s="313">
        <f t="shared" si="181"/>
        <v>0</v>
      </c>
      <c r="CC69" s="313">
        <f t="shared" si="181"/>
        <v>0</v>
      </c>
      <c r="CE69" s="311" t="str">
        <f>CE19</f>
        <v>RE2</v>
      </c>
      <c r="CF69" s="311" t="str">
        <f>CF19</f>
        <v xml:space="preserve">
RE2. Regulación en salud, eficiente y eficaz</v>
      </c>
      <c r="CG69" s="312">
        <f t="shared" ref="CG69:CL69" si="182">CG20</f>
        <v>0</v>
      </c>
      <c r="CH69" s="313">
        <f t="shared" si="182"/>
        <v>0</v>
      </c>
      <c r="CI69" s="313">
        <f t="shared" si="182"/>
        <v>0</v>
      </c>
      <c r="CJ69" s="313">
        <f t="shared" si="182"/>
        <v>0</v>
      </c>
      <c r="CK69" s="313">
        <f t="shared" si="182"/>
        <v>0</v>
      </c>
      <c r="CL69" s="313">
        <f t="shared" si="182"/>
        <v>0</v>
      </c>
      <c r="CN69" s="311" t="str">
        <f>CN19</f>
        <v>RE2</v>
      </c>
      <c r="CO69" s="311" t="str">
        <f>CO19</f>
        <v xml:space="preserve">
RE2. Regulación en salud, eficiente y eficaz</v>
      </c>
      <c r="CP69" s="312">
        <f t="shared" ref="CP69:CU69" si="183">CP20</f>
        <v>0</v>
      </c>
      <c r="CQ69" s="313">
        <f t="shared" si="183"/>
        <v>0</v>
      </c>
      <c r="CR69" s="313">
        <f t="shared" si="183"/>
        <v>0</v>
      </c>
      <c r="CS69" s="313">
        <f t="shared" si="183"/>
        <v>0</v>
      </c>
      <c r="CT69" s="313">
        <f t="shared" si="183"/>
        <v>0</v>
      </c>
      <c r="CU69" s="313">
        <f t="shared" si="183"/>
        <v>0</v>
      </c>
      <c r="CW69" s="311" t="str">
        <f>CW19</f>
        <v>RE2</v>
      </c>
      <c r="CX69" s="311" t="str">
        <f>CX19</f>
        <v xml:space="preserve">
RE2. Regulación en salud, eficiente y eficaz</v>
      </c>
      <c r="CY69" s="312">
        <f t="shared" ref="CY69:DD69" si="184">CY20</f>
        <v>0</v>
      </c>
      <c r="CZ69" s="313">
        <f t="shared" si="184"/>
        <v>0</v>
      </c>
      <c r="DA69" s="313">
        <f t="shared" si="184"/>
        <v>0</v>
      </c>
      <c r="DB69" s="313">
        <f t="shared" si="184"/>
        <v>0</v>
      </c>
      <c r="DC69" s="313">
        <f t="shared" si="184"/>
        <v>0</v>
      </c>
      <c r="DD69" s="313">
        <f t="shared" si="184"/>
        <v>0</v>
      </c>
      <c r="DF69" s="311" t="str">
        <f>DF19</f>
        <v>RE2</v>
      </c>
      <c r="DG69" s="311" t="str">
        <f>DG19</f>
        <v xml:space="preserve">
RE2. Regulación en salud, eficiente y eficaz</v>
      </c>
      <c r="DH69" s="312">
        <f t="shared" ref="DH69:DM69" si="185">DH20</f>
        <v>0</v>
      </c>
      <c r="DI69" s="313">
        <f t="shared" si="185"/>
        <v>0</v>
      </c>
      <c r="DJ69" s="313">
        <f t="shared" si="185"/>
        <v>0</v>
      </c>
      <c r="DK69" s="313">
        <f t="shared" si="185"/>
        <v>0</v>
      </c>
      <c r="DL69" s="313">
        <f t="shared" si="185"/>
        <v>0</v>
      </c>
      <c r="DM69" s="313">
        <f t="shared" si="185"/>
        <v>0</v>
      </c>
      <c r="DO69" s="311" t="str">
        <f>DO19</f>
        <v>RE2</v>
      </c>
      <c r="DP69" s="311" t="str">
        <f>DP19</f>
        <v xml:space="preserve">
RE2. Regulación en salud, eficiente y eficaz</v>
      </c>
      <c r="DQ69" s="312">
        <f t="shared" ref="DQ69:DV69" si="186">DQ20</f>
        <v>0</v>
      </c>
      <c r="DR69" s="313">
        <f t="shared" si="186"/>
        <v>0</v>
      </c>
      <c r="DS69" s="313">
        <f t="shared" si="186"/>
        <v>0</v>
      </c>
      <c r="DT69" s="313">
        <f t="shared" si="186"/>
        <v>0</v>
      </c>
      <c r="DU69" s="313">
        <f t="shared" si="186"/>
        <v>0</v>
      </c>
      <c r="DV69" s="313">
        <f t="shared" si="186"/>
        <v>0</v>
      </c>
      <c r="DX69" s="311" t="str">
        <f>DX19</f>
        <v>RE2</v>
      </c>
      <c r="DY69" s="311" t="str">
        <f>DY19</f>
        <v xml:space="preserve">
RE2. Regulación en salud, eficiente y eficaz</v>
      </c>
      <c r="DZ69" s="312">
        <f t="shared" ref="DZ69:EE69" si="187">DZ20</f>
        <v>0</v>
      </c>
      <c r="EA69" s="313">
        <f t="shared" si="187"/>
        <v>0</v>
      </c>
      <c r="EB69" s="313">
        <f t="shared" si="187"/>
        <v>0</v>
      </c>
      <c r="EC69" s="313">
        <f t="shared" si="187"/>
        <v>0</v>
      </c>
      <c r="ED69" s="313">
        <f t="shared" si="187"/>
        <v>0</v>
      </c>
      <c r="EE69" s="313">
        <f t="shared" si="187"/>
        <v>0</v>
      </c>
      <c r="EG69" s="311" t="str">
        <f>EG19</f>
        <v>RE2</v>
      </c>
      <c r="EH69" s="311" t="str">
        <f>EH19</f>
        <v xml:space="preserve">
RE2. Regulación en salud, eficiente y eficaz</v>
      </c>
      <c r="EI69" s="312">
        <f t="shared" ref="EI69:EN69" si="188">EI20</f>
        <v>0</v>
      </c>
      <c r="EJ69" s="313">
        <f t="shared" si="188"/>
        <v>0</v>
      </c>
      <c r="EK69" s="313">
        <f t="shared" si="188"/>
        <v>0</v>
      </c>
      <c r="EL69" s="313">
        <f t="shared" si="188"/>
        <v>0</v>
      </c>
      <c r="EM69" s="313">
        <f t="shared" si="188"/>
        <v>0</v>
      </c>
      <c r="EN69" s="313">
        <f t="shared" si="188"/>
        <v>0</v>
      </c>
      <c r="EP69" s="311" t="str">
        <f>EP19</f>
        <v>RE2</v>
      </c>
      <c r="EQ69" s="311" t="str">
        <f>EQ19</f>
        <v xml:space="preserve">
RE2. Regulación en salud, eficiente y eficaz</v>
      </c>
      <c r="ER69" s="312">
        <f t="shared" ref="ER69:EW69" si="189">ER20</f>
        <v>0</v>
      </c>
      <c r="ES69" s="313">
        <f t="shared" si="189"/>
        <v>0</v>
      </c>
      <c r="ET69" s="313">
        <f t="shared" si="189"/>
        <v>0</v>
      </c>
      <c r="EU69" s="313">
        <f t="shared" si="189"/>
        <v>0</v>
      </c>
      <c r="EV69" s="313">
        <f t="shared" si="189"/>
        <v>0</v>
      </c>
      <c r="EW69" s="313">
        <f t="shared" si="189"/>
        <v>0</v>
      </c>
      <c r="EY69" s="311" t="str">
        <f>EY19</f>
        <v>RE2</v>
      </c>
      <c r="EZ69" s="311" t="str">
        <f>EZ19</f>
        <v xml:space="preserve">
RE2. Regulación en salud, eficiente y eficaz</v>
      </c>
      <c r="FA69" s="312">
        <f t="shared" ref="FA69:FF69" si="190">FA20</f>
        <v>0</v>
      </c>
      <c r="FB69" s="313">
        <f t="shared" si="190"/>
        <v>0</v>
      </c>
      <c r="FC69" s="313">
        <f t="shared" si="190"/>
        <v>0</v>
      </c>
      <c r="FD69" s="313">
        <f t="shared" si="190"/>
        <v>0</v>
      </c>
      <c r="FE69" s="313">
        <f t="shared" si="190"/>
        <v>0</v>
      </c>
      <c r="FF69" s="313">
        <f t="shared" si="190"/>
        <v>0</v>
      </c>
      <c r="FH69" s="311" t="str">
        <f>FH19</f>
        <v>RE2</v>
      </c>
      <c r="FI69" s="311" t="str">
        <f>FI19</f>
        <v xml:space="preserve">
RE2. Regulación en salud, eficiente y eficaz</v>
      </c>
      <c r="FJ69" s="312">
        <f t="shared" ref="FJ69:FO69" si="191">FJ20</f>
        <v>0</v>
      </c>
      <c r="FK69" s="313">
        <f t="shared" si="191"/>
        <v>0</v>
      </c>
      <c r="FL69" s="313">
        <f t="shared" si="191"/>
        <v>0</v>
      </c>
      <c r="FM69" s="313">
        <f t="shared" si="191"/>
        <v>0</v>
      </c>
      <c r="FN69" s="313">
        <f t="shared" si="191"/>
        <v>0</v>
      </c>
      <c r="FO69" s="313">
        <f t="shared" si="191"/>
        <v>0</v>
      </c>
      <c r="FQ69" s="311" t="str">
        <f>FQ19</f>
        <v>RE2</v>
      </c>
      <c r="FR69" s="311" t="str">
        <f>FR19</f>
        <v xml:space="preserve">
RE2. Regulación en salud, eficiente y eficaz</v>
      </c>
      <c r="FS69" s="312">
        <f t="shared" ref="FS69:FX69" si="192">FS20</f>
        <v>0</v>
      </c>
      <c r="FT69" s="313">
        <f t="shared" si="192"/>
        <v>0</v>
      </c>
      <c r="FU69" s="313">
        <f t="shared" si="192"/>
        <v>0</v>
      </c>
      <c r="FV69" s="313">
        <f t="shared" si="192"/>
        <v>0</v>
      </c>
      <c r="FW69" s="313">
        <f t="shared" si="192"/>
        <v>0</v>
      </c>
      <c r="FX69" s="313">
        <f t="shared" si="192"/>
        <v>0</v>
      </c>
      <c r="FZ69" s="311" t="str">
        <f>FZ19</f>
        <v>RE2</v>
      </c>
      <c r="GA69" s="311" t="str">
        <f>GA19</f>
        <v xml:space="preserve">
RE2. Regulación en salud, eficiente y eficaz</v>
      </c>
      <c r="GB69" s="312">
        <f t="shared" ref="GB69:GG69" si="193">GB20</f>
        <v>0</v>
      </c>
      <c r="GC69" s="313">
        <f t="shared" si="193"/>
        <v>0</v>
      </c>
      <c r="GD69" s="313">
        <f t="shared" si="193"/>
        <v>0</v>
      </c>
      <c r="GE69" s="313">
        <f t="shared" si="193"/>
        <v>0</v>
      </c>
      <c r="GF69" s="313">
        <f t="shared" si="193"/>
        <v>0</v>
      </c>
      <c r="GG69" s="313">
        <f t="shared" si="193"/>
        <v>0</v>
      </c>
      <c r="GI69" s="311" t="str">
        <f>GI19</f>
        <v>RE2</v>
      </c>
      <c r="GJ69" s="311" t="str">
        <f>GJ19</f>
        <v xml:space="preserve">
RE2. Regulación en salud, eficiente y eficaz</v>
      </c>
      <c r="GK69" s="312">
        <f t="shared" ref="GK69:GP69" si="194">GK20</f>
        <v>0</v>
      </c>
      <c r="GL69" s="313">
        <f t="shared" si="194"/>
        <v>0</v>
      </c>
      <c r="GM69" s="313">
        <f t="shared" si="194"/>
        <v>0</v>
      </c>
      <c r="GN69" s="313">
        <f t="shared" si="194"/>
        <v>0</v>
      </c>
      <c r="GO69" s="313">
        <f t="shared" si="194"/>
        <v>0</v>
      </c>
      <c r="GP69" s="313">
        <f t="shared" si="194"/>
        <v>0</v>
      </c>
    </row>
    <row r="70" spans="1:198" ht="15" customHeight="1" x14ac:dyDescent="0.25">
      <c r="A70" s="311" t="str">
        <f>A29</f>
        <v>RE3</v>
      </c>
      <c r="B70" s="311" t="str">
        <f>B29</f>
        <v xml:space="preserve">RE3. Vigilancia de los determinantes de la salud fortalecida </v>
      </c>
      <c r="C70" s="312">
        <f t="shared" ref="C70:H70" si="195">C30</f>
        <v>0</v>
      </c>
      <c r="D70" s="313">
        <f t="shared" si="195"/>
        <v>0</v>
      </c>
      <c r="E70" s="313">
        <f t="shared" si="195"/>
        <v>0</v>
      </c>
      <c r="F70" s="313">
        <f t="shared" si="195"/>
        <v>0</v>
      </c>
      <c r="G70" s="313">
        <f t="shared" si="195"/>
        <v>0</v>
      </c>
      <c r="H70" s="312" t="e">
        <f t="shared" si="195"/>
        <v>#DIV/0!</v>
      </c>
      <c r="K70" s="311" t="str">
        <f>K29</f>
        <v>RE3</v>
      </c>
      <c r="L70" s="311" t="str">
        <f>L29</f>
        <v xml:space="preserve">RE3. Vigilancia de los determinantes de la salud fortalecida </v>
      </c>
      <c r="M70" s="312">
        <f t="shared" ref="M70:R70" si="196">M30</f>
        <v>0</v>
      </c>
      <c r="N70" s="313">
        <f t="shared" si="196"/>
        <v>0</v>
      </c>
      <c r="O70" s="313">
        <f t="shared" si="196"/>
        <v>0</v>
      </c>
      <c r="P70" s="313">
        <f t="shared" si="196"/>
        <v>0</v>
      </c>
      <c r="Q70" s="313">
        <f t="shared" si="196"/>
        <v>0</v>
      </c>
      <c r="R70" s="312" t="e">
        <f t="shared" si="196"/>
        <v>#DIV/0!</v>
      </c>
      <c r="T70" s="311" t="str">
        <f>T29</f>
        <v>RE3</v>
      </c>
      <c r="U70" s="311" t="str">
        <f>U29</f>
        <v xml:space="preserve">RE3. Vigilancia de los determinantes de la salud fortalecida </v>
      </c>
      <c r="V70" s="312">
        <f t="shared" ref="V70:AA70" si="197">V30</f>
        <v>0</v>
      </c>
      <c r="W70" s="313">
        <f t="shared" si="197"/>
        <v>0</v>
      </c>
      <c r="X70" s="313">
        <f t="shared" si="197"/>
        <v>0</v>
      </c>
      <c r="Y70" s="313">
        <f t="shared" si="197"/>
        <v>0</v>
      </c>
      <c r="Z70" s="313">
        <f t="shared" si="197"/>
        <v>0</v>
      </c>
      <c r="AA70" s="312">
        <f t="shared" si="197"/>
        <v>0</v>
      </c>
      <c r="AC70" s="311" t="str">
        <f>AC29</f>
        <v>RE3</v>
      </c>
      <c r="AD70" s="311" t="str">
        <f>AD29</f>
        <v xml:space="preserve">RE3. Vigilancia de los determinantes de la salud fortalecida </v>
      </c>
      <c r="AE70" s="312">
        <f t="shared" ref="AE70:AJ70" si="198">AE30</f>
        <v>0</v>
      </c>
      <c r="AF70" s="313">
        <f t="shared" si="198"/>
        <v>0</v>
      </c>
      <c r="AG70" s="313">
        <f t="shared" si="198"/>
        <v>0</v>
      </c>
      <c r="AH70" s="313">
        <f t="shared" si="198"/>
        <v>0</v>
      </c>
      <c r="AI70" s="313">
        <f t="shared" si="198"/>
        <v>0</v>
      </c>
      <c r="AJ70" s="312">
        <f t="shared" si="198"/>
        <v>0</v>
      </c>
      <c r="AL70" s="311" t="str">
        <f>AL29</f>
        <v>RE3</v>
      </c>
      <c r="AM70" s="311" t="str">
        <f>AM29</f>
        <v xml:space="preserve">RE3. Vigilancia de los determinantes de la salud fortalecida </v>
      </c>
      <c r="AN70" s="312">
        <f t="shared" ref="AN70:AS70" si="199">AN30</f>
        <v>0</v>
      </c>
      <c r="AO70" s="313">
        <f t="shared" si="199"/>
        <v>0</v>
      </c>
      <c r="AP70" s="313">
        <f t="shared" si="199"/>
        <v>0</v>
      </c>
      <c r="AQ70" s="313">
        <f t="shared" si="199"/>
        <v>0</v>
      </c>
      <c r="AR70" s="313">
        <f t="shared" si="199"/>
        <v>0</v>
      </c>
      <c r="AS70" s="312">
        <f t="shared" si="199"/>
        <v>0</v>
      </c>
      <c r="AU70" s="311" t="str">
        <f>AU29</f>
        <v>RE3</v>
      </c>
      <c r="AV70" s="311" t="str">
        <f>AV29</f>
        <v xml:space="preserve">RE3. Vigilancia de los determinantes de la salud fortalecida </v>
      </c>
      <c r="AW70" s="312">
        <f t="shared" ref="AW70:BB70" si="200">AW30</f>
        <v>0</v>
      </c>
      <c r="AX70" s="313">
        <f t="shared" si="200"/>
        <v>0</v>
      </c>
      <c r="AY70" s="313">
        <f t="shared" si="200"/>
        <v>0</v>
      </c>
      <c r="AZ70" s="313">
        <f t="shared" si="200"/>
        <v>0</v>
      </c>
      <c r="BA70" s="313">
        <f t="shared" si="200"/>
        <v>0</v>
      </c>
      <c r="BB70" s="312">
        <f t="shared" si="200"/>
        <v>0</v>
      </c>
      <c r="BD70" s="311" t="str">
        <f>BD29</f>
        <v>RE3</v>
      </c>
      <c r="BE70" s="311" t="str">
        <f>BE29</f>
        <v xml:space="preserve">RE3. Vigilancia de los determinantes de la salud fortalecida </v>
      </c>
      <c r="BF70" s="312">
        <f t="shared" ref="BF70:BK70" si="201">BF30</f>
        <v>0</v>
      </c>
      <c r="BG70" s="313">
        <f t="shared" si="201"/>
        <v>0</v>
      </c>
      <c r="BH70" s="313">
        <f t="shared" si="201"/>
        <v>0</v>
      </c>
      <c r="BI70" s="313">
        <f t="shared" si="201"/>
        <v>0</v>
      </c>
      <c r="BJ70" s="313">
        <f t="shared" si="201"/>
        <v>0</v>
      </c>
      <c r="BK70" s="312">
        <f t="shared" si="201"/>
        <v>0</v>
      </c>
      <c r="BM70" s="311" t="str">
        <f>BM29</f>
        <v>RE3</v>
      </c>
      <c r="BN70" s="311" t="str">
        <f>BN29</f>
        <v xml:space="preserve">RE3. Vigilancia de los determinantes de la salud fortalecida </v>
      </c>
      <c r="BO70" s="312">
        <f t="shared" ref="BO70:BT70" si="202">BO30</f>
        <v>0</v>
      </c>
      <c r="BP70" s="313">
        <f t="shared" si="202"/>
        <v>0</v>
      </c>
      <c r="BQ70" s="313">
        <f t="shared" si="202"/>
        <v>0</v>
      </c>
      <c r="BR70" s="313">
        <f t="shared" si="202"/>
        <v>0</v>
      </c>
      <c r="BS70" s="313">
        <f t="shared" si="202"/>
        <v>0</v>
      </c>
      <c r="BT70" s="312">
        <f t="shared" si="202"/>
        <v>0</v>
      </c>
      <c r="BV70" s="311" t="str">
        <f>BV29</f>
        <v>RE3</v>
      </c>
      <c r="BW70" s="311" t="str">
        <f>BW29</f>
        <v xml:space="preserve">RE3. Vigilancia de los determinantes de la salud fortalecida </v>
      </c>
      <c r="BX70" s="312">
        <f t="shared" ref="BX70:CC70" si="203">BX30</f>
        <v>0</v>
      </c>
      <c r="BY70" s="313">
        <f t="shared" si="203"/>
        <v>0</v>
      </c>
      <c r="BZ70" s="313">
        <f t="shared" si="203"/>
        <v>0</v>
      </c>
      <c r="CA70" s="313">
        <f t="shared" si="203"/>
        <v>0</v>
      </c>
      <c r="CB70" s="313">
        <f t="shared" si="203"/>
        <v>0</v>
      </c>
      <c r="CC70" s="312">
        <f t="shared" si="203"/>
        <v>0</v>
      </c>
      <c r="CE70" s="311" t="str">
        <f>CE29</f>
        <v>RE3</v>
      </c>
      <c r="CF70" s="311" t="str">
        <f>CF29</f>
        <v xml:space="preserve">RE3. Vigilancia de los determinantes de la salud fortalecida </v>
      </c>
      <c r="CG70" s="312">
        <f t="shared" ref="CG70:CL70" si="204">CG30</f>
        <v>0</v>
      </c>
      <c r="CH70" s="313">
        <f t="shared" si="204"/>
        <v>0</v>
      </c>
      <c r="CI70" s="313">
        <f t="shared" si="204"/>
        <v>0</v>
      </c>
      <c r="CJ70" s="313">
        <f t="shared" si="204"/>
        <v>0</v>
      </c>
      <c r="CK70" s="313">
        <f t="shared" si="204"/>
        <v>0</v>
      </c>
      <c r="CL70" s="312">
        <f t="shared" si="204"/>
        <v>0</v>
      </c>
      <c r="CN70" s="311" t="str">
        <f>CN29</f>
        <v>RE3</v>
      </c>
      <c r="CO70" s="311" t="str">
        <f>CO29</f>
        <v xml:space="preserve">RE3. Vigilancia de los determinantes de la salud fortalecida </v>
      </c>
      <c r="CP70" s="312">
        <f t="shared" ref="CP70:CU70" si="205">CP30</f>
        <v>0</v>
      </c>
      <c r="CQ70" s="313">
        <f t="shared" si="205"/>
        <v>0</v>
      </c>
      <c r="CR70" s="313">
        <f t="shared" si="205"/>
        <v>0</v>
      </c>
      <c r="CS70" s="313">
        <f t="shared" si="205"/>
        <v>0</v>
      </c>
      <c r="CT70" s="313">
        <f t="shared" si="205"/>
        <v>0</v>
      </c>
      <c r="CU70" s="312">
        <f t="shared" si="205"/>
        <v>0</v>
      </c>
      <c r="CW70" s="311" t="str">
        <f>CW29</f>
        <v>RE3</v>
      </c>
      <c r="CX70" s="311" t="str">
        <f>CX29</f>
        <v xml:space="preserve">RE3. Vigilancia de los determinantes de la salud fortalecida </v>
      </c>
      <c r="CY70" s="312">
        <f t="shared" ref="CY70:DD70" si="206">CY30</f>
        <v>0</v>
      </c>
      <c r="CZ70" s="313">
        <f t="shared" si="206"/>
        <v>0</v>
      </c>
      <c r="DA70" s="313">
        <f t="shared" si="206"/>
        <v>0</v>
      </c>
      <c r="DB70" s="313">
        <f t="shared" si="206"/>
        <v>0</v>
      </c>
      <c r="DC70" s="313">
        <f t="shared" si="206"/>
        <v>0</v>
      </c>
      <c r="DD70" s="312">
        <f t="shared" si="206"/>
        <v>0</v>
      </c>
      <c r="DF70" s="311" t="str">
        <f>DF29</f>
        <v>RE3</v>
      </c>
      <c r="DG70" s="311" t="str">
        <f>DG29</f>
        <v xml:space="preserve">RE3. Vigilancia de los determinantes de la salud fortalecida </v>
      </c>
      <c r="DH70" s="312">
        <f t="shared" ref="DH70:DM70" si="207">DH30</f>
        <v>0</v>
      </c>
      <c r="DI70" s="313">
        <f t="shared" si="207"/>
        <v>0</v>
      </c>
      <c r="DJ70" s="313">
        <f t="shared" si="207"/>
        <v>0</v>
      </c>
      <c r="DK70" s="313">
        <f t="shared" si="207"/>
        <v>0</v>
      </c>
      <c r="DL70" s="313">
        <f t="shared" si="207"/>
        <v>0</v>
      </c>
      <c r="DM70" s="312">
        <f t="shared" si="207"/>
        <v>0</v>
      </c>
      <c r="DO70" s="311" t="str">
        <f>DO29</f>
        <v>RE3</v>
      </c>
      <c r="DP70" s="311" t="str">
        <f>DP29</f>
        <v xml:space="preserve">RE3. Vigilancia de los determinantes de la salud fortalecida </v>
      </c>
      <c r="DQ70" s="312">
        <f t="shared" ref="DQ70:DV70" si="208">DQ30</f>
        <v>0</v>
      </c>
      <c r="DR70" s="313">
        <f t="shared" si="208"/>
        <v>0</v>
      </c>
      <c r="DS70" s="313">
        <f t="shared" si="208"/>
        <v>0</v>
      </c>
      <c r="DT70" s="313">
        <f t="shared" si="208"/>
        <v>0</v>
      </c>
      <c r="DU70" s="313">
        <f t="shared" si="208"/>
        <v>0</v>
      </c>
      <c r="DV70" s="312">
        <f t="shared" si="208"/>
        <v>0</v>
      </c>
      <c r="DX70" s="311" t="str">
        <f>DX29</f>
        <v>RE3</v>
      </c>
      <c r="DY70" s="311" t="str">
        <f>DY29</f>
        <v xml:space="preserve">RE3. Vigilancia de los determinantes de la salud fortalecida </v>
      </c>
      <c r="DZ70" s="312">
        <f t="shared" ref="DZ70:EE70" si="209">DZ30</f>
        <v>0</v>
      </c>
      <c r="EA70" s="313">
        <f t="shared" si="209"/>
        <v>0</v>
      </c>
      <c r="EB70" s="313">
        <f t="shared" si="209"/>
        <v>0</v>
      </c>
      <c r="EC70" s="313">
        <f t="shared" si="209"/>
        <v>0</v>
      </c>
      <c r="ED70" s="313">
        <f t="shared" si="209"/>
        <v>0</v>
      </c>
      <c r="EE70" s="312">
        <f t="shared" si="209"/>
        <v>0</v>
      </c>
      <c r="EG70" s="311" t="str">
        <f>EG29</f>
        <v>RE3</v>
      </c>
      <c r="EH70" s="311" t="str">
        <f>EH29</f>
        <v xml:space="preserve">RE3. Vigilancia de los determinantes de la salud fortalecida </v>
      </c>
      <c r="EI70" s="312">
        <f t="shared" ref="EI70:EN70" si="210">EI30</f>
        <v>0</v>
      </c>
      <c r="EJ70" s="313">
        <f t="shared" si="210"/>
        <v>0</v>
      </c>
      <c r="EK70" s="313">
        <f t="shared" si="210"/>
        <v>0</v>
      </c>
      <c r="EL70" s="313">
        <f t="shared" si="210"/>
        <v>0</v>
      </c>
      <c r="EM70" s="313">
        <f t="shared" si="210"/>
        <v>0</v>
      </c>
      <c r="EN70" s="312">
        <f t="shared" si="210"/>
        <v>0</v>
      </c>
      <c r="EP70" s="311" t="str">
        <f>EP29</f>
        <v>RE3</v>
      </c>
      <c r="EQ70" s="311" t="str">
        <f>EQ29</f>
        <v xml:space="preserve">RE3. Vigilancia de los determinantes de la salud fortalecida </v>
      </c>
      <c r="ER70" s="312">
        <f t="shared" ref="ER70:EW70" si="211">ER30</f>
        <v>0</v>
      </c>
      <c r="ES70" s="313">
        <f t="shared" si="211"/>
        <v>0</v>
      </c>
      <c r="ET70" s="313">
        <f t="shared" si="211"/>
        <v>0</v>
      </c>
      <c r="EU70" s="313">
        <f t="shared" si="211"/>
        <v>0</v>
      </c>
      <c r="EV70" s="313">
        <f t="shared" si="211"/>
        <v>0</v>
      </c>
      <c r="EW70" s="312">
        <f t="shared" si="211"/>
        <v>0</v>
      </c>
      <c r="EY70" s="311" t="str">
        <f>EY29</f>
        <v>RE3</v>
      </c>
      <c r="EZ70" s="311" t="str">
        <f>EZ29</f>
        <v xml:space="preserve">RE3. Vigilancia de los determinantes de la salud fortalecida </v>
      </c>
      <c r="FA70" s="312">
        <f t="shared" ref="FA70:FF70" si="212">FA30</f>
        <v>0</v>
      </c>
      <c r="FB70" s="313">
        <f t="shared" si="212"/>
        <v>0</v>
      </c>
      <c r="FC70" s="313">
        <f t="shared" si="212"/>
        <v>0</v>
      </c>
      <c r="FD70" s="313">
        <f t="shared" si="212"/>
        <v>0</v>
      </c>
      <c r="FE70" s="313">
        <f t="shared" si="212"/>
        <v>0</v>
      </c>
      <c r="FF70" s="312">
        <f t="shared" si="212"/>
        <v>0</v>
      </c>
      <c r="FH70" s="311" t="str">
        <f>FH29</f>
        <v>RE3</v>
      </c>
      <c r="FI70" s="311" t="str">
        <f>FI29</f>
        <v xml:space="preserve">RE3. Vigilancia de los determinantes de la salud fortalecida </v>
      </c>
      <c r="FJ70" s="312">
        <f t="shared" ref="FJ70:FO70" si="213">FJ30</f>
        <v>0</v>
      </c>
      <c r="FK70" s="313">
        <f t="shared" si="213"/>
        <v>0</v>
      </c>
      <c r="FL70" s="313">
        <f t="shared" si="213"/>
        <v>0</v>
      </c>
      <c r="FM70" s="313">
        <f t="shared" si="213"/>
        <v>0</v>
      </c>
      <c r="FN70" s="313">
        <f t="shared" si="213"/>
        <v>0</v>
      </c>
      <c r="FO70" s="312">
        <f t="shared" si="213"/>
        <v>0</v>
      </c>
      <c r="FQ70" s="311" t="str">
        <f>FQ29</f>
        <v>RE3</v>
      </c>
      <c r="FR70" s="311" t="str">
        <f>FR29</f>
        <v xml:space="preserve">RE3. Vigilancia de los determinantes de la salud fortalecida </v>
      </c>
      <c r="FS70" s="312">
        <f t="shared" ref="FS70:FX70" si="214">FS30</f>
        <v>0</v>
      </c>
      <c r="FT70" s="313">
        <f t="shared" si="214"/>
        <v>0</v>
      </c>
      <c r="FU70" s="313">
        <f t="shared" si="214"/>
        <v>0</v>
      </c>
      <c r="FV70" s="313">
        <f t="shared" si="214"/>
        <v>0</v>
      </c>
      <c r="FW70" s="313">
        <f t="shared" si="214"/>
        <v>0</v>
      </c>
      <c r="FX70" s="312">
        <f t="shared" si="214"/>
        <v>0</v>
      </c>
      <c r="FZ70" s="311" t="str">
        <f>FZ29</f>
        <v>RE3</v>
      </c>
      <c r="GA70" s="311" t="str">
        <f>GA29</f>
        <v xml:space="preserve">RE3. Vigilancia de los determinantes de la salud fortalecida </v>
      </c>
      <c r="GB70" s="312">
        <f t="shared" ref="GB70:GG70" si="215">GB30</f>
        <v>0</v>
      </c>
      <c r="GC70" s="313">
        <f t="shared" si="215"/>
        <v>0</v>
      </c>
      <c r="GD70" s="313">
        <f t="shared" si="215"/>
        <v>0</v>
      </c>
      <c r="GE70" s="313">
        <f t="shared" si="215"/>
        <v>0</v>
      </c>
      <c r="GF70" s="313">
        <f t="shared" si="215"/>
        <v>0</v>
      </c>
      <c r="GG70" s="312">
        <f t="shared" si="215"/>
        <v>0</v>
      </c>
      <c r="GI70" s="311" t="str">
        <f>GI29</f>
        <v>RE3</v>
      </c>
      <c r="GJ70" s="311" t="str">
        <f>GJ29</f>
        <v xml:space="preserve">RE3. Vigilancia de los determinantes de la salud fortalecida </v>
      </c>
      <c r="GK70" s="312">
        <f t="shared" ref="GK70:GP70" si="216">GK30</f>
        <v>0</v>
      </c>
      <c r="GL70" s="313">
        <f t="shared" si="216"/>
        <v>0</v>
      </c>
      <c r="GM70" s="313">
        <f t="shared" si="216"/>
        <v>0</v>
      </c>
      <c r="GN70" s="313">
        <f t="shared" si="216"/>
        <v>0</v>
      </c>
      <c r="GO70" s="313">
        <f t="shared" si="216"/>
        <v>0</v>
      </c>
      <c r="GP70" s="312">
        <f t="shared" si="216"/>
        <v>0</v>
      </c>
    </row>
    <row r="71" spans="1:198" ht="15" customHeight="1" x14ac:dyDescent="0.25">
      <c r="A71" s="311" t="str">
        <f>A37</f>
        <v>RE4</v>
      </c>
      <c r="B71" s="311" t="str">
        <f>B37</f>
        <v xml:space="preserve">RE4. Gestión Institucional eficiente y eficaz </v>
      </c>
      <c r="C71" s="312">
        <f t="shared" ref="C71:H71" si="217">C38</f>
        <v>0</v>
      </c>
      <c r="D71" s="313">
        <f t="shared" si="217"/>
        <v>0</v>
      </c>
      <c r="E71" s="313">
        <f t="shared" si="217"/>
        <v>0</v>
      </c>
      <c r="F71" s="313">
        <f t="shared" si="217"/>
        <v>0</v>
      </c>
      <c r="G71" s="313">
        <f t="shared" si="217"/>
        <v>0</v>
      </c>
      <c r="H71" s="312" t="e">
        <f t="shared" si="217"/>
        <v>#DIV/0!</v>
      </c>
      <c r="K71" s="311" t="str">
        <f>K37</f>
        <v>RE4</v>
      </c>
      <c r="L71" s="311" t="str">
        <f>L37</f>
        <v xml:space="preserve">RE4. Gestión Institucional eficiente y eficaz </v>
      </c>
      <c r="M71" s="312">
        <f t="shared" ref="M71:R71" si="218">M38</f>
        <v>0</v>
      </c>
      <c r="N71" s="313">
        <f t="shared" si="218"/>
        <v>0</v>
      </c>
      <c r="O71" s="313">
        <f t="shared" si="218"/>
        <v>0</v>
      </c>
      <c r="P71" s="313">
        <f t="shared" si="218"/>
        <v>0</v>
      </c>
      <c r="Q71" s="313">
        <f t="shared" si="218"/>
        <v>0</v>
      </c>
      <c r="R71" s="312" t="e">
        <f t="shared" si="218"/>
        <v>#DIV/0!</v>
      </c>
      <c r="T71" s="311" t="str">
        <f>T37</f>
        <v>RE4</v>
      </c>
      <c r="U71" s="311" t="str">
        <f>U37</f>
        <v xml:space="preserve">RE4. Gestión Institucional eficiente y eficaz </v>
      </c>
      <c r="V71" s="312">
        <f t="shared" ref="V71:AA71" si="219">V38</f>
        <v>0</v>
      </c>
      <c r="W71" s="313">
        <f t="shared" si="219"/>
        <v>0</v>
      </c>
      <c r="X71" s="313">
        <f t="shared" si="219"/>
        <v>0</v>
      </c>
      <c r="Y71" s="313">
        <f t="shared" si="219"/>
        <v>0</v>
      </c>
      <c r="Z71" s="313">
        <f t="shared" si="219"/>
        <v>0</v>
      </c>
      <c r="AA71" s="312">
        <f t="shared" si="219"/>
        <v>0</v>
      </c>
      <c r="AC71" s="311" t="str">
        <f>AC37</f>
        <v>RE4</v>
      </c>
      <c r="AD71" s="311" t="str">
        <f>AD37</f>
        <v xml:space="preserve">RE4. Gestión Institucional eficiente y eficaz </v>
      </c>
      <c r="AE71" s="312">
        <f t="shared" ref="AE71:AJ71" si="220">AE38</f>
        <v>0</v>
      </c>
      <c r="AF71" s="313">
        <f t="shared" si="220"/>
        <v>0</v>
      </c>
      <c r="AG71" s="313">
        <f t="shared" si="220"/>
        <v>0</v>
      </c>
      <c r="AH71" s="313">
        <f t="shared" si="220"/>
        <v>0</v>
      </c>
      <c r="AI71" s="313">
        <f t="shared" si="220"/>
        <v>0</v>
      </c>
      <c r="AJ71" s="312">
        <f t="shared" si="220"/>
        <v>0</v>
      </c>
      <c r="AL71" s="311" t="str">
        <f>AL37</f>
        <v>RE4</v>
      </c>
      <c r="AM71" s="311" t="str">
        <f>AM37</f>
        <v xml:space="preserve">RE4. Gestión Institucional eficiente y eficaz </v>
      </c>
      <c r="AN71" s="312">
        <f t="shared" ref="AN71:AS71" si="221">AN38</f>
        <v>0</v>
      </c>
      <c r="AO71" s="313">
        <f t="shared" si="221"/>
        <v>0</v>
      </c>
      <c r="AP71" s="313">
        <f t="shared" si="221"/>
        <v>0</v>
      </c>
      <c r="AQ71" s="313">
        <f t="shared" si="221"/>
        <v>0</v>
      </c>
      <c r="AR71" s="313">
        <f t="shared" si="221"/>
        <v>0</v>
      </c>
      <c r="AS71" s="312">
        <f t="shared" si="221"/>
        <v>0</v>
      </c>
      <c r="AU71" s="311" t="str">
        <f>AU37</f>
        <v>RE4</v>
      </c>
      <c r="AV71" s="311" t="str">
        <f>AV37</f>
        <v xml:space="preserve">RE4. Gestión Institucional eficiente y eficaz </v>
      </c>
      <c r="AW71" s="312">
        <f t="shared" ref="AW71:BB71" si="222">AW38</f>
        <v>0</v>
      </c>
      <c r="AX71" s="313">
        <f t="shared" si="222"/>
        <v>0</v>
      </c>
      <c r="AY71" s="313">
        <f t="shared" si="222"/>
        <v>0</v>
      </c>
      <c r="AZ71" s="313">
        <f t="shared" si="222"/>
        <v>0</v>
      </c>
      <c r="BA71" s="313">
        <f t="shared" si="222"/>
        <v>0</v>
      </c>
      <c r="BB71" s="312">
        <f t="shared" si="222"/>
        <v>0</v>
      </c>
      <c r="BD71" s="311" t="str">
        <f>BD37</f>
        <v>RE4</v>
      </c>
      <c r="BE71" s="311" t="str">
        <f>BE37</f>
        <v xml:space="preserve">RE4. Gestión Institucional eficiente y eficaz </v>
      </c>
      <c r="BF71" s="312">
        <f t="shared" ref="BF71:BK71" si="223">BF38</f>
        <v>0</v>
      </c>
      <c r="BG71" s="313">
        <f t="shared" si="223"/>
        <v>0</v>
      </c>
      <c r="BH71" s="313">
        <f t="shared" si="223"/>
        <v>0</v>
      </c>
      <c r="BI71" s="313">
        <f t="shared" si="223"/>
        <v>0</v>
      </c>
      <c r="BJ71" s="313">
        <f t="shared" si="223"/>
        <v>0</v>
      </c>
      <c r="BK71" s="312">
        <f t="shared" si="223"/>
        <v>0</v>
      </c>
      <c r="BM71" s="311" t="str">
        <f>BM37</f>
        <v>RE4</v>
      </c>
      <c r="BN71" s="311" t="str">
        <f>BN37</f>
        <v xml:space="preserve">RE4. Gestión Institucional eficiente y eficaz </v>
      </c>
      <c r="BO71" s="312">
        <f t="shared" ref="BO71:BT71" si="224">BO38</f>
        <v>0</v>
      </c>
      <c r="BP71" s="313">
        <f t="shared" si="224"/>
        <v>0</v>
      </c>
      <c r="BQ71" s="313">
        <f t="shared" si="224"/>
        <v>0</v>
      </c>
      <c r="BR71" s="313">
        <f t="shared" si="224"/>
        <v>0</v>
      </c>
      <c r="BS71" s="313">
        <f t="shared" si="224"/>
        <v>0</v>
      </c>
      <c r="BT71" s="312">
        <f t="shared" si="224"/>
        <v>0</v>
      </c>
      <c r="BV71" s="311" t="str">
        <f>BV37</f>
        <v>RE4</v>
      </c>
      <c r="BW71" s="311" t="str">
        <f>BW37</f>
        <v xml:space="preserve">RE4. Gestión Institucional eficiente y eficaz </v>
      </c>
      <c r="BX71" s="312">
        <f t="shared" ref="BX71:CC71" si="225">BX38</f>
        <v>0</v>
      </c>
      <c r="BY71" s="313">
        <f t="shared" si="225"/>
        <v>0</v>
      </c>
      <c r="BZ71" s="313">
        <f t="shared" si="225"/>
        <v>0</v>
      </c>
      <c r="CA71" s="313">
        <f t="shared" si="225"/>
        <v>0</v>
      </c>
      <c r="CB71" s="313">
        <f t="shared" si="225"/>
        <v>0</v>
      </c>
      <c r="CC71" s="312">
        <f t="shared" si="225"/>
        <v>0</v>
      </c>
      <c r="CE71" s="311" t="str">
        <f>CE37</f>
        <v>RE4</v>
      </c>
      <c r="CF71" s="311" t="str">
        <f>CF37</f>
        <v xml:space="preserve">RE4. Gestión Institucional eficiente y eficaz </v>
      </c>
      <c r="CG71" s="312">
        <f t="shared" ref="CG71:CL71" si="226">CG38</f>
        <v>0</v>
      </c>
      <c r="CH71" s="313">
        <f t="shared" si="226"/>
        <v>0</v>
      </c>
      <c r="CI71" s="313">
        <f t="shared" si="226"/>
        <v>0</v>
      </c>
      <c r="CJ71" s="313">
        <f t="shared" si="226"/>
        <v>0</v>
      </c>
      <c r="CK71" s="313">
        <f t="shared" si="226"/>
        <v>0</v>
      </c>
      <c r="CL71" s="312">
        <f t="shared" si="226"/>
        <v>0</v>
      </c>
      <c r="CN71" s="311" t="str">
        <f>CN37</f>
        <v>RE4</v>
      </c>
      <c r="CO71" s="311" t="str">
        <f>CO37</f>
        <v xml:space="preserve">RE4. Gestión Institucional eficiente y eficaz </v>
      </c>
      <c r="CP71" s="312">
        <f t="shared" ref="CP71:CU71" si="227">CP38</f>
        <v>0</v>
      </c>
      <c r="CQ71" s="313">
        <f t="shared" si="227"/>
        <v>0</v>
      </c>
      <c r="CR71" s="313">
        <f t="shared" si="227"/>
        <v>0</v>
      </c>
      <c r="CS71" s="313">
        <f t="shared" si="227"/>
        <v>0</v>
      </c>
      <c r="CT71" s="313">
        <f t="shared" si="227"/>
        <v>0</v>
      </c>
      <c r="CU71" s="312">
        <f t="shared" si="227"/>
        <v>0</v>
      </c>
      <c r="CW71" s="311" t="str">
        <f>CW37</f>
        <v>RE4</v>
      </c>
      <c r="CX71" s="311" t="str">
        <f>CX37</f>
        <v xml:space="preserve">RE4. Gestión Institucional eficiente y eficaz </v>
      </c>
      <c r="CY71" s="312">
        <f t="shared" ref="CY71:DD71" si="228">CY38</f>
        <v>0</v>
      </c>
      <c r="CZ71" s="313">
        <f t="shared" si="228"/>
        <v>0</v>
      </c>
      <c r="DA71" s="313">
        <f t="shared" si="228"/>
        <v>0</v>
      </c>
      <c r="DB71" s="313">
        <f t="shared" si="228"/>
        <v>0</v>
      </c>
      <c r="DC71" s="313">
        <f t="shared" si="228"/>
        <v>0</v>
      </c>
      <c r="DD71" s="312">
        <f t="shared" si="228"/>
        <v>0</v>
      </c>
      <c r="DF71" s="311" t="str">
        <f>DF37</f>
        <v>RE4</v>
      </c>
      <c r="DG71" s="311" t="str">
        <f>DG37</f>
        <v xml:space="preserve">RE4. Gestión Institucional eficiente y eficaz </v>
      </c>
      <c r="DH71" s="312">
        <f t="shared" ref="DH71:DM71" si="229">DH38</f>
        <v>0</v>
      </c>
      <c r="DI71" s="313">
        <f t="shared" si="229"/>
        <v>0</v>
      </c>
      <c r="DJ71" s="313">
        <f t="shared" si="229"/>
        <v>0</v>
      </c>
      <c r="DK71" s="313">
        <f t="shared" si="229"/>
        <v>0</v>
      </c>
      <c r="DL71" s="313">
        <f t="shared" si="229"/>
        <v>0</v>
      </c>
      <c r="DM71" s="312">
        <f t="shared" si="229"/>
        <v>0</v>
      </c>
      <c r="DO71" s="311" t="str">
        <f>DO37</f>
        <v>RE4</v>
      </c>
      <c r="DP71" s="311" t="str">
        <f>DP37</f>
        <v xml:space="preserve">RE4. Gestión Institucional eficiente y eficaz </v>
      </c>
      <c r="DQ71" s="312">
        <f t="shared" ref="DQ71:DV71" si="230">DQ38</f>
        <v>0</v>
      </c>
      <c r="DR71" s="313">
        <f t="shared" si="230"/>
        <v>0</v>
      </c>
      <c r="DS71" s="313">
        <f t="shared" si="230"/>
        <v>0</v>
      </c>
      <c r="DT71" s="313">
        <f t="shared" si="230"/>
        <v>0</v>
      </c>
      <c r="DU71" s="313">
        <f t="shared" si="230"/>
        <v>0</v>
      </c>
      <c r="DV71" s="312">
        <f t="shared" si="230"/>
        <v>0</v>
      </c>
      <c r="DX71" s="311" t="str">
        <f>DX37</f>
        <v>RE4</v>
      </c>
      <c r="DY71" s="311" t="str">
        <f>DY37</f>
        <v xml:space="preserve">RE4. Gestión Institucional eficiente y eficaz </v>
      </c>
      <c r="DZ71" s="312">
        <f t="shared" ref="DZ71:EE71" si="231">DZ38</f>
        <v>0</v>
      </c>
      <c r="EA71" s="313">
        <f t="shared" si="231"/>
        <v>0</v>
      </c>
      <c r="EB71" s="313">
        <f t="shared" si="231"/>
        <v>0</v>
      </c>
      <c r="EC71" s="313">
        <f t="shared" si="231"/>
        <v>0</v>
      </c>
      <c r="ED71" s="313">
        <f t="shared" si="231"/>
        <v>0</v>
      </c>
      <c r="EE71" s="312">
        <f t="shared" si="231"/>
        <v>0</v>
      </c>
      <c r="EG71" s="311" t="str">
        <f>EG37</f>
        <v>RE4</v>
      </c>
      <c r="EH71" s="311" t="str">
        <f>EH37</f>
        <v xml:space="preserve">RE4. Gestión Institucional eficiente y eficaz </v>
      </c>
      <c r="EI71" s="312">
        <f t="shared" ref="EI71:EN71" si="232">EI38</f>
        <v>0</v>
      </c>
      <c r="EJ71" s="313">
        <f t="shared" si="232"/>
        <v>0</v>
      </c>
      <c r="EK71" s="313">
        <f t="shared" si="232"/>
        <v>0</v>
      </c>
      <c r="EL71" s="313">
        <f t="shared" si="232"/>
        <v>0</v>
      </c>
      <c r="EM71" s="313">
        <f t="shared" si="232"/>
        <v>0</v>
      </c>
      <c r="EN71" s="312">
        <f t="shared" si="232"/>
        <v>0</v>
      </c>
      <c r="EP71" s="311" t="str">
        <f>EP37</f>
        <v>RE4</v>
      </c>
      <c r="EQ71" s="311" t="str">
        <f>EQ37</f>
        <v xml:space="preserve">RE4. Gestión Institucional eficiente y eficaz </v>
      </c>
      <c r="ER71" s="312">
        <f t="shared" ref="ER71:EW71" si="233">ER38</f>
        <v>0</v>
      </c>
      <c r="ES71" s="313">
        <f t="shared" si="233"/>
        <v>0</v>
      </c>
      <c r="ET71" s="313">
        <f t="shared" si="233"/>
        <v>0</v>
      </c>
      <c r="EU71" s="313">
        <f t="shared" si="233"/>
        <v>0</v>
      </c>
      <c r="EV71" s="313">
        <f t="shared" si="233"/>
        <v>0</v>
      </c>
      <c r="EW71" s="312">
        <f t="shared" si="233"/>
        <v>0</v>
      </c>
      <c r="EY71" s="311" t="str">
        <f>EY37</f>
        <v>RE4</v>
      </c>
      <c r="EZ71" s="311" t="str">
        <f>EZ37</f>
        <v xml:space="preserve">RE4. Gestión Institucional eficiente y eficaz </v>
      </c>
      <c r="FA71" s="312">
        <f t="shared" ref="FA71:FF71" si="234">FA38</f>
        <v>0</v>
      </c>
      <c r="FB71" s="313">
        <f t="shared" si="234"/>
        <v>0</v>
      </c>
      <c r="FC71" s="313">
        <f t="shared" si="234"/>
        <v>0</v>
      </c>
      <c r="FD71" s="313">
        <f t="shared" si="234"/>
        <v>0</v>
      </c>
      <c r="FE71" s="313">
        <f t="shared" si="234"/>
        <v>0</v>
      </c>
      <c r="FF71" s="312">
        <f t="shared" si="234"/>
        <v>0</v>
      </c>
      <c r="FH71" s="311" t="str">
        <f>FH37</f>
        <v>RE4</v>
      </c>
      <c r="FI71" s="311" t="str">
        <f>FI37</f>
        <v xml:space="preserve">RE4. Gestión Institucional eficiente y eficaz </v>
      </c>
      <c r="FJ71" s="312">
        <f t="shared" ref="FJ71:FO71" si="235">FJ38</f>
        <v>0</v>
      </c>
      <c r="FK71" s="313">
        <f t="shared" si="235"/>
        <v>0</v>
      </c>
      <c r="FL71" s="313">
        <f t="shared" si="235"/>
        <v>0</v>
      </c>
      <c r="FM71" s="313">
        <f t="shared" si="235"/>
        <v>0</v>
      </c>
      <c r="FN71" s="313">
        <f t="shared" si="235"/>
        <v>0</v>
      </c>
      <c r="FO71" s="312">
        <f t="shared" si="235"/>
        <v>0</v>
      </c>
      <c r="FQ71" s="311" t="str">
        <f>FQ37</f>
        <v>RE4</v>
      </c>
      <c r="FR71" s="311" t="str">
        <f>FR37</f>
        <v xml:space="preserve">RE4. Gestión Institucional eficiente y eficaz </v>
      </c>
      <c r="FS71" s="312">
        <f t="shared" ref="FS71:FX71" si="236">FS38</f>
        <v>0</v>
      </c>
      <c r="FT71" s="313">
        <f t="shared" si="236"/>
        <v>0</v>
      </c>
      <c r="FU71" s="313">
        <f t="shared" si="236"/>
        <v>0</v>
      </c>
      <c r="FV71" s="313">
        <f t="shared" si="236"/>
        <v>0</v>
      </c>
      <c r="FW71" s="313">
        <f t="shared" si="236"/>
        <v>0</v>
      </c>
      <c r="FX71" s="312">
        <f t="shared" si="236"/>
        <v>0</v>
      </c>
      <c r="FZ71" s="311" t="str">
        <f>FZ37</f>
        <v>RE4</v>
      </c>
      <c r="GA71" s="311" t="str">
        <f>GA37</f>
        <v xml:space="preserve">RE4. Gestión Institucional eficiente y eficaz </v>
      </c>
      <c r="GB71" s="312">
        <f t="shared" ref="GB71:GG71" si="237">GB38</f>
        <v>0</v>
      </c>
      <c r="GC71" s="313">
        <f t="shared" si="237"/>
        <v>0</v>
      </c>
      <c r="GD71" s="313">
        <f t="shared" si="237"/>
        <v>0</v>
      </c>
      <c r="GE71" s="313">
        <f t="shared" si="237"/>
        <v>0</v>
      </c>
      <c r="GF71" s="313">
        <f t="shared" si="237"/>
        <v>0</v>
      </c>
      <c r="GG71" s="312">
        <f t="shared" si="237"/>
        <v>0</v>
      </c>
      <c r="GI71" s="311" t="str">
        <f>GI37</f>
        <v>RE4</v>
      </c>
      <c r="GJ71" s="311" t="str">
        <f>GJ37</f>
        <v xml:space="preserve">RE4. Gestión Institucional eficiente y eficaz </v>
      </c>
      <c r="GK71" s="312">
        <f t="shared" ref="GK71:GP71" si="238">GK38</f>
        <v>0</v>
      </c>
      <c r="GL71" s="313">
        <f t="shared" si="238"/>
        <v>0</v>
      </c>
      <c r="GM71" s="313">
        <f t="shared" si="238"/>
        <v>0</v>
      </c>
      <c r="GN71" s="313">
        <f t="shared" si="238"/>
        <v>0</v>
      </c>
      <c r="GO71" s="313">
        <f t="shared" si="238"/>
        <v>0</v>
      </c>
      <c r="GP71" s="312">
        <f t="shared" si="238"/>
        <v>0</v>
      </c>
    </row>
  </sheetData>
  <mergeCells count="374">
    <mergeCell ref="T1:AA1"/>
    <mergeCell ref="T2:AA2"/>
    <mergeCell ref="T3:AA3"/>
    <mergeCell ref="T4:T5"/>
    <mergeCell ref="U4:U5"/>
    <mergeCell ref="T18:AA18"/>
    <mergeCell ref="K1:R1"/>
    <mergeCell ref="K2:R2"/>
    <mergeCell ref="K4:K5"/>
    <mergeCell ref="L4:L5"/>
    <mergeCell ref="K3:R3"/>
    <mergeCell ref="K18:R18"/>
    <mergeCell ref="T37:T38"/>
    <mergeCell ref="U37:U38"/>
    <mergeCell ref="T60:Y60"/>
    <mergeCell ref="T67:U67"/>
    <mergeCell ref="K66:R66"/>
    <mergeCell ref="T66:AA66"/>
    <mergeCell ref="K67:L67"/>
    <mergeCell ref="K60:P60"/>
    <mergeCell ref="T19:T20"/>
    <mergeCell ref="U19:U20"/>
    <mergeCell ref="T28:AA28"/>
    <mergeCell ref="T29:T30"/>
    <mergeCell ref="U29:U30"/>
    <mergeCell ref="T36:AA36"/>
    <mergeCell ref="K19:K20"/>
    <mergeCell ref="L19:L20"/>
    <mergeCell ref="K28:R28"/>
    <mergeCell ref="K29:K30"/>
    <mergeCell ref="L29:L30"/>
    <mergeCell ref="K36:R36"/>
    <mergeCell ref="K37:K38"/>
    <mergeCell ref="L37:L38"/>
    <mergeCell ref="AC37:AC38"/>
    <mergeCell ref="AD37:AD38"/>
    <mergeCell ref="AC60:AH60"/>
    <mergeCell ref="AC66:AJ66"/>
    <mergeCell ref="AC67:AD67"/>
    <mergeCell ref="AL1:AS1"/>
    <mergeCell ref="AL2:AS2"/>
    <mergeCell ref="AL3:AS3"/>
    <mergeCell ref="AL4:AL5"/>
    <mergeCell ref="AM4:AM5"/>
    <mergeCell ref="AC19:AC20"/>
    <mergeCell ref="AD19:AD20"/>
    <mergeCell ref="AC28:AJ28"/>
    <mergeCell ref="AC29:AC30"/>
    <mergeCell ref="AD29:AD30"/>
    <mergeCell ref="AC36:AJ36"/>
    <mergeCell ref="AC1:AJ1"/>
    <mergeCell ref="AC2:AJ2"/>
    <mergeCell ref="AC3:AJ3"/>
    <mergeCell ref="AC4:AC5"/>
    <mergeCell ref="AD4:AD5"/>
    <mergeCell ref="AC18:AJ18"/>
    <mergeCell ref="AL36:AS36"/>
    <mergeCell ref="AL37:AL38"/>
    <mergeCell ref="AM37:AM38"/>
    <mergeCell ref="AL60:AQ60"/>
    <mergeCell ref="AL66:AS66"/>
    <mergeCell ref="AL67:AM67"/>
    <mergeCell ref="AL18:AS18"/>
    <mergeCell ref="AL19:AL20"/>
    <mergeCell ref="AM19:AM20"/>
    <mergeCell ref="AL28:AS28"/>
    <mergeCell ref="AL29:AL30"/>
    <mergeCell ref="AM29:AM30"/>
    <mergeCell ref="AU37:AU38"/>
    <mergeCell ref="AV37:AV38"/>
    <mergeCell ref="AU60:AZ60"/>
    <mergeCell ref="AU66:BB66"/>
    <mergeCell ref="AU67:AV67"/>
    <mergeCell ref="BD1:BK1"/>
    <mergeCell ref="BD2:BK2"/>
    <mergeCell ref="BD3:BK3"/>
    <mergeCell ref="BD4:BD5"/>
    <mergeCell ref="BE4:BE5"/>
    <mergeCell ref="AU19:AU20"/>
    <mergeCell ref="AV19:AV20"/>
    <mergeCell ref="AU28:BB28"/>
    <mergeCell ref="AU29:AU30"/>
    <mergeCell ref="AV29:AV30"/>
    <mergeCell ref="AU36:BB36"/>
    <mergeCell ref="AU1:BB1"/>
    <mergeCell ref="AU2:BB2"/>
    <mergeCell ref="AU3:BB3"/>
    <mergeCell ref="AU4:AU5"/>
    <mergeCell ref="AV4:AV5"/>
    <mergeCell ref="AU18:BB18"/>
    <mergeCell ref="BD36:BK36"/>
    <mergeCell ref="BD37:BD38"/>
    <mergeCell ref="BE37:BE38"/>
    <mergeCell ref="BD60:BI60"/>
    <mergeCell ref="BD66:BK66"/>
    <mergeCell ref="BD67:BE67"/>
    <mergeCell ref="BD18:BK18"/>
    <mergeCell ref="BD19:BD20"/>
    <mergeCell ref="BE19:BE20"/>
    <mergeCell ref="BD28:BK28"/>
    <mergeCell ref="BD29:BD30"/>
    <mergeCell ref="BE29:BE30"/>
    <mergeCell ref="BM37:BM38"/>
    <mergeCell ref="BN37:BN38"/>
    <mergeCell ref="BM60:BR60"/>
    <mergeCell ref="BM66:BT66"/>
    <mergeCell ref="BM67:BN67"/>
    <mergeCell ref="BV1:CC1"/>
    <mergeCell ref="BV2:CC2"/>
    <mergeCell ref="BV3:CC3"/>
    <mergeCell ref="BV4:BV5"/>
    <mergeCell ref="BW4:BW5"/>
    <mergeCell ref="BM19:BM20"/>
    <mergeCell ref="BN19:BN20"/>
    <mergeCell ref="BM28:BT28"/>
    <mergeCell ref="BM29:BM30"/>
    <mergeCell ref="BN29:BN30"/>
    <mergeCell ref="BM36:BT36"/>
    <mergeCell ref="BM1:BT1"/>
    <mergeCell ref="BM2:BT2"/>
    <mergeCell ref="BM3:BT3"/>
    <mergeCell ref="BM4:BM5"/>
    <mergeCell ref="BN4:BN5"/>
    <mergeCell ref="BM18:BT18"/>
    <mergeCell ref="BV36:CC36"/>
    <mergeCell ref="BV37:BV38"/>
    <mergeCell ref="BW37:BW38"/>
    <mergeCell ref="BV60:CA60"/>
    <mergeCell ref="BV66:CC66"/>
    <mergeCell ref="BV67:BW67"/>
    <mergeCell ref="BV18:CC18"/>
    <mergeCell ref="BV19:BV20"/>
    <mergeCell ref="BW19:BW20"/>
    <mergeCell ref="BV28:CC28"/>
    <mergeCell ref="BV29:BV30"/>
    <mergeCell ref="BW29:BW30"/>
    <mergeCell ref="CE37:CE38"/>
    <mergeCell ref="CF37:CF38"/>
    <mergeCell ref="CE60:CJ60"/>
    <mergeCell ref="CE66:CL66"/>
    <mergeCell ref="CE67:CF67"/>
    <mergeCell ref="CN1:CU1"/>
    <mergeCell ref="CN2:CU2"/>
    <mergeCell ref="CN3:CU3"/>
    <mergeCell ref="CN4:CN5"/>
    <mergeCell ref="CO4:CO5"/>
    <mergeCell ref="CE19:CE20"/>
    <mergeCell ref="CF19:CF20"/>
    <mergeCell ref="CE28:CL28"/>
    <mergeCell ref="CE29:CE30"/>
    <mergeCell ref="CF29:CF30"/>
    <mergeCell ref="CE36:CL36"/>
    <mergeCell ref="CE1:CL1"/>
    <mergeCell ref="CE2:CL2"/>
    <mergeCell ref="CE3:CL3"/>
    <mergeCell ref="CE4:CE5"/>
    <mergeCell ref="CF4:CF5"/>
    <mergeCell ref="CE18:CL18"/>
    <mergeCell ref="CN36:CU36"/>
    <mergeCell ref="CN37:CN38"/>
    <mergeCell ref="CO37:CO38"/>
    <mergeCell ref="CN60:CS60"/>
    <mergeCell ref="CN66:CU66"/>
    <mergeCell ref="CN67:CO67"/>
    <mergeCell ref="CN18:CU18"/>
    <mergeCell ref="CN19:CN20"/>
    <mergeCell ref="CO19:CO20"/>
    <mergeCell ref="CN28:CU28"/>
    <mergeCell ref="CN29:CN30"/>
    <mergeCell ref="CO29:CO30"/>
    <mergeCell ref="CW37:CW38"/>
    <mergeCell ref="CX37:CX38"/>
    <mergeCell ref="CW60:DB60"/>
    <mergeCell ref="CW66:DD66"/>
    <mergeCell ref="CW67:CX67"/>
    <mergeCell ref="DF1:DM1"/>
    <mergeCell ref="DF2:DM2"/>
    <mergeCell ref="DF3:DM3"/>
    <mergeCell ref="DF4:DF5"/>
    <mergeCell ref="DG4:DG5"/>
    <mergeCell ref="CW19:CW20"/>
    <mergeCell ref="CX19:CX20"/>
    <mergeCell ref="CW28:DD28"/>
    <mergeCell ref="CW29:CW30"/>
    <mergeCell ref="CX29:CX30"/>
    <mergeCell ref="CW36:DD36"/>
    <mergeCell ref="CW1:DD1"/>
    <mergeCell ref="CW2:DD2"/>
    <mergeCell ref="CW3:DD3"/>
    <mergeCell ref="CW4:CW5"/>
    <mergeCell ref="CX4:CX5"/>
    <mergeCell ref="CW18:DD18"/>
    <mergeCell ref="DF36:DM36"/>
    <mergeCell ref="DF37:DF38"/>
    <mergeCell ref="DG37:DG38"/>
    <mergeCell ref="DF60:DK60"/>
    <mergeCell ref="DF66:DM66"/>
    <mergeCell ref="DF67:DG67"/>
    <mergeCell ref="DF18:DM18"/>
    <mergeCell ref="DF19:DF20"/>
    <mergeCell ref="DG19:DG20"/>
    <mergeCell ref="DF28:DM28"/>
    <mergeCell ref="DF29:DF30"/>
    <mergeCell ref="DG29:DG30"/>
    <mergeCell ref="DO37:DO38"/>
    <mergeCell ref="DP37:DP38"/>
    <mergeCell ref="DO60:DT60"/>
    <mergeCell ref="DO66:DV66"/>
    <mergeCell ref="DO67:DP67"/>
    <mergeCell ref="DX1:EE1"/>
    <mergeCell ref="DX2:EE2"/>
    <mergeCell ref="DX3:EE3"/>
    <mergeCell ref="DX4:DX5"/>
    <mergeCell ref="DY4:DY5"/>
    <mergeCell ref="DO19:DO20"/>
    <mergeCell ref="DP19:DP20"/>
    <mergeCell ref="DO28:DV28"/>
    <mergeCell ref="DO29:DO30"/>
    <mergeCell ref="DP29:DP30"/>
    <mergeCell ref="DO36:DV36"/>
    <mergeCell ref="DO1:DV1"/>
    <mergeCell ref="DO2:DV2"/>
    <mergeCell ref="DO3:DV3"/>
    <mergeCell ref="DO4:DO5"/>
    <mergeCell ref="DP4:DP5"/>
    <mergeCell ref="DO18:DV18"/>
    <mergeCell ref="DX36:EE36"/>
    <mergeCell ref="DX37:DX38"/>
    <mergeCell ref="DY37:DY38"/>
    <mergeCell ref="DX60:EC60"/>
    <mergeCell ref="DX66:EE66"/>
    <mergeCell ref="DX67:DY67"/>
    <mergeCell ref="DX18:EE18"/>
    <mergeCell ref="DX19:DX20"/>
    <mergeCell ref="DY19:DY20"/>
    <mergeCell ref="DX28:EE28"/>
    <mergeCell ref="DX29:DX30"/>
    <mergeCell ref="DY29:DY30"/>
    <mergeCell ref="EG37:EG38"/>
    <mergeCell ref="EH37:EH38"/>
    <mergeCell ref="EG60:EL60"/>
    <mergeCell ref="EG66:EN66"/>
    <mergeCell ref="EG67:EH67"/>
    <mergeCell ref="EP1:EW1"/>
    <mergeCell ref="EP2:EW2"/>
    <mergeCell ref="EP3:EW3"/>
    <mergeCell ref="EP4:EP5"/>
    <mergeCell ref="EQ4:EQ5"/>
    <mergeCell ref="EG19:EG20"/>
    <mergeCell ref="EH19:EH20"/>
    <mergeCell ref="EG28:EN28"/>
    <mergeCell ref="EG29:EG30"/>
    <mergeCell ref="EH29:EH30"/>
    <mergeCell ref="EG36:EN36"/>
    <mergeCell ref="EG1:EN1"/>
    <mergeCell ref="EG2:EN2"/>
    <mergeCell ref="EG3:EN3"/>
    <mergeCell ref="EG4:EG5"/>
    <mergeCell ref="EH4:EH5"/>
    <mergeCell ref="EG18:EN18"/>
    <mergeCell ref="EP36:EW36"/>
    <mergeCell ref="EP37:EP38"/>
    <mergeCell ref="EQ37:EQ38"/>
    <mergeCell ref="EP60:EU60"/>
    <mergeCell ref="EP66:EW66"/>
    <mergeCell ref="EP67:EQ67"/>
    <mergeCell ref="EP18:EW18"/>
    <mergeCell ref="EP19:EP20"/>
    <mergeCell ref="EQ19:EQ20"/>
    <mergeCell ref="EP28:EW28"/>
    <mergeCell ref="EP29:EP30"/>
    <mergeCell ref="EQ29:EQ30"/>
    <mergeCell ref="EY37:EY38"/>
    <mergeCell ref="EZ37:EZ38"/>
    <mergeCell ref="EY60:FD60"/>
    <mergeCell ref="EY66:FF66"/>
    <mergeCell ref="EY67:EZ67"/>
    <mergeCell ref="FH1:FO1"/>
    <mergeCell ref="FH2:FO2"/>
    <mergeCell ref="FH3:FO3"/>
    <mergeCell ref="FH4:FH5"/>
    <mergeCell ref="FI4:FI5"/>
    <mergeCell ref="EY19:EY20"/>
    <mergeCell ref="EZ19:EZ20"/>
    <mergeCell ref="EY28:FF28"/>
    <mergeCell ref="EY29:EY30"/>
    <mergeCell ref="EZ29:EZ30"/>
    <mergeCell ref="EY36:FF36"/>
    <mergeCell ref="EY1:FF1"/>
    <mergeCell ref="EY2:FF2"/>
    <mergeCell ref="EY3:FF3"/>
    <mergeCell ref="EY4:EY5"/>
    <mergeCell ref="EZ4:EZ5"/>
    <mergeCell ref="EY18:FF18"/>
    <mergeCell ref="FH36:FO36"/>
    <mergeCell ref="FH37:FH38"/>
    <mergeCell ref="FI37:FI38"/>
    <mergeCell ref="FH60:FM60"/>
    <mergeCell ref="FH66:FO66"/>
    <mergeCell ref="FH67:FI67"/>
    <mergeCell ref="FH18:FO18"/>
    <mergeCell ref="FH19:FH20"/>
    <mergeCell ref="FI19:FI20"/>
    <mergeCell ref="FH28:FO28"/>
    <mergeCell ref="FH29:FH30"/>
    <mergeCell ref="FI29:FI30"/>
    <mergeCell ref="FQ37:FQ38"/>
    <mergeCell ref="FR37:FR38"/>
    <mergeCell ref="FQ60:FV60"/>
    <mergeCell ref="FQ66:FX66"/>
    <mergeCell ref="FQ67:FR67"/>
    <mergeCell ref="FZ1:GG1"/>
    <mergeCell ref="FZ2:GG2"/>
    <mergeCell ref="FZ3:GG3"/>
    <mergeCell ref="FZ4:FZ5"/>
    <mergeCell ref="GA4:GA5"/>
    <mergeCell ref="FQ19:FQ20"/>
    <mergeCell ref="FR19:FR20"/>
    <mergeCell ref="FQ28:FX28"/>
    <mergeCell ref="FQ29:FQ30"/>
    <mergeCell ref="FR29:FR30"/>
    <mergeCell ref="FQ36:FX36"/>
    <mergeCell ref="FQ1:FX1"/>
    <mergeCell ref="FQ2:FX2"/>
    <mergeCell ref="FQ3:FX3"/>
    <mergeCell ref="FQ4:FQ5"/>
    <mergeCell ref="FR4:FR5"/>
    <mergeCell ref="FQ18:FX18"/>
    <mergeCell ref="GA37:GA38"/>
    <mergeCell ref="FZ60:GE60"/>
    <mergeCell ref="FZ66:GG66"/>
    <mergeCell ref="FZ67:GA67"/>
    <mergeCell ref="FZ18:GG18"/>
    <mergeCell ref="FZ19:FZ20"/>
    <mergeCell ref="GA19:GA20"/>
    <mergeCell ref="FZ28:GG28"/>
    <mergeCell ref="FZ29:FZ30"/>
    <mergeCell ref="GA29:GA30"/>
    <mergeCell ref="GI37:GI38"/>
    <mergeCell ref="GJ37:GJ38"/>
    <mergeCell ref="GI60:GN60"/>
    <mergeCell ref="GI66:GP66"/>
    <mergeCell ref="GI67:GJ67"/>
    <mergeCell ref="A1:H1"/>
    <mergeCell ref="A2:H2"/>
    <mergeCell ref="A3:H3"/>
    <mergeCell ref="A4:A5"/>
    <mergeCell ref="B4:B5"/>
    <mergeCell ref="GI19:GI20"/>
    <mergeCell ref="GJ19:GJ20"/>
    <mergeCell ref="GI28:GP28"/>
    <mergeCell ref="GI29:GI30"/>
    <mergeCell ref="GJ29:GJ30"/>
    <mergeCell ref="GI36:GP36"/>
    <mergeCell ref="GI1:GP1"/>
    <mergeCell ref="GI2:GP2"/>
    <mergeCell ref="GI3:GP3"/>
    <mergeCell ref="GI4:GI5"/>
    <mergeCell ref="GJ4:GJ5"/>
    <mergeCell ref="GI18:GP18"/>
    <mergeCell ref="FZ36:GG36"/>
    <mergeCell ref="FZ37:FZ38"/>
    <mergeCell ref="A36:H36"/>
    <mergeCell ref="A37:A38"/>
    <mergeCell ref="B37:B38"/>
    <mergeCell ref="A60:F60"/>
    <mergeCell ref="A66:H66"/>
    <mergeCell ref="A67:B67"/>
    <mergeCell ref="A18:H18"/>
    <mergeCell ref="A19:A20"/>
    <mergeCell ref="B19:B20"/>
    <mergeCell ref="A28:H28"/>
    <mergeCell ref="A29:A30"/>
    <mergeCell ref="B29:B30"/>
  </mergeCells>
  <pageMargins left="0.75" right="0.75" top="1" bottom="1" header="0.3" footer="0.3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workbookViewId="0">
      <selection sqref="A1:I1"/>
    </sheetView>
  </sheetViews>
  <sheetFormatPr baseColWidth="10" defaultRowHeight="15" x14ac:dyDescent="0.3"/>
  <cols>
    <col min="1" max="1" width="3.7109375" style="14" customWidth="1"/>
    <col min="2" max="2" width="55" style="14" customWidth="1"/>
    <col min="3" max="3" width="17.855468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1.42578125" style="14"/>
  </cols>
  <sheetData>
    <row r="1" spans="1:11" ht="48" customHeight="1" thickBot="1" x14ac:dyDescent="0.35">
      <c r="A1" s="1153" t="s">
        <v>1</v>
      </c>
      <c r="B1" s="1154"/>
      <c r="C1" s="1154"/>
      <c r="D1" s="1154"/>
      <c r="E1" s="1154"/>
      <c r="F1" s="1154"/>
      <c r="G1" s="1154"/>
      <c r="H1" s="1154"/>
      <c r="I1" s="1155"/>
    </row>
    <row r="2" spans="1:11" ht="3.75" customHeight="1" thickBot="1" x14ac:dyDescent="0.35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 x14ac:dyDescent="0.35">
      <c r="C3" s="1159" t="s">
        <v>8</v>
      </c>
      <c r="D3" s="1160"/>
      <c r="E3" s="1161"/>
      <c r="F3" s="17"/>
      <c r="G3" s="1162"/>
      <c r="H3" s="1162"/>
      <c r="I3" s="1162"/>
      <c r="J3" s="18"/>
      <c r="K3" s="18"/>
    </row>
    <row r="4" spans="1:11" ht="15.75" thickBot="1" x14ac:dyDescent="0.35">
      <c r="C4" s="62" t="s">
        <v>9</v>
      </c>
      <c r="D4" s="63" t="s">
        <v>10</v>
      </c>
      <c r="E4" s="64" t="s">
        <v>11</v>
      </c>
      <c r="F4" s="22"/>
      <c r="G4" s="23"/>
      <c r="H4" s="23"/>
      <c r="I4" s="23"/>
    </row>
    <row r="5" spans="1:11" ht="30" customHeight="1" x14ac:dyDescent="0.3">
      <c r="C5" s="65" t="s">
        <v>12</v>
      </c>
      <c r="D5" s="66">
        <v>3</v>
      </c>
      <c r="E5" s="67" t="s">
        <v>67</v>
      </c>
      <c r="F5" s="27"/>
      <c r="G5" s="28"/>
      <c r="H5" s="28"/>
      <c r="I5" s="28"/>
    </row>
    <row r="6" spans="1:11" ht="30" customHeight="1" x14ac:dyDescent="0.3">
      <c r="C6" s="29" t="s">
        <v>13</v>
      </c>
      <c r="D6" s="30">
        <v>2</v>
      </c>
      <c r="E6" s="68" t="s">
        <v>68</v>
      </c>
      <c r="F6" s="27"/>
      <c r="G6" s="28"/>
      <c r="H6" s="28"/>
      <c r="I6" s="28"/>
    </row>
    <row r="7" spans="1:11" ht="30" customHeight="1" thickBot="1" x14ac:dyDescent="0.35">
      <c r="C7" s="32" t="s">
        <v>14</v>
      </c>
      <c r="D7" s="33">
        <v>1</v>
      </c>
      <c r="E7" s="69" t="s">
        <v>69</v>
      </c>
      <c r="F7" s="27"/>
      <c r="G7" s="28"/>
      <c r="H7" s="28"/>
      <c r="I7" s="28"/>
    </row>
    <row r="8" spans="1:11" ht="42.75" customHeight="1" thickBot="1" x14ac:dyDescent="0.35">
      <c r="C8" s="35"/>
      <c r="D8" s="35"/>
      <c r="E8" s="35"/>
      <c r="F8" s="27"/>
      <c r="G8" s="36"/>
      <c r="H8" s="36"/>
      <c r="I8" s="36"/>
    </row>
    <row r="9" spans="1:11" ht="24" customHeight="1" thickBot="1" x14ac:dyDescent="0.35">
      <c r="C9" s="1159" t="s">
        <v>26</v>
      </c>
      <c r="D9" s="1160"/>
      <c r="E9" s="1161"/>
      <c r="F9" s="17"/>
    </row>
    <row r="10" spans="1:11" ht="15.75" customHeight="1" thickBot="1" x14ac:dyDescent="0.35">
      <c r="C10" s="70" t="s">
        <v>15</v>
      </c>
      <c r="D10" s="63" t="s">
        <v>10</v>
      </c>
      <c r="E10" s="71" t="s">
        <v>11</v>
      </c>
      <c r="F10" s="37"/>
      <c r="G10" s="1162"/>
      <c r="H10" s="1162"/>
      <c r="I10" s="1162"/>
    </row>
    <row r="11" spans="1:11" ht="30" customHeight="1" x14ac:dyDescent="0.3">
      <c r="C11" s="24" t="s">
        <v>16</v>
      </c>
      <c r="D11" s="25">
        <v>3</v>
      </c>
      <c r="E11" s="26" t="s">
        <v>19</v>
      </c>
      <c r="F11" s="27"/>
      <c r="G11" s="38"/>
      <c r="H11" s="38"/>
      <c r="I11" s="28"/>
    </row>
    <row r="12" spans="1:11" ht="29.25" customHeight="1" x14ac:dyDescent="0.3">
      <c r="C12" s="29" t="s">
        <v>17</v>
      </c>
      <c r="D12" s="30">
        <v>2</v>
      </c>
      <c r="E12" s="31" t="s">
        <v>20</v>
      </c>
      <c r="F12" s="27"/>
      <c r="G12" s="38"/>
      <c r="H12" s="38"/>
      <c r="I12" s="39"/>
    </row>
    <row r="13" spans="1:11" ht="31.5" customHeight="1" thickBot="1" x14ac:dyDescent="0.35">
      <c r="C13" s="32" t="s">
        <v>18</v>
      </c>
      <c r="D13" s="33">
        <v>1</v>
      </c>
      <c r="E13" s="34" t="s">
        <v>21</v>
      </c>
      <c r="F13" s="27"/>
      <c r="G13" s="38"/>
      <c r="H13" s="38"/>
      <c r="I13" s="39"/>
    </row>
    <row r="14" spans="1:11" ht="43.5" customHeight="1" thickBot="1" x14ac:dyDescent="0.35"/>
    <row r="15" spans="1:11" ht="16.5" customHeight="1" thickBot="1" x14ac:dyDescent="0.35">
      <c r="C15" s="1156" t="s">
        <v>39</v>
      </c>
      <c r="D15" s="1157"/>
      <c r="E15" s="1158"/>
    </row>
    <row r="16" spans="1:11" ht="15.75" thickBot="1" x14ac:dyDescent="0.35">
      <c r="C16" s="19" t="s">
        <v>9</v>
      </c>
      <c r="D16" s="20" t="s">
        <v>10</v>
      </c>
      <c r="E16" s="21" t="s">
        <v>11</v>
      </c>
    </row>
    <row r="17" spans="3:5" ht="45" x14ac:dyDescent="0.3">
      <c r="C17" s="24" t="s">
        <v>40</v>
      </c>
      <c r="D17" s="25">
        <v>1</v>
      </c>
      <c r="E17" s="26" t="s">
        <v>42</v>
      </c>
    </row>
    <row r="18" spans="3:5" ht="60.75" customHeight="1" x14ac:dyDescent="0.3">
      <c r="C18" s="65" t="s">
        <v>70</v>
      </c>
      <c r="D18" s="66">
        <v>2</v>
      </c>
      <c r="E18" s="72" t="s">
        <v>71</v>
      </c>
    </row>
    <row r="19" spans="3:5" ht="30" customHeight="1" x14ac:dyDescent="0.3">
      <c r="C19" s="29" t="s">
        <v>41</v>
      </c>
      <c r="D19" s="30">
        <v>3</v>
      </c>
      <c r="E19" s="31" t="s">
        <v>72</v>
      </c>
    </row>
    <row r="20" spans="3:5" ht="45" x14ac:dyDescent="0.3">
      <c r="C20" s="73" t="s">
        <v>73</v>
      </c>
      <c r="D20" s="74">
        <v>4</v>
      </c>
      <c r="E20" s="31" t="s">
        <v>74</v>
      </c>
    </row>
    <row r="21" spans="3:5" ht="45.75" thickBot="1" x14ac:dyDescent="0.35">
      <c r="C21" s="32" t="s">
        <v>14</v>
      </c>
      <c r="D21" s="33">
        <v>5</v>
      </c>
      <c r="E21" s="34" t="s">
        <v>75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12" type="noConversion"/>
  <pageMargins left="0.75" right="0.75" top="1" bottom="1" header="0" footer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workbookViewId="0"/>
  </sheetViews>
  <sheetFormatPr baseColWidth="10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 x14ac:dyDescent="0.2">
      <c r="A1" s="1" t="s">
        <v>48</v>
      </c>
      <c r="B1" s="5" t="s">
        <v>4</v>
      </c>
      <c r="E1" s="5"/>
      <c r="F1" s="5"/>
    </row>
    <row r="2" spans="1:11" ht="18.75" customHeight="1" x14ac:dyDescent="0.2">
      <c r="A2" s="75" t="s">
        <v>28</v>
      </c>
      <c r="B2" s="76" t="s">
        <v>5</v>
      </c>
    </row>
    <row r="3" spans="1:11" ht="18.75" customHeight="1" x14ac:dyDescent="0.25">
      <c r="A3" s="75" t="s">
        <v>29</v>
      </c>
      <c r="B3" s="76" t="s">
        <v>6</v>
      </c>
      <c r="D3" s="121"/>
    </row>
    <row r="4" spans="1:11" ht="18.75" customHeight="1" x14ac:dyDescent="0.25">
      <c r="A4" s="75" t="s">
        <v>30</v>
      </c>
      <c r="B4" s="76" t="s">
        <v>7</v>
      </c>
      <c r="D4" s="121"/>
    </row>
    <row r="5" spans="1:11" ht="18.75" customHeight="1" x14ac:dyDescent="0.25">
      <c r="A5" s="75" t="s">
        <v>31</v>
      </c>
      <c r="B5" s="77" t="s">
        <v>76</v>
      </c>
      <c r="D5" s="121"/>
    </row>
    <row r="6" spans="1:11" ht="18.75" customHeight="1" x14ac:dyDescent="0.25">
      <c r="A6" s="75" t="s">
        <v>32</v>
      </c>
      <c r="B6" s="77" t="s">
        <v>77</v>
      </c>
      <c r="D6" s="121"/>
    </row>
    <row r="7" spans="1:11" ht="18.75" customHeight="1" x14ac:dyDescent="0.25">
      <c r="A7" s="75" t="s">
        <v>33</v>
      </c>
      <c r="B7" s="77" t="s">
        <v>78</v>
      </c>
      <c r="D7" s="121"/>
    </row>
    <row r="8" spans="1:11" ht="18.75" customHeight="1" x14ac:dyDescent="0.25">
      <c r="A8" s="75" t="s">
        <v>34</v>
      </c>
      <c r="B8" s="77" t="s">
        <v>79</v>
      </c>
      <c r="D8" s="121"/>
    </row>
    <row r="9" spans="1:11" ht="18.75" customHeight="1" x14ac:dyDescent="0.25">
      <c r="A9" s="75" t="s">
        <v>35</v>
      </c>
      <c r="B9" s="83" t="s">
        <v>122</v>
      </c>
      <c r="D9" s="121"/>
    </row>
    <row r="10" spans="1:11" ht="18.75" customHeight="1" x14ac:dyDescent="0.25">
      <c r="A10" s="75" t="s">
        <v>36</v>
      </c>
      <c r="B10" s="83" t="s">
        <v>80</v>
      </c>
      <c r="D10" s="121"/>
    </row>
    <row r="11" spans="1:11" ht="18.75" customHeight="1" x14ac:dyDescent="0.25">
      <c r="A11" s="75" t="s">
        <v>37</v>
      </c>
      <c r="B11" s="77" t="s">
        <v>81</v>
      </c>
      <c r="D11" s="121"/>
    </row>
    <row r="12" spans="1:11" ht="18.75" customHeight="1" x14ac:dyDescent="0.25">
      <c r="A12" s="75"/>
      <c r="B12" s="77"/>
      <c r="D12" s="121"/>
    </row>
    <row r="13" spans="1:11" hidden="1" x14ac:dyDescent="0.2"/>
    <row r="14" spans="1:11" ht="30" hidden="1" customHeight="1" x14ac:dyDescent="0.2">
      <c r="C14" s="1164"/>
      <c r="D14" s="1164"/>
      <c r="E14" s="1164"/>
      <c r="F14" s="10"/>
      <c r="G14" s="1165"/>
      <c r="H14" s="1165"/>
      <c r="I14" s="1165"/>
      <c r="J14" s="2"/>
      <c r="K14" s="2"/>
    </row>
    <row r="15" spans="1:11" hidden="1" x14ac:dyDescent="0.2">
      <c r="C15" s="9"/>
      <c r="D15" s="9"/>
      <c r="E15" s="9"/>
      <c r="F15" s="9"/>
      <c r="G15" s="9"/>
      <c r="H15" s="9"/>
      <c r="I15" s="9"/>
    </row>
    <row r="16" spans="1:11" ht="42.75" hidden="1" customHeight="1" x14ac:dyDescent="0.2">
      <c r="C16" s="7"/>
      <c r="D16" s="7"/>
      <c r="E16" s="7"/>
      <c r="F16" s="7"/>
      <c r="G16" s="7"/>
      <c r="H16" s="7"/>
      <c r="I16" s="7"/>
    </row>
    <row r="17" spans="3:9" ht="40.5" hidden="1" customHeight="1" x14ac:dyDescent="0.2">
      <c r="C17" s="7"/>
      <c r="D17" s="7"/>
      <c r="E17" s="7"/>
      <c r="F17" s="7"/>
      <c r="G17" s="7"/>
      <c r="H17" s="7"/>
      <c r="I17" s="7"/>
    </row>
    <row r="18" spans="3:9" ht="43.5" hidden="1" customHeight="1" x14ac:dyDescent="0.2">
      <c r="C18" s="7"/>
      <c r="D18" s="7"/>
      <c r="E18" s="7"/>
      <c r="F18" s="7"/>
      <c r="G18" s="7"/>
      <c r="H18" s="7"/>
      <c r="I18" s="7"/>
    </row>
    <row r="19" spans="3:9" ht="15" hidden="1" customHeight="1" x14ac:dyDescent="0.2">
      <c r="C19" s="7"/>
      <c r="D19" s="7"/>
      <c r="E19" s="7"/>
      <c r="F19" s="7"/>
      <c r="G19" s="7"/>
      <c r="H19" s="7"/>
      <c r="I19" s="7"/>
    </row>
    <row r="20" spans="3:9" ht="24" hidden="1" customHeight="1" x14ac:dyDescent="0.2">
      <c r="C20" s="1164"/>
      <c r="D20" s="1164"/>
      <c r="E20" s="1164"/>
      <c r="F20" s="10"/>
      <c r="G20" s="11"/>
      <c r="H20" s="11"/>
      <c r="I20" s="11"/>
    </row>
    <row r="21" spans="3:9" ht="15.75" hidden="1" customHeight="1" x14ac:dyDescent="0.2">
      <c r="C21" s="12"/>
      <c r="D21" s="9"/>
      <c r="E21" s="12"/>
      <c r="F21" s="12"/>
      <c r="G21" s="1165"/>
      <c r="H21" s="1165"/>
      <c r="I21" s="1165"/>
    </row>
    <row r="22" spans="3:9" ht="45.75" hidden="1" customHeight="1" x14ac:dyDescent="0.2">
      <c r="C22" s="7"/>
      <c r="D22" s="7"/>
      <c r="E22" s="7"/>
      <c r="F22" s="7"/>
      <c r="G22" s="6"/>
      <c r="H22" s="6"/>
      <c r="I22" s="7"/>
    </row>
    <row r="23" spans="3:9" ht="50.25" hidden="1" customHeight="1" x14ac:dyDescent="0.2">
      <c r="C23" s="7"/>
      <c r="D23" s="7"/>
      <c r="E23" s="7"/>
      <c r="F23" s="7"/>
      <c r="G23" s="6"/>
      <c r="H23" s="6"/>
      <c r="I23" s="8"/>
    </row>
    <row r="24" spans="3:9" ht="47.25" hidden="1" customHeight="1" x14ac:dyDescent="0.2">
      <c r="C24" s="7"/>
      <c r="D24" s="7"/>
      <c r="E24" s="7"/>
      <c r="F24" s="7"/>
      <c r="G24" s="6"/>
      <c r="H24" s="6"/>
      <c r="I24" s="8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4" t="s">
        <v>47</v>
      </c>
    </row>
    <row r="35" spans="2:11" ht="18" x14ac:dyDescent="0.25">
      <c r="B35" s="78" t="s">
        <v>82</v>
      </c>
      <c r="D35" s="121"/>
      <c r="H35" s="1163"/>
      <c r="I35" s="1163"/>
      <c r="J35" s="1163"/>
      <c r="K35" s="1163"/>
    </row>
    <row r="36" spans="2:11" ht="18" x14ac:dyDescent="0.25">
      <c r="B36" s="79" t="s">
        <v>160</v>
      </c>
      <c r="D36" s="121"/>
    </row>
    <row r="37" spans="2:11" ht="18" x14ac:dyDescent="0.25">
      <c r="B37" s="79" t="s">
        <v>83</v>
      </c>
      <c r="D37" s="121"/>
    </row>
    <row r="38" spans="2:11" ht="18" x14ac:dyDescent="0.25">
      <c r="B38" s="79" t="s">
        <v>161</v>
      </c>
      <c r="D38" s="121"/>
    </row>
    <row r="39" spans="2:11" ht="36" x14ac:dyDescent="0.25">
      <c r="B39" s="79" t="s">
        <v>162</v>
      </c>
      <c r="D39" s="121"/>
      <c r="E39" s="121"/>
    </row>
    <row r="40" spans="2:11" ht="18" x14ac:dyDescent="0.25">
      <c r="B40" s="79" t="s">
        <v>163</v>
      </c>
      <c r="D40" s="122"/>
    </row>
    <row r="41" spans="2:11" ht="18" x14ac:dyDescent="0.2">
      <c r="B41" s="79" t="s">
        <v>164</v>
      </c>
    </row>
    <row r="42" spans="2:11" ht="18" x14ac:dyDescent="0.25">
      <c r="B42" s="78" t="s">
        <v>84</v>
      </c>
      <c r="D42" s="121"/>
    </row>
    <row r="43" spans="2:11" ht="18" x14ac:dyDescent="0.25">
      <c r="B43" s="79" t="s">
        <v>85</v>
      </c>
      <c r="D43" s="121"/>
    </row>
    <row r="44" spans="2:11" ht="18" x14ac:dyDescent="0.25">
      <c r="B44" s="79" t="s">
        <v>86</v>
      </c>
      <c r="D44" s="121"/>
    </row>
    <row r="45" spans="2:11" ht="18" x14ac:dyDescent="0.25">
      <c r="B45" s="79" t="s">
        <v>87</v>
      </c>
      <c r="D45" s="121"/>
    </row>
    <row r="46" spans="2:11" ht="18" x14ac:dyDescent="0.25">
      <c r="B46" s="79" t="s">
        <v>88</v>
      </c>
      <c r="D46" s="121"/>
    </row>
    <row r="47" spans="2:11" ht="18" x14ac:dyDescent="0.25">
      <c r="B47" s="78" t="s">
        <v>89</v>
      </c>
      <c r="C47" s="121"/>
    </row>
    <row r="48" spans="2:11" ht="18" x14ac:dyDescent="0.25">
      <c r="B48" s="79" t="s">
        <v>90</v>
      </c>
      <c r="C48" s="121"/>
    </row>
    <row r="49" spans="2:4" ht="18" x14ac:dyDescent="0.25">
      <c r="B49" s="79" t="s">
        <v>91</v>
      </c>
      <c r="C49" s="121"/>
    </row>
    <row r="50" spans="2:4" ht="18" x14ac:dyDescent="0.25">
      <c r="B50" s="79" t="s">
        <v>165</v>
      </c>
      <c r="C50" s="121"/>
    </row>
    <row r="51" spans="2:4" ht="18" x14ac:dyDescent="0.25">
      <c r="B51" s="79" t="s">
        <v>107</v>
      </c>
      <c r="C51" s="121"/>
    </row>
    <row r="52" spans="2:4" ht="18" x14ac:dyDescent="0.25">
      <c r="B52" s="79" t="s">
        <v>92</v>
      </c>
      <c r="C52" s="121"/>
    </row>
    <row r="53" spans="2:4" ht="18" x14ac:dyDescent="0.25">
      <c r="B53" s="79" t="s">
        <v>166</v>
      </c>
      <c r="C53" s="121"/>
    </row>
    <row r="54" spans="2:4" ht="18" x14ac:dyDescent="0.25">
      <c r="B54" s="79" t="s">
        <v>93</v>
      </c>
      <c r="C54" s="121"/>
    </row>
    <row r="55" spans="2:4" ht="18" x14ac:dyDescent="0.25">
      <c r="B55" s="79" t="s">
        <v>167</v>
      </c>
      <c r="C55" s="121"/>
    </row>
    <row r="56" spans="2:4" ht="18" x14ac:dyDescent="0.25">
      <c r="B56" s="79" t="s">
        <v>94</v>
      </c>
      <c r="C56" s="121"/>
    </row>
    <row r="57" spans="2:4" ht="18" x14ac:dyDescent="0.25">
      <c r="B57" s="79" t="s">
        <v>173</v>
      </c>
      <c r="C57" s="121"/>
    </row>
    <row r="58" spans="2:4" ht="18" x14ac:dyDescent="0.25">
      <c r="B58" s="78" t="s">
        <v>103</v>
      </c>
      <c r="D58" s="121"/>
    </row>
    <row r="59" spans="2:4" ht="18" x14ac:dyDescent="0.25">
      <c r="B59" s="79" t="s">
        <v>108</v>
      </c>
      <c r="D59" s="121"/>
    </row>
    <row r="60" spans="2:4" ht="18" x14ac:dyDescent="0.25">
      <c r="B60" s="79" t="s">
        <v>109</v>
      </c>
      <c r="D60" s="121"/>
    </row>
    <row r="61" spans="2:4" ht="18" x14ac:dyDescent="0.25">
      <c r="B61" s="79" t="s">
        <v>110</v>
      </c>
      <c r="D61" s="121"/>
    </row>
    <row r="62" spans="2:4" ht="18" x14ac:dyDescent="0.25">
      <c r="B62" s="79" t="s">
        <v>111</v>
      </c>
      <c r="D62" s="121"/>
    </row>
    <row r="63" spans="2:4" ht="18" x14ac:dyDescent="0.25">
      <c r="B63" s="79" t="s">
        <v>174</v>
      </c>
      <c r="D63" s="121"/>
    </row>
    <row r="64" spans="2:4" ht="18" x14ac:dyDescent="0.25">
      <c r="B64" s="79" t="s">
        <v>175</v>
      </c>
      <c r="D64" s="121"/>
    </row>
    <row r="65" spans="2:4" ht="18" x14ac:dyDescent="0.25">
      <c r="B65" s="78" t="s">
        <v>95</v>
      </c>
      <c r="D65" s="121"/>
    </row>
    <row r="66" spans="2:4" ht="18" x14ac:dyDescent="0.25">
      <c r="B66" s="79" t="s">
        <v>112</v>
      </c>
      <c r="D66" s="121"/>
    </row>
    <row r="67" spans="2:4" ht="18" x14ac:dyDescent="0.25">
      <c r="B67" s="79" t="s">
        <v>113</v>
      </c>
      <c r="D67" s="121"/>
    </row>
    <row r="68" spans="2:4" ht="18" x14ac:dyDescent="0.25">
      <c r="B68" s="79" t="s">
        <v>172</v>
      </c>
      <c r="D68" s="121"/>
    </row>
    <row r="69" spans="2:4" ht="36" x14ac:dyDescent="0.25">
      <c r="B69" s="79" t="s">
        <v>114</v>
      </c>
      <c r="D69" s="121"/>
    </row>
    <row r="70" spans="2:4" ht="36" x14ac:dyDescent="0.25">
      <c r="B70" s="79" t="s">
        <v>115</v>
      </c>
      <c r="D70" s="121"/>
    </row>
    <row r="71" spans="2:4" ht="18" x14ac:dyDescent="0.25">
      <c r="B71" s="79" t="s">
        <v>169</v>
      </c>
      <c r="D71" s="121"/>
    </row>
    <row r="72" spans="2:4" ht="18" x14ac:dyDescent="0.25">
      <c r="B72" s="79" t="s">
        <v>168</v>
      </c>
      <c r="D72" s="121"/>
    </row>
    <row r="73" spans="2:4" ht="18" x14ac:dyDescent="0.25">
      <c r="B73" s="78" t="s">
        <v>96</v>
      </c>
      <c r="D73" s="121"/>
    </row>
    <row r="74" spans="2:4" ht="18" x14ac:dyDescent="0.25">
      <c r="B74" s="79" t="s">
        <v>170</v>
      </c>
      <c r="D74" s="121"/>
    </row>
    <row r="75" spans="2:4" ht="18" x14ac:dyDescent="0.25">
      <c r="B75" s="79" t="s">
        <v>97</v>
      </c>
      <c r="D75" s="121"/>
    </row>
    <row r="76" spans="2:4" ht="18" x14ac:dyDescent="0.25">
      <c r="B76" s="79" t="s">
        <v>171</v>
      </c>
      <c r="D76" s="121"/>
    </row>
    <row r="77" spans="2:4" ht="36" x14ac:dyDescent="0.25">
      <c r="B77" s="78" t="s">
        <v>98</v>
      </c>
      <c r="D77" s="121"/>
    </row>
    <row r="78" spans="2:4" ht="18" x14ac:dyDescent="0.25">
      <c r="B78" s="79" t="s">
        <v>176</v>
      </c>
      <c r="D78" s="121"/>
    </row>
    <row r="79" spans="2:4" ht="18" x14ac:dyDescent="0.25">
      <c r="B79" s="79" t="s">
        <v>177</v>
      </c>
      <c r="D79" s="121"/>
    </row>
    <row r="80" spans="2:4" ht="18" x14ac:dyDescent="0.25">
      <c r="B80" s="79" t="s">
        <v>116</v>
      </c>
      <c r="D80" s="121"/>
    </row>
    <row r="81" spans="2:4" ht="18" x14ac:dyDescent="0.25">
      <c r="B81" s="78" t="s">
        <v>104</v>
      </c>
      <c r="D81" s="121"/>
    </row>
    <row r="82" spans="2:4" ht="18" x14ac:dyDescent="0.25">
      <c r="B82" s="79" t="s">
        <v>117</v>
      </c>
      <c r="D82" s="121"/>
    </row>
    <row r="83" spans="2:4" ht="36" x14ac:dyDescent="0.25">
      <c r="B83" s="79" t="s">
        <v>118</v>
      </c>
      <c r="D83" s="121"/>
    </row>
    <row r="84" spans="2:4" ht="18" x14ac:dyDescent="0.25">
      <c r="B84" s="79" t="s">
        <v>119</v>
      </c>
      <c r="D84" s="121"/>
    </row>
    <row r="85" spans="2:4" ht="18" x14ac:dyDescent="0.25">
      <c r="B85" s="79" t="s">
        <v>120</v>
      </c>
      <c r="D85" s="122"/>
    </row>
    <row r="86" spans="2:4" ht="36" x14ac:dyDescent="0.25">
      <c r="B86" s="78" t="s">
        <v>105</v>
      </c>
      <c r="D86" s="121"/>
    </row>
    <row r="87" spans="2:4" ht="18" x14ac:dyDescent="0.25">
      <c r="B87" s="79" t="s">
        <v>99</v>
      </c>
      <c r="D87" s="121"/>
    </row>
    <row r="88" spans="2:4" ht="18" x14ac:dyDescent="0.25">
      <c r="B88" s="79" t="s">
        <v>100</v>
      </c>
      <c r="D88" s="121"/>
    </row>
    <row r="89" spans="2:4" ht="18" x14ac:dyDescent="0.25">
      <c r="B89" s="79" t="s">
        <v>121</v>
      </c>
      <c r="D89" s="121"/>
    </row>
    <row r="90" spans="2:4" ht="36" x14ac:dyDescent="0.25">
      <c r="B90" s="79" t="s">
        <v>178</v>
      </c>
      <c r="D90" s="121"/>
    </row>
    <row r="91" spans="2:4" ht="18" x14ac:dyDescent="0.25">
      <c r="B91" s="78" t="s">
        <v>106</v>
      </c>
      <c r="D91" s="121"/>
    </row>
    <row r="92" spans="2:4" ht="18" x14ac:dyDescent="0.25">
      <c r="B92" s="79" t="s">
        <v>101</v>
      </c>
      <c r="D92" s="121"/>
    </row>
    <row r="93" spans="2:4" ht="18" x14ac:dyDescent="0.25">
      <c r="B93" s="79" t="s">
        <v>102</v>
      </c>
      <c r="D93" s="121"/>
    </row>
    <row r="94" spans="2:4" ht="18.75" thickBot="1" x14ac:dyDescent="0.25">
      <c r="B94" s="13" t="s">
        <v>3</v>
      </c>
    </row>
    <row r="96" spans="2:4" ht="13.5" thickBot="1" x14ac:dyDescent="0.25"/>
    <row r="97" spans="2:2" ht="18" x14ac:dyDescent="0.2">
      <c r="B97" s="80" t="s">
        <v>49</v>
      </c>
    </row>
    <row r="98" spans="2:2" ht="18" x14ac:dyDescent="0.2">
      <c r="B98" s="78" t="s">
        <v>82</v>
      </c>
    </row>
    <row r="99" spans="2:2" ht="18" x14ac:dyDescent="0.2">
      <c r="B99" s="78" t="s">
        <v>84</v>
      </c>
    </row>
    <row r="100" spans="2:2" ht="18" x14ac:dyDescent="0.2">
      <c r="B100" s="78" t="s">
        <v>89</v>
      </c>
    </row>
    <row r="101" spans="2:2" ht="18" x14ac:dyDescent="0.2">
      <c r="B101" s="78" t="s">
        <v>103</v>
      </c>
    </row>
    <row r="102" spans="2:2" ht="18" x14ac:dyDescent="0.2">
      <c r="B102" s="78" t="s">
        <v>95</v>
      </c>
    </row>
    <row r="103" spans="2:2" ht="18" x14ac:dyDescent="0.2">
      <c r="B103" s="78" t="s">
        <v>96</v>
      </c>
    </row>
    <row r="104" spans="2:2" ht="36" x14ac:dyDescent="0.2">
      <c r="B104" s="78" t="s">
        <v>98</v>
      </c>
    </row>
    <row r="105" spans="2:2" ht="18" x14ac:dyDescent="0.2">
      <c r="B105" s="78" t="s">
        <v>104</v>
      </c>
    </row>
    <row r="106" spans="2:2" ht="36" x14ac:dyDescent="0.2">
      <c r="B106" s="78" t="s">
        <v>105</v>
      </c>
    </row>
    <row r="107" spans="2:2" ht="18" x14ac:dyDescent="0.2">
      <c r="B107" s="78" t="s">
        <v>106</v>
      </c>
    </row>
    <row r="108" spans="2:2" ht="18.75" thickBot="1" x14ac:dyDescent="0.25">
      <c r="B108" s="13" t="s">
        <v>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1. DireccyConducc</vt:lpstr>
      <vt:lpstr>2. Reg en Salud</vt:lpstr>
      <vt:lpstr>3. Vigilancia </vt:lpstr>
      <vt:lpstr>4. Gestión Institucional 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Ing. Alfredo</cp:lastModifiedBy>
  <cp:lastPrinted>2015-11-23T17:12:12Z</cp:lastPrinted>
  <dcterms:created xsi:type="dcterms:W3CDTF">2007-10-09T06:09:30Z</dcterms:created>
  <dcterms:modified xsi:type="dcterms:W3CDTF">2016-01-19T21:52:53Z</dcterms:modified>
</cp:coreProperties>
</file>